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bookViews>
  <sheets>
    <sheet name="REKAPITULACIJA" sheetId="1" r:id="rId1"/>
    <sheet name="3.1 Pripravljalna dela" sheetId="2" r:id="rId2"/>
    <sheet name="3.2 Upravna stavba" sheetId="3" r:id="rId3"/>
    <sheet name="3.3 Ostali objekti" sheetId="4" r:id="rId4"/>
    <sheet name="3.4 Tehnologija" sheetId="5" r:id="rId5"/>
    <sheet name="3.6 Gašenje" sheetId="6" r:id="rId6"/>
  </sheets>
  <definedNames>
    <definedName name="EQS_IzvozVExcel" localSheetId="1">'3.1 Pripravljalna dela'!#REF!</definedName>
    <definedName name="EQS_IzvozVExcel" localSheetId="2">'3.2 Upravna stavba'!#REF!</definedName>
    <definedName name="EQS_IzvozVExcel" localSheetId="3">'3.3 Ostali objekti'!#REF!</definedName>
    <definedName name="EQS_IzvozVExcel" localSheetId="4">'3.4 Tehnologija'!#REF!</definedName>
    <definedName name="EQS_IzvozVExcel" localSheetId="5">'3.6 Gašenje'!#REF!</definedName>
    <definedName name="EQS_IzvozVExcel" localSheetId="0">#REF!</definedName>
    <definedName name="EQS_IzvozVExcel">#REF!</definedName>
    <definedName name="PodPoglavje_1.1" localSheetId="1">'3.1 Pripravljalna dela'!$B$48</definedName>
    <definedName name="PodPoglavje_1.1" localSheetId="2">'3.2 Upravna stavba'!$B$22</definedName>
    <definedName name="PodPoglavje_1.1" localSheetId="3">'3.3 Ostali objekti'!$B$100</definedName>
    <definedName name="PodPoglavje_1.1" localSheetId="4">'3.4 Tehnologija'!$B$52</definedName>
    <definedName name="PodPoglavje_1.1" localSheetId="5">'3.6 Gašenje'!$B$23</definedName>
    <definedName name="PodPoglavje_1.1" localSheetId="0">#REF!</definedName>
    <definedName name="PodPoglavje_1.1">#REF!</definedName>
    <definedName name="PodPoglavje_1.10" localSheetId="3">'3.3 Ostali objekti'!$B$483</definedName>
    <definedName name="PodPoglavje_1.10">#REF!</definedName>
    <definedName name="PodPoglavje_1.11" localSheetId="3">'3.3 Ostali objekti'!$B$492</definedName>
    <definedName name="PodPoglavje_1.11">#REF!</definedName>
    <definedName name="PodPoglavje_1.12" localSheetId="3">'3.3 Ostali objekti'!$B$505</definedName>
    <definedName name="PodPoglavje_1.12">#REF!</definedName>
    <definedName name="PodPoglavje_1.2" localSheetId="1">'3.1 Pripravljalna dela'!$B$60</definedName>
    <definedName name="PodPoglavje_1.2" localSheetId="2">'3.2 Upravna stavba'!#REF!</definedName>
    <definedName name="PodPoglavje_1.2" localSheetId="3">'3.3 Ostali objekti'!$B$105</definedName>
    <definedName name="PodPoglavje_1.2" localSheetId="4">'3.4 Tehnologija'!$B$263</definedName>
    <definedName name="PodPoglavje_1.2" localSheetId="5">'3.6 Gašenje'!$B$157</definedName>
    <definedName name="PodPoglavje_1.2" localSheetId="0">#REF!</definedName>
    <definedName name="PodPoglavje_1.2">#REF!</definedName>
    <definedName name="PodPoglavje_1.3" localSheetId="1">'3.1 Pripravljalna dela'!$B$76</definedName>
    <definedName name="PodPoglavje_1.3" localSheetId="2">'3.2 Upravna stavba'!#REF!</definedName>
    <definedName name="PodPoglavje_1.3" localSheetId="3">'3.3 Ostali objekti'!$B$261</definedName>
    <definedName name="PodPoglavje_1.3" localSheetId="4">'3.4 Tehnologija'!$B$270</definedName>
    <definedName name="PodPoglavje_1.3" localSheetId="0">#REF!</definedName>
    <definedName name="PodPoglavje_1.3">#REF!</definedName>
    <definedName name="PodPoglavje_1.4" localSheetId="1">'3.1 Pripravljalna dela'!$B$81</definedName>
    <definedName name="PodPoglavje_1.4" localSheetId="2">'3.2 Upravna stavba'!#REF!</definedName>
    <definedName name="PodPoglavje_1.4" localSheetId="3">'3.3 Ostali objekti'!$B$318</definedName>
    <definedName name="PodPoglavje_1.4" localSheetId="4">'3.4 Tehnologija'!$B$278</definedName>
    <definedName name="PodPoglavje_1.4" localSheetId="0">#REF!</definedName>
    <definedName name="PodPoglavje_1.4">#REF!</definedName>
    <definedName name="PodPoglavje_1.5" localSheetId="1">'3.1 Pripravljalna dela'!$B$92</definedName>
    <definedName name="PodPoglavje_1.5" localSheetId="3">'3.3 Ostali objekti'!$B$378</definedName>
    <definedName name="PodPoglavje_1.5" localSheetId="4">'3.4 Tehnologija'!$B$314</definedName>
    <definedName name="PodPoglavje_1.5">#REF!</definedName>
    <definedName name="PodPoglavje_1.6" localSheetId="1">'3.1 Pripravljalna dela'!$B$109</definedName>
    <definedName name="PodPoglavje_1.6" localSheetId="3">'3.3 Ostali objekti'!$B$395</definedName>
    <definedName name="PodPoglavje_1.6" localSheetId="4">'3.4 Tehnologija'!$B$320</definedName>
    <definedName name="PodPoglavje_1.6">#REF!</definedName>
    <definedName name="PodPoglavje_1.7" localSheetId="1">'3.1 Pripravljalna dela'!$B$127</definedName>
    <definedName name="PodPoglavje_1.7" localSheetId="3">'3.3 Ostali objekti'!$B$430</definedName>
    <definedName name="PodPoglavje_1.7" localSheetId="4">'3.4 Tehnologija'!$B$342</definedName>
    <definedName name="PodPoglavje_1.7">#REF!</definedName>
    <definedName name="PodPoglavje_1.8" localSheetId="1">'3.1 Pripravljalna dela'!$B$160</definedName>
    <definedName name="PodPoglavje_1.8" localSheetId="3">'3.3 Ostali objekti'!$B$453</definedName>
    <definedName name="PodPoglavje_1.8" localSheetId="4">'3.4 Tehnologija'!$B$348</definedName>
    <definedName name="PodPoglavje_1.8">#REF!</definedName>
    <definedName name="PodPoglavje_1.9" localSheetId="3">'3.3 Ostali objekti'!$B$462</definedName>
    <definedName name="PodPoglavje_1.9">#REF!</definedName>
    <definedName name="PodPoglavje_10.1" localSheetId="2">'3.2 Upravna stavba'!#REF!</definedName>
    <definedName name="PodPoglavje_10.1" localSheetId="3">#REF!</definedName>
    <definedName name="PodPoglavje_10.1">#REF!</definedName>
    <definedName name="PodPoglavje_10.2" localSheetId="2">'3.2 Upravna stavba'!#REF!</definedName>
    <definedName name="PodPoglavje_10.2" localSheetId="3">#REF!</definedName>
    <definedName name="PodPoglavje_10.2">#REF!</definedName>
    <definedName name="PodPoglavje_10.3" localSheetId="2">'3.2 Upravna stavba'!#REF!</definedName>
    <definedName name="PodPoglavje_10.3" localSheetId="3">#REF!</definedName>
    <definedName name="PodPoglavje_10.3">#REF!</definedName>
    <definedName name="PodPoglavje_11.1" localSheetId="2">'3.2 Upravna stavba'!#REF!</definedName>
    <definedName name="PodPoglavje_11.1" localSheetId="3">#REF!</definedName>
    <definedName name="PodPoglavje_11.1">#REF!</definedName>
    <definedName name="PodPoglavje_11.2" localSheetId="2">'3.2 Upravna stavba'!#REF!</definedName>
    <definedName name="PodPoglavje_11.2" localSheetId="3">#REF!</definedName>
    <definedName name="PodPoglavje_11.2">#REF!</definedName>
    <definedName name="PodPoglavje_11.3" localSheetId="2">'3.2 Upravna stavba'!#REF!</definedName>
    <definedName name="PodPoglavje_11.3" localSheetId="3">#REF!</definedName>
    <definedName name="PodPoglavje_11.3">#REF!</definedName>
    <definedName name="PodPoglavje_12.1" localSheetId="2">'3.2 Upravna stavba'!#REF!</definedName>
    <definedName name="PodPoglavje_12.1" localSheetId="3">#REF!</definedName>
    <definedName name="PodPoglavje_12.1">#REF!</definedName>
    <definedName name="PodPoglavje_12.2" localSheetId="2">'3.2 Upravna stavba'!#REF!</definedName>
    <definedName name="PodPoglavje_12.2" localSheetId="3">#REF!</definedName>
    <definedName name="PodPoglavje_12.2">#REF!</definedName>
    <definedName name="PodPoglavje_12.3" localSheetId="2">'3.2 Upravna stavba'!#REF!</definedName>
    <definedName name="PodPoglavje_12.3" localSheetId="3">#REF!</definedName>
    <definedName name="PodPoglavje_12.3">#REF!</definedName>
    <definedName name="PodPoglavje_12.4" localSheetId="2">'3.2 Upravna stavba'!#REF!</definedName>
    <definedName name="PodPoglavje_12.4" localSheetId="3">#REF!</definedName>
    <definedName name="PodPoglavje_12.4">#REF!</definedName>
    <definedName name="PodPoglavje_2.1" localSheetId="1">'3.1 Pripravljalna dela'!#REF!</definedName>
    <definedName name="PodPoglavje_2.1" localSheetId="2">'3.2 Upravna stavba'!#REF!</definedName>
    <definedName name="PodPoglavje_2.1" localSheetId="3">'3.3 Ostali objekti'!$B$517</definedName>
    <definedName name="PodPoglavje_2.1" localSheetId="4">'3.4 Tehnologija'!$B$355</definedName>
    <definedName name="PodPoglavje_2.1" localSheetId="0">#REF!</definedName>
    <definedName name="PodPoglavje_2.1">#REF!</definedName>
    <definedName name="PodPoglavje_2.10" localSheetId="3">'3.3 Ostali objekti'!$B$896</definedName>
    <definedName name="PodPoglavje_2.10">#REF!</definedName>
    <definedName name="PodPoglavje_2.11" localSheetId="3">'3.3 Ostali objekti'!$B$905</definedName>
    <definedName name="PodPoglavje_2.11">#REF!</definedName>
    <definedName name="PodPoglavje_2.12" localSheetId="3">'3.3 Ostali objekti'!$B$918</definedName>
    <definedName name="PodPoglavje_2.12">#REF!</definedName>
    <definedName name="PodPoglavje_2.2" localSheetId="1">'3.1 Pripravljalna dela'!#REF!</definedName>
    <definedName name="PodPoglavje_2.2" localSheetId="2">'3.2 Upravna stavba'!#REF!</definedName>
    <definedName name="PodPoglavje_2.2" localSheetId="3">'3.3 Ostali objekti'!$B$522</definedName>
    <definedName name="PodPoglavje_2.2" localSheetId="4">'3.4 Tehnologija'!$B$597</definedName>
    <definedName name="PodPoglavje_2.2" localSheetId="0">#REF!</definedName>
    <definedName name="PodPoglavje_2.2">#REF!</definedName>
    <definedName name="PodPoglavje_2.3" localSheetId="1">'3.1 Pripravljalna dela'!#REF!</definedName>
    <definedName name="PodPoglavje_2.3" localSheetId="2">'3.2 Upravna stavba'!#REF!</definedName>
    <definedName name="PodPoglavje_2.3" localSheetId="3">'3.3 Ostali objekti'!$B$677</definedName>
    <definedName name="PodPoglavje_2.3" localSheetId="4">'3.4 Tehnologija'!$B$669</definedName>
    <definedName name="PodPoglavje_2.3" localSheetId="0">#REF!</definedName>
    <definedName name="PodPoglavje_2.3">#REF!</definedName>
    <definedName name="PodPoglavje_2.4" localSheetId="1">'3.1 Pripravljalna dela'!$B$175</definedName>
    <definedName name="PodPoglavje_2.4" localSheetId="3">'3.3 Ostali objekti'!$B$734</definedName>
    <definedName name="PodPoglavje_2.4" localSheetId="4">'3.4 Tehnologija'!$B$681</definedName>
    <definedName name="PodPoglavje_2.4" localSheetId="0">#REF!</definedName>
    <definedName name="PodPoglavje_2.4">#REF!</definedName>
    <definedName name="PodPoglavje_2.5" localSheetId="3">'3.3 Ostali objekti'!$B$794</definedName>
    <definedName name="PodPoglavje_2.5" localSheetId="4">'3.4 Tehnologija'!$B$755</definedName>
    <definedName name="PodPoglavje_2.5">#REF!</definedName>
    <definedName name="PodPoglavje_2.6" localSheetId="3">'3.3 Ostali objekti'!$B$811</definedName>
    <definedName name="PodPoglavje_2.6" localSheetId="4">'3.4 Tehnologija'!$B$828</definedName>
    <definedName name="PodPoglavje_2.6">#REF!</definedName>
    <definedName name="PodPoglavje_2.7" localSheetId="3">'3.3 Ostali objekti'!$B$846</definedName>
    <definedName name="PodPoglavje_2.7">#REF!</definedName>
    <definedName name="PodPoglavje_2.8" localSheetId="3">'3.3 Ostali objekti'!$B$869</definedName>
    <definedName name="PodPoglavje_2.8">#REF!</definedName>
    <definedName name="PodPoglavje_2.9" localSheetId="3">'3.3 Ostali objekti'!$B$878</definedName>
    <definedName name="PodPoglavje_2.9">#REF!</definedName>
    <definedName name="PodPoglavje_3.1" localSheetId="1">'3.1 Pripravljalna dela'!$B$195</definedName>
    <definedName name="PodPoglavje_3.1" localSheetId="2">'3.2 Upravna stavba'!#REF!</definedName>
    <definedName name="PodPoglavje_3.1" localSheetId="3">'3.3 Ostali objekti'!$B$930</definedName>
    <definedName name="PodPoglavje_3.1" localSheetId="4">'3.4 Tehnologija'!$B$836</definedName>
    <definedName name="PodPoglavje_3.1" localSheetId="0">#REF!</definedName>
    <definedName name="PodPoglavje_3.1">#REF!</definedName>
    <definedName name="PodPoglavje_3.10" localSheetId="3">'3.3 Ostali objekti'!$B$1318</definedName>
    <definedName name="PodPoglavje_3.10">#REF!</definedName>
    <definedName name="PodPoglavje_3.11" localSheetId="3">'3.3 Ostali objekti'!$B$1327</definedName>
    <definedName name="PodPoglavje_3.11">#REF!</definedName>
    <definedName name="PodPoglavje_3.12" localSheetId="3">'3.3 Ostali objekti'!$B$1340</definedName>
    <definedName name="PodPoglavje_3.12">#REF!</definedName>
    <definedName name="PodPoglavje_3.2" localSheetId="2">'3.2 Upravna stavba'!#REF!</definedName>
    <definedName name="PodPoglavje_3.2" localSheetId="3">'3.3 Ostali objekti'!$B$935</definedName>
    <definedName name="PodPoglavje_3.2" localSheetId="4">'3.4 Tehnologija'!$B$941</definedName>
    <definedName name="PodPoglavje_3.2" localSheetId="0">#REF!</definedName>
    <definedName name="PodPoglavje_3.2">#REF!</definedName>
    <definedName name="PodPoglavje_3.3" localSheetId="2">'3.2 Upravna stavba'!#REF!</definedName>
    <definedName name="PodPoglavje_3.3" localSheetId="3">'3.3 Ostali objekti'!$B$1093</definedName>
    <definedName name="PodPoglavje_3.3" localSheetId="0">#REF!</definedName>
    <definedName name="PodPoglavje_3.3">#REF!</definedName>
    <definedName name="PodPoglavje_3.4" localSheetId="2">'3.2 Upravna stavba'!#REF!</definedName>
    <definedName name="PodPoglavje_3.4" localSheetId="3">'3.3 Ostali objekti'!$B$1152</definedName>
    <definedName name="PodPoglavje_3.4" localSheetId="0">#REF!</definedName>
    <definedName name="PodPoglavje_3.4">#REF!</definedName>
    <definedName name="PodPoglavje_3.5" localSheetId="2">'3.2 Upravna stavba'!#REF!</definedName>
    <definedName name="PodPoglavje_3.5" localSheetId="3">'3.3 Ostali objekti'!$B$1216</definedName>
    <definedName name="PodPoglavje_3.5">#REF!</definedName>
    <definedName name="PodPoglavje_3.6" localSheetId="3">'3.3 Ostali objekti'!$B$1233</definedName>
    <definedName name="PodPoglavje_3.6">#REF!</definedName>
    <definedName name="PodPoglavje_3.7" localSheetId="3">'3.3 Ostali objekti'!$B$1268</definedName>
    <definedName name="PodPoglavje_3.7">#REF!</definedName>
    <definedName name="PodPoglavje_3.8" localSheetId="3">'3.3 Ostali objekti'!$B$1291</definedName>
    <definedName name="PodPoglavje_3.8">#REF!</definedName>
    <definedName name="PodPoglavje_3.9" localSheetId="3">'3.3 Ostali objekti'!$B$1300</definedName>
    <definedName name="PodPoglavje_3.9">#REF!</definedName>
    <definedName name="PodPoglavje_4.1" localSheetId="1">'3.1 Pripravljalna dela'!#REF!</definedName>
    <definedName name="PodPoglavje_4.1" localSheetId="2">'3.2 Upravna stavba'!#REF!</definedName>
    <definedName name="PodPoglavje_4.1" localSheetId="3">'3.3 Ostali objekti'!$B$1352</definedName>
    <definedName name="PodPoglavje_4.1" localSheetId="4">'3.4 Tehnologija'!$B$967</definedName>
    <definedName name="PodPoglavje_4.1" localSheetId="0">#REF!</definedName>
    <definedName name="PodPoglavje_4.1">#REF!</definedName>
    <definedName name="PodPoglavje_4.2" localSheetId="2">'3.2 Upravna stavba'!#REF!</definedName>
    <definedName name="PodPoglavje_4.2" localSheetId="3">'3.3 Ostali objekti'!$B$1414</definedName>
    <definedName name="PodPoglavje_4.2" localSheetId="4">'3.4 Tehnologija'!$B$974</definedName>
    <definedName name="PodPoglavje_4.2" localSheetId="0">#REF!</definedName>
    <definedName name="PodPoglavje_4.2">#REF!</definedName>
    <definedName name="PodPoglavje_4.3" localSheetId="2">'3.2 Upravna stavba'!#REF!</definedName>
    <definedName name="PodPoglavje_4.3" localSheetId="3">'3.3 Ostali objekti'!$B$1431</definedName>
    <definedName name="PodPoglavje_4.3" localSheetId="4">'3.4 Tehnologija'!$B$981</definedName>
    <definedName name="PodPoglavje_4.3" localSheetId="0">#REF!</definedName>
    <definedName name="PodPoglavje_4.3">#REF!</definedName>
    <definedName name="PodPoglavje_4.4" localSheetId="2">'3.2 Upravna stavba'!#REF!</definedName>
    <definedName name="PodPoglavje_4.4" localSheetId="3">'3.3 Ostali objekti'!$B$1462</definedName>
    <definedName name="PodPoglavje_4.4" localSheetId="0">#REF!</definedName>
    <definedName name="PodPoglavje_4.4">#REF!</definedName>
    <definedName name="PodPoglavje_4.5" localSheetId="3">'3.3 Ostali objekti'!$B$1510</definedName>
    <definedName name="PodPoglavje_4.5">#REF!</definedName>
    <definedName name="PodPoglavje_4.6" localSheetId="3">'3.3 Ostali objekti'!$B$1525</definedName>
    <definedName name="PodPoglavje_4.6">#REF!</definedName>
    <definedName name="PodPoglavje_4.7" localSheetId="3">'3.3 Ostali objekti'!$B$1534</definedName>
    <definedName name="PodPoglavje_4.7">#REF!</definedName>
    <definedName name="PodPoglavje_5.1" localSheetId="2">'3.2 Upravna stavba'!#REF!</definedName>
    <definedName name="PodPoglavje_5.1" localSheetId="3">'3.3 Ostali objekti'!$B$1546</definedName>
    <definedName name="PodPoglavje_5.1" localSheetId="4">'3.4 Tehnologija'!$B$988</definedName>
    <definedName name="PodPoglavje_5.1" localSheetId="0">#REF!</definedName>
    <definedName name="PodPoglavje_5.1">#REF!</definedName>
    <definedName name="PodPoglavje_5.2" localSheetId="2">'3.2 Upravna stavba'!#REF!</definedName>
    <definedName name="PodPoglavje_5.2" localSheetId="3">'3.3 Ostali objekti'!$B$1608</definedName>
    <definedName name="PodPoglavje_5.2" localSheetId="4">'3.4 Tehnologija'!$B$996</definedName>
    <definedName name="PodPoglavje_5.2" localSheetId="0">#REF!</definedName>
    <definedName name="PodPoglavje_5.2">#REF!</definedName>
    <definedName name="PodPoglavje_5.3" localSheetId="2">'3.2 Upravna stavba'!#REF!</definedName>
    <definedName name="PodPoglavje_5.3" localSheetId="3">'3.3 Ostali objekti'!$B$1625</definedName>
    <definedName name="PodPoglavje_5.3" localSheetId="4">'3.4 Tehnologija'!$B$1000</definedName>
    <definedName name="PodPoglavje_5.3" localSheetId="0">#REF!</definedName>
    <definedName name="PodPoglavje_5.3">#REF!</definedName>
    <definedName name="PodPoglavje_5.4" localSheetId="3">'3.3 Ostali objekti'!$B$1656</definedName>
    <definedName name="PodPoglavje_5.4" localSheetId="4">'3.4 Tehnologija'!$B$1006</definedName>
    <definedName name="PodPoglavje_5.4" localSheetId="0">#REF!</definedName>
    <definedName name="PodPoglavje_5.4">#REF!</definedName>
    <definedName name="PodPoglavje_5.5" localSheetId="3">'3.3 Ostali objekti'!$B$1704</definedName>
    <definedName name="PodPoglavje_5.5" localSheetId="4">'3.4 Tehnologija'!$B$1016</definedName>
    <definedName name="PodPoglavje_5.5" localSheetId="0">#REF!</definedName>
    <definedName name="PodPoglavje_5.5">#REF!</definedName>
    <definedName name="PodPoglavje_5.6" localSheetId="3">'3.3 Ostali objekti'!$B$1713</definedName>
    <definedName name="PodPoglavje_5.6" localSheetId="0">#REF!</definedName>
    <definedName name="PodPoglavje_5.6">#REF!</definedName>
    <definedName name="PodPoglavje_5.7" localSheetId="3">'3.3 Ostali objekti'!$B$1722</definedName>
    <definedName name="PodPoglavje_5.7">#REF!</definedName>
    <definedName name="PodPoglavje_6.1" localSheetId="2">'3.2 Upravna stavba'!#REF!</definedName>
    <definedName name="PodPoglavje_6.1" localSheetId="3">'3.3 Ostali objekti'!$B$1734</definedName>
    <definedName name="PodPoglavje_6.1" localSheetId="4">'3.4 Tehnologija'!$B$1024</definedName>
    <definedName name="PodPoglavje_6.1" localSheetId="0">#REF!</definedName>
    <definedName name="PodPoglavje_6.1">#REF!</definedName>
    <definedName name="PodPoglavje_6.2" localSheetId="2">'3.2 Upravna stavba'!#REF!</definedName>
    <definedName name="PodPoglavje_6.2" localSheetId="3">'3.3 Ostali objekti'!$B$1743</definedName>
    <definedName name="PodPoglavje_6.2" localSheetId="4">'3.4 Tehnologija'!$B$1030</definedName>
    <definedName name="PodPoglavje_6.2" localSheetId="0">#REF!</definedName>
    <definedName name="PodPoglavje_6.2">#REF!</definedName>
    <definedName name="PodPoglavje_6.3" localSheetId="2">'3.2 Upravna stavba'!#REF!</definedName>
    <definedName name="PodPoglavje_6.3" localSheetId="3">'3.3 Ostali objekti'!$B$1761</definedName>
    <definedName name="PodPoglavje_6.3" localSheetId="0">#REF!</definedName>
    <definedName name="PodPoglavje_6.3">#REF!</definedName>
    <definedName name="PodPoglavje_6.4" localSheetId="3">'3.3 Ostali objekti'!$B$1767</definedName>
    <definedName name="PodPoglavje_6.4" localSheetId="0">#REF!</definedName>
    <definedName name="PodPoglavje_6.4">#REF!</definedName>
    <definedName name="PodPoglavje_6.5" localSheetId="3">'3.3 Ostali objekti'!$B$1779</definedName>
    <definedName name="PodPoglavje_6.5" localSheetId="0">#REF!</definedName>
    <definedName name="PodPoglavje_6.5">#REF!</definedName>
    <definedName name="PodPoglavje_6.6" localSheetId="3">'3.3 Ostali objekti'!$B$1788</definedName>
    <definedName name="PodPoglavje_6.6" localSheetId="0">#REF!</definedName>
    <definedName name="PodPoglavje_6.6">#REF!</definedName>
    <definedName name="PodPoglavje_6.7" localSheetId="3">'3.3 Ostali objekti'!$B$1806</definedName>
    <definedName name="PodPoglavje_6.7" localSheetId="0">#REF!</definedName>
    <definedName name="PodPoglavje_6.7">#REF!</definedName>
    <definedName name="PodPoglavje_7.1" localSheetId="2">'3.2 Upravna stavba'!#REF!</definedName>
    <definedName name="PodPoglavje_7.1" localSheetId="3">'3.3 Ostali objekti'!$B$1818</definedName>
    <definedName name="PodPoglavje_7.1" localSheetId="0">#REF!</definedName>
    <definedName name="PodPoglavje_7.1">#REF!</definedName>
    <definedName name="PodPoglavje_7.2" localSheetId="2">'3.2 Upravna stavba'!#REF!</definedName>
    <definedName name="PodPoglavje_7.2" localSheetId="3">'3.3 Ostali objekti'!$B$1827</definedName>
    <definedName name="PodPoglavje_7.2" localSheetId="0">#REF!</definedName>
    <definedName name="PodPoglavje_7.2">#REF!</definedName>
    <definedName name="PodPoglavje_7.3" localSheetId="2">'3.2 Upravna stavba'!#REF!</definedName>
    <definedName name="PodPoglavje_7.3" localSheetId="3">'3.3 Ostali objekti'!$B$1845</definedName>
    <definedName name="PodPoglavje_7.3" localSheetId="0">#REF!</definedName>
    <definedName name="PodPoglavje_7.3">#REF!</definedName>
    <definedName name="PodPoglavje_7.4" localSheetId="3">'3.3 Ostali objekti'!$B$1851</definedName>
    <definedName name="PodPoglavje_7.4" localSheetId="0">#REF!</definedName>
    <definedName name="PodPoglavje_7.4">#REF!</definedName>
    <definedName name="PodPoglavje_7.5" localSheetId="3">'3.3 Ostali objekti'!$B$1863</definedName>
    <definedName name="PodPoglavje_7.5">#REF!</definedName>
    <definedName name="PodPoglavje_7.6" localSheetId="3">'3.3 Ostali objekti'!$B$1869</definedName>
    <definedName name="PodPoglavje_7.6">#REF!</definedName>
    <definedName name="PodPoglavje_7.7" localSheetId="3">'3.3 Ostali objekti'!$B$1887</definedName>
    <definedName name="PodPoglavje_7.7">#REF!</definedName>
    <definedName name="PodPoglavje_8.1" localSheetId="2">'3.2 Upravna stavba'!#REF!</definedName>
    <definedName name="PodPoglavje_8.1" localSheetId="3">'3.3 Ostali objekti'!$B$1899</definedName>
    <definedName name="PodPoglavje_8.1" localSheetId="0">#REF!</definedName>
    <definedName name="PodPoglavje_8.1">#REF!</definedName>
    <definedName name="PodPoglavje_8.2" localSheetId="2">'3.2 Upravna stavba'!#REF!</definedName>
    <definedName name="PodPoglavje_8.2" localSheetId="3">'3.3 Ostali objekti'!$B$1916</definedName>
    <definedName name="PodPoglavje_8.2" localSheetId="0">#REF!</definedName>
    <definedName name="PodPoglavje_8.2">#REF!</definedName>
    <definedName name="PodPoglavje_8.3" localSheetId="2">'3.2 Upravna stavba'!#REF!</definedName>
    <definedName name="PodPoglavje_8.3" localSheetId="3">'3.3 Ostali objekti'!$B$1947</definedName>
    <definedName name="PodPoglavje_8.3" localSheetId="0">#REF!</definedName>
    <definedName name="PodPoglavje_8.3">#REF!</definedName>
    <definedName name="PodPoglavje_8.4" localSheetId="2">'3.2 Upravna stavba'!#REF!</definedName>
    <definedName name="PodPoglavje_8.4" localSheetId="3">'3.3 Ostali objekti'!$B$1957</definedName>
    <definedName name="PodPoglavje_8.4" localSheetId="0">#REF!</definedName>
    <definedName name="PodPoglavje_8.4">#REF!</definedName>
    <definedName name="PodPoglavje_8.5" localSheetId="2">'3.2 Upravna stavba'!#REF!</definedName>
    <definedName name="PodPoglavje_8.5" localSheetId="3">'3.3 Ostali objekti'!$B$1969</definedName>
    <definedName name="PodPoglavje_8.5">#REF!</definedName>
    <definedName name="PodPoglavje_8.6" localSheetId="3">'3.3 Ostali objekti'!$B$1988</definedName>
    <definedName name="PodPoglavje_8.6">#REF!</definedName>
    <definedName name="PodPoglavje_9.1" localSheetId="2">'3.2 Upravna stavba'!#REF!</definedName>
    <definedName name="PodPoglavje_9.1" localSheetId="3">'3.3 Ostali objekti'!$B$2000</definedName>
    <definedName name="PodPoglavje_9.1" localSheetId="0">#REF!</definedName>
    <definedName name="PodPoglavje_9.1">#REF!</definedName>
    <definedName name="PodPoglavje_9.2" localSheetId="2">'3.2 Upravna stavba'!#REF!</definedName>
    <definedName name="PodPoglavje_9.2" localSheetId="3">'3.3 Ostali objekti'!#REF!</definedName>
    <definedName name="PodPoglavje_9.2" localSheetId="0">#REF!</definedName>
    <definedName name="PodPoglavje_9.2">#REF!</definedName>
    <definedName name="PodPoglavje_9.3" localSheetId="2">'3.2 Upravna stavba'!#REF!</definedName>
    <definedName name="PodPoglavje_9.3" localSheetId="3">#REF!</definedName>
    <definedName name="PodPoglavje_9.3">#REF!</definedName>
    <definedName name="PodPoglavje_9.4" localSheetId="2">'3.2 Upravna stavba'!#REF!</definedName>
    <definedName name="PodPoglavje_9.4" localSheetId="3">#REF!</definedName>
    <definedName name="PodPoglavje_9.4">#REF!</definedName>
    <definedName name="_xlnm.Print_Area" localSheetId="1">'3.1 Pripravljalna dela'!$B$1:$I$223</definedName>
    <definedName name="_xlnm.Print_Area" localSheetId="2">'3.2 Upravna stavba'!$B$1:$I$37</definedName>
    <definedName name="_xlnm.Print_Area" localSheetId="3">'3.3 Ostali objekti'!$B$1:$I$2006</definedName>
    <definedName name="_xlnm.Print_Area" localSheetId="4">'3.4 Tehnologija'!$B$1:$I$1052</definedName>
    <definedName name="_xlnm.Print_Area" localSheetId="5">'3.6 Gašenje'!$B$1:$I$178</definedName>
    <definedName name="_xlnm.Print_Area" localSheetId="0">REKAPITULACIJA!$A$1:$C$18</definedName>
    <definedName name="Poglavje_1" localSheetId="1">'3.1 Pripravljalna dela'!$B$46</definedName>
    <definedName name="Poglavje_1" localSheetId="2">'3.2 Upravna stavba'!$B$20</definedName>
    <definedName name="Poglavje_1" localSheetId="3">'3.3 Ostali objekti'!$B$98</definedName>
    <definedName name="Poglavje_1" localSheetId="4">'3.4 Tehnologija'!$B$50</definedName>
    <definedName name="Poglavje_1" localSheetId="5">'3.6 Gašenje'!$B$21</definedName>
    <definedName name="Poglavje_1" localSheetId="0">#REF!</definedName>
    <definedName name="Poglavje_1">#REF!</definedName>
    <definedName name="Poglavje_10" localSheetId="2">'3.2 Upravna stavba'!#REF!</definedName>
    <definedName name="Poglavje_10" localSheetId="3">#REF!</definedName>
    <definedName name="Poglavje_10">#REF!</definedName>
    <definedName name="Poglavje_11" localSheetId="2">'3.2 Upravna stavba'!#REF!</definedName>
    <definedName name="Poglavje_11" localSheetId="3">#REF!</definedName>
    <definedName name="Poglavje_11">#REF!</definedName>
    <definedName name="Poglavje_12" localSheetId="2">'3.2 Upravna stavba'!#REF!</definedName>
    <definedName name="Poglavje_12" localSheetId="3">#REF!</definedName>
    <definedName name="Poglavje_12">#REF!</definedName>
    <definedName name="Poglavje_2" localSheetId="1">'3.1 Pripravljalna dela'!$B$172</definedName>
    <definedName name="Poglavje_2" localSheetId="2">'3.2 Upravna stavba'!#REF!</definedName>
    <definedName name="Poglavje_2" localSheetId="3">'3.3 Ostali objekti'!$B$515</definedName>
    <definedName name="Poglavje_2" localSheetId="4">'3.4 Tehnologija'!$B$353</definedName>
    <definedName name="Poglavje_2" localSheetId="0">#REF!</definedName>
    <definedName name="Poglavje_2">#REF!</definedName>
    <definedName name="Poglavje_3" localSheetId="1">'3.1 Pripravljalna dela'!$B$193</definedName>
    <definedName name="Poglavje_3" localSheetId="2">'3.2 Upravna stavba'!#REF!</definedName>
    <definedName name="Poglavje_3" localSheetId="3">'3.3 Ostali objekti'!$B$928</definedName>
    <definedName name="Poglavje_3" localSheetId="4">'3.4 Tehnologija'!$B$834</definedName>
    <definedName name="Poglavje_3" localSheetId="0">#REF!</definedName>
    <definedName name="Poglavje_3">#REF!</definedName>
    <definedName name="Poglavje_4" localSheetId="1">'3.1 Pripravljalna dela'!#REF!</definedName>
    <definedName name="Poglavje_4" localSheetId="2">'3.2 Upravna stavba'!#REF!</definedName>
    <definedName name="Poglavje_4" localSheetId="3">'3.3 Ostali objekti'!$B$1350</definedName>
    <definedName name="Poglavje_4" localSheetId="4">'3.4 Tehnologija'!$B$965</definedName>
    <definedName name="Poglavje_4" localSheetId="0">#REF!</definedName>
    <definedName name="Poglavje_4">#REF!</definedName>
    <definedName name="Poglavje_5" localSheetId="2">'3.2 Upravna stavba'!#REF!</definedName>
    <definedName name="Poglavje_5" localSheetId="3">'3.3 Ostali objekti'!$B$1544</definedName>
    <definedName name="Poglavje_5" localSheetId="4">'3.4 Tehnologija'!$B$986</definedName>
    <definedName name="Poglavje_5" localSheetId="0">#REF!</definedName>
    <definedName name="Poglavje_5">#REF!</definedName>
    <definedName name="Poglavje_6" localSheetId="2">'3.2 Upravna stavba'!#REF!</definedName>
    <definedName name="Poglavje_6" localSheetId="3">'3.3 Ostali objekti'!$B$1732</definedName>
    <definedName name="Poglavje_6" localSheetId="4">'3.4 Tehnologija'!$B$1022</definedName>
    <definedName name="Poglavje_6" localSheetId="0">#REF!</definedName>
    <definedName name="Poglavje_6">#REF!</definedName>
    <definedName name="Poglavje_7" localSheetId="2">'3.2 Upravna stavba'!#REF!</definedName>
    <definedName name="Poglavje_7" localSheetId="3">'3.3 Ostali objekti'!$B$1816</definedName>
    <definedName name="Poglavje_7" localSheetId="0">#REF!</definedName>
    <definedName name="Poglavje_7">#REF!</definedName>
    <definedName name="Poglavje_8" localSheetId="2">'3.2 Upravna stavba'!#REF!</definedName>
    <definedName name="Poglavje_8" localSheetId="3">'3.3 Ostali objekti'!$B$1897</definedName>
    <definedName name="Poglavje_8" localSheetId="0">#REF!</definedName>
    <definedName name="Poglavje_8">#REF!</definedName>
    <definedName name="Poglavje_9" localSheetId="2">'3.2 Upravna stavba'!#REF!</definedName>
    <definedName name="Poglavje_9" localSheetId="3">'3.3 Ostali objekti'!$B$1998</definedName>
    <definedName name="Poglavje_9" localSheetId="0">#REF!</definedName>
    <definedName name="Poglavje_9">#REF!</definedName>
    <definedName name="_xlnm.Print_Titles" localSheetId="2">'3.2 Upravna stavba'!$18:$19</definedName>
    <definedName name="Zacetek" localSheetId="1">'3.1 Pripravljalna dela'!$B$25</definedName>
    <definedName name="Zacetek" localSheetId="2">'3.2 Upravna stavba'!$B$10</definedName>
    <definedName name="Zacetek" localSheetId="3">'3.3 Ostali objekti'!$B$10</definedName>
    <definedName name="Zacetek" localSheetId="4">'3.4 Tehnologija'!$B$10</definedName>
    <definedName name="Zacetek" localSheetId="5">'3.6 Gašenje'!$B$10</definedName>
    <definedName name="Zacetek" localSheetId="0">#REF!</definedName>
    <definedName name="Zacetek">#REF!</definedName>
  </definedNames>
  <calcPr calcId="162913" iterateDelta="1E-4"/>
</workbook>
</file>

<file path=xl/calcChain.xml><?xml version="1.0" encoding="utf-8"?>
<calcChain xmlns="http://schemas.openxmlformats.org/spreadsheetml/2006/main">
  <c r="H17" i="5" l="1"/>
  <c r="H32" i="2" l="1"/>
  <c r="I178" i="6" l="1"/>
  <c r="I175" i="6"/>
  <c r="I172" i="6"/>
  <c r="I169" i="6"/>
  <c r="I166" i="6"/>
  <c r="I163" i="6"/>
  <c r="I160" i="6"/>
  <c r="H157" i="6" s="1"/>
  <c r="H14" i="6" s="1"/>
  <c r="I14" i="6" s="1"/>
  <c r="I157" i="6"/>
  <c r="I155" i="6"/>
  <c r="I153" i="6"/>
  <c r="I151" i="6"/>
  <c r="I148" i="6"/>
  <c r="I145" i="6"/>
  <c r="I142" i="6"/>
  <c r="I139" i="6"/>
  <c r="I136" i="6"/>
  <c r="I133" i="6"/>
  <c r="I130" i="6"/>
  <c r="I127" i="6"/>
  <c r="I124" i="6"/>
  <c r="I117" i="6"/>
  <c r="I110" i="6"/>
  <c r="I107" i="6"/>
  <c r="I100" i="6"/>
  <c r="I93" i="6"/>
  <c r="I85" i="6"/>
  <c r="I82" i="6"/>
  <c r="I77" i="6"/>
  <c r="I70" i="6"/>
  <c r="I67" i="6"/>
  <c r="I64" i="6"/>
  <c r="I61" i="6"/>
  <c r="I58" i="6"/>
  <c r="I55" i="6"/>
  <c r="I52" i="6"/>
  <c r="I49" i="6"/>
  <c r="I46" i="6"/>
  <c r="I43" i="6"/>
  <c r="I40" i="6"/>
  <c r="I26" i="6"/>
  <c r="G14" i="6"/>
  <c r="F14" i="6"/>
  <c r="C14" i="6"/>
  <c r="G13" i="6"/>
  <c r="F13" i="6"/>
  <c r="C13" i="6"/>
  <c r="C12" i="6"/>
  <c r="I1051" i="5"/>
  <c r="I1049" i="5"/>
  <c r="I1047" i="5"/>
  <c r="I1045" i="5"/>
  <c r="I1043" i="5"/>
  <c r="I1041" i="5"/>
  <c r="I1039" i="5"/>
  <c r="H1030" i="5" s="1"/>
  <c r="I1034" i="5"/>
  <c r="I1032" i="5"/>
  <c r="I1028" i="5"/>
  <c r="I1026" i="5"/>
  <c r="H1024" i="5"/>
  <c r="I1020" i="5"/>
  <c r="I1018" i="5"/>
  <c r="H1016" i="5"/>
  <c r="H40" i="5" s="1"/>
  <c r="I1010" i="5"/>
  <c r="I1008" i="5"/>
  <c r="H1006" i="5"/>
  <c r="I1004" i="5"/>
  <c r="I1002" i="5"/>
  <c r="H1000" i="5"/>
  <c r="I1000" i="5" s="1"/>
  <c r="I998" i="5"/>
  <c r="H996" i="5"/>
  <c r="I996" i="5" s="1"/>
  <c r="I994" i="5"/>
  <c r="H988" i="5" s="1"/>
  <c r="I992" i="5"/>
  <c r="I990" i="5"/>
  <c r="I984" i="5"/>
  <c r="H981" i="5"/>
  <c r="H34" i="5" s="1"/>
  <c r="I34" i="5" s="1"/>
  <c r="I977" i="5"/>
  <c r="H974" i="5" s="1"/>
  <c r="I970" i="5"/>
  <c r="I967" i="5"/>
  <c r="H967" i="5"/>
  <c r="I962" i="5"/>
  <c r="I959" i="5"/>
  <c r="I956" i="5"/>
  <c r="I953" i="5"/>
  <c r="I950" i="5"/>
  <c r="I947" i="5"/>
  <c r="I944" i="5"/>
  <c r="H941" i="5" s="1"/>
  <c r="I939" i="5"/>
  <c r="I937" i="5"/>
  <c r="I935" i="5"/>
  <c r="I933" i="5"/>
  <c r="I930" i="5"/>
  <c r="I927" i="5"/>
  <c r="I924" i="5"/>
  <c r="I922" i="5"/>
  <c r="I919" i="5"/>
  <c r="I916" i="5"/>
  <c r="I913" i="5"/>
  <c r="I910" i="5"/>
  <c r="I907" i="5"/>
  <c r="I904" i="5"/>
  <c r="I901" i="5"/>
  <c r="I898" i="5"/>
  <c r="I895" i="5"/>
  <c r="I892" i="5"/>
  <c r="I889" i="5"/>
  <c r="I886" i="5"/>
  <c r="I882" i="5"/>
  <c r="I879" i="5"/>
  <c r="I876" i="5"/>
  <c r="I874" i="5"/>
  <c r="I871" i="5"/>
  <c r="I868" i="5"/>
  <c r="H836" i="5" s="1"/>
  <c r="I865" i="5"/>
  <c r="I862" i="5"/>
  <c r="I859" i="5"/>
  <c r="I856" i="5"/>
  <c r="I839" i="5"/>
  <c r="I832" i="5"/>
  <c r="I830" i="5"/>
  <c r="H828" i="5" s="1"/>
  <c r="I826" i="5"/>
  <c r="I824" i="5"/>
  <c r="I821" i="5"/>
  <c r="I818" i="5"/>
  <c r="I815" i="5"/>
  <c r="I812" i="5"/>
  <c r="I810" i="5"/>
  <c r="I807" i="5"/>
  <c r="I804" i="5"/>
  <c r="I796" i="5"/>
  <c r="I790" i="5"/>
  <c r="I784" i="5"/>
  <c r="I781" i="5"/>
  <c r="H755" i="5" s="1"/>
  <c r="I773" i="5"/>
  <c r="I767" i="5"/>
  <c r="I764" i="5"/>
  <c r="I761" i="5"/>
  <c r="I758" i="5"/>
  <c r="I741" i="5"/>
  <c r="I730" i="5"/>
  <c r="I723" i="5"/>
  <c r="I717" i="5"/>
  <c r="I710" i="5"/>
  <c r="I704" i="5"/>
  <c r="I698" i="5"/>
  <c r="I691" i="5"/>
  <c r="I684" i="5"/>
  <c r="H681" i="5" s="1"/>
  <c r="I678" i="5"/>
  <c r="I675" i="5"/>
  <c r="I672" i="5"/>
  <c r="H669" i="5"/>
  <c r="I669" i="5" s="1"/>
  <c r="I666" i="5"/>
  <c r="I663" i="5"/>
  <c r="I660" i="5"/>
  <c r="I657" i="5"/>
  <c r="I654" i="5"/>
  <c r="I651" i="5"/>
  <c r="I648" i="5"/>
  <c r="I645" i="5"/>
  <c r="I642" i="5"/>
  <c r="I639" i="5"/>
  <c r="I636" i="5"/>
  <c r="I633" i="5"/>
  <c r="I630" i="5"/>
  <c r="I627" i="5"/>
  <c r="I624" i="5"/>
  <c r="I621" i="5"/>
  <c r="I618" i="5"/>
  <c r="H597" i="5" s="1"/>
  <c r="I615" i="5"/>
  <c r="I612" i="5"/>
  <c r="I609" i="5"/>
  <c r="I606" i="5"/>
  <c r="I603" i="5"/>
  <c r="I600" i="5"/>
  <c r="I595" i="5"/>
  <c r="I593" i="5"/>
  <c r="I591" i="5"/>
  <c r="I589" i="5"/>
  <c r="I586" i="5"/>
  <c r="I583" i="5"/>
  <c r="I580" i="5"/>
  <c r="I577" i="5"/>
  <c r="I574" i="5"/>
  <c r="I571" i="5"/>
  <c r="I568" i="5"/>
  <c r="I565" i="5"/>
  <c r="I562" i="5"/>
  <c r="I559" i="5"/>
  <c r="I555" i="5"/>
  <c r="I552" i="5"/>
  <c r="I549" i="5"/>
  <c r="I546" i="5"/>
  <c r="I543" i="5"/>
  <c r="I540" i="5"/>
  <c r="I537" i="5"/>
  <c r="I534" i="5"/>
  <c r="I531" i="5"/>
  <c r="I528" i="5"/>
  <c r="I525" i="5"/>
  <c r="I522" i="5"/>
  <c r="I519" i="5"/>
  <c r="I516" i="5"/>
  <c r="I513" i="5"/>
  <c r="I509" i="5"/>
  <c r="I506" i="5"/>
  <c r="I503" i="5"/>
  <c r="I500" i="5"/>
  <c r="I497" i="5"/>
  <c r="I489" i="5"/>
  <c r="I481" i="5"/>
  <c r="I478" i="5"/>
  <c r="I474" i="5"/>
  <c r="I462" i="5"/>
  <c r="I459" i="5"/>
  <c r="I456" i="5"/>
  <c r="I454" i="5"/>
  <c r="I451" i="5"/>
  <c r="I449" i="5"/>
  <c r="I446" i="5"/>
  <c r="I443" i="5"/>
  <c r="I440" i="5"/>
  <c r="I437" i="5"/>
  <c r="I434" i="5"/>
  <c r="I431" i="5"/>
  <c r="I428" i="5"/>
  <c r="I425" i="5"/>
  <c r="I422" i="5"/>
  <c r="I419" i="5"/>
  <c r="I413" i="5"/>
  <c r="I404" i="5"/>
  <c r="I399" i="5"/>
  <c r="I396" i="5"/>
  <c r="I393" i="5"/>
  <c r="I390" i="5"/>
  <c r="I387" i="5"/>
  <c r="I384" i="5"/>
  <c r="I381" i="5"/>
  <c r="I378" i="5"/>
  <c r="I358" i="5"/>
  <c r="H355" i="5" s="1"/>
  <c r="I351" i="5"/>
  <c r="H348" i="5" s="1"/>
  <c r="I346" i="5"/>
  <c r="I344" i="5"/>
  <c r="H342" i="5" s="1"/>
  <c r="I340" i="5"/>
  <c r="I338" i="5"/>
  <c r="I335" i="5"/>
  <c r="I332" i="5"/>
  <c r="I329" i="5"/>
  <c r="I326" i="5"/>
  <c r="I323" i="5"/>
  <c r="I317" i="5"/>
  <c r="H314" i="5" s="1"/>
  <c r="I314" i="5" s="1"/>
  <c r="I311" i="5"/>
  <c r="I308" i="5"/>
  <c r="I305" i="5"/>
  <c r="I302" i="5"/>
  <c r="I299" i="5"/>
  <c r="I296" i="5"/>
  <c r="I293" i="5"/>
  <c r="I290" i="5"/>
  <c r="I287" i="5"/>
  <c r="I284" i="5"/>
  <c r="I281" i="5"/>
  <c r="I273" i="5"/>
  <c r="H270" i="5" s="1"/>
  <c r="I266" i="5"/>
  <c r="H263" i="5" s="1"/>
  <c r="H14" i="5" s="1"/>
  <c r="I14" i="5" s="1"/>
  <c r="I261" i="5"/>
  <c r="I259" i="5"/>
  <c r="I257" i="5"/>
  <c r="I255" i="5"/>
  <c r="I252" i="5"/>
  <c r="I249" i="5"/>
  <c r="I246" i="5"/>
  <c r="I243" i="5"/>
  <c r="I240" i="5"/>
  <c r="I237" i="5"/>
  <c r="I234" i="5"/>
  <c r="I231" i="5"/>
  <c r="I228" i="5"/>
  <c r="I224" i="5"/>
  <c r="I221" i="5"/>
  <c r="I218" i="5"/>
  <c r="I215" i="5"/>
  <c r="I212" i="5"/>
  <c r="I209" i="5"/>
  <c r="I206" i="5"/>
  <c r="I203" i="5"/>
  <c r="I200" i="5"/>
  <c r="I197" i="5"/>
  <c r="I189" i="5"/>
  <c r="I181" i="5"/>
  <c r="I178" i="5"/>
  <c r="I166" i="5"/>
  <c r="I163" i="5"/>
  <c r="I160" i="5"/>
  <c r="I158" i="5"/>
  <c r="I155" i="5"/>
  <c r="I153" i="5"/>
  <c r="I150" i="5"/>
  <c r="I147" i="5"/>
  <c r="I144" i="5"/>
  <c r="I141" i="5"/>
  <c r="I138" i="5"/>
  <c r="I135" i="5"/>
  <c r="I132" i="5"/>
  <c r="I129" i="5"/>
  <c r="I126" i="5"/>
  <c r="I120" i="5"/>
  <c r="I111" i="5"/>
  <c r="I106" i="5"/>
  <c r="I102" i="5"/>
  <c r="I93" i="5"/>
  <c r="I90" i="5"/>
  <c r="I87" i="5"/>
  <c r="I84" i="5"/>
  <c r="I81" i="5"/>
  <c r="I78" i="5"/>
  <c r="I75" i="5"/>
  <c r="I72" i="5"/>
  <c r="I55" i="5"/>
  <c r="G43" i="5"/>
  <c r="F43" i="5"/>
  <c r="C43" i="5"/>
  <c r="G42" i="5"/>
  <c r="F42" i="5"/>
  <c r="C42" i="5"/>
  <c r="C41" i="5"/>
  <c r="I40" i="5"/>
  <c r="G40" i="5"/>
  <c r="F40" i="5"/>
  <c r="C40" i="5"/>
  <c r="G39" i="5"/>
  <c r="F39" i="5"/>
  <c r="C39" i="5"/>
  <c r="G38" i="5"/>
  <c r="F38" i="5"/>
  <c r="C38" i="5"/>
  <c r="H37" i="5"/>
  <c r="I37" i="5" s="1"/>
  <c r="G37" i="5"/>
  <c r="F37" i="5"/>
  <c r="C37" i="5"/>
  <c r="G36" i="5"/>
  <c r="F36" i="5"/>
  <c r="C36" i="5"/>
  <c r="C35" i="5"/>
  <c r="G34" i="5"/>
  <c r="F34" i="5"/>
  <c r="C34" i="5"/>
  <c r="G33" i="5"/>
  <c r="F33" i="5"/>
  <c r="C33" i="5"/>
  <c r="I32" i="5"/>
  <c r="H32" i="5"/>
  <c r="G32" i="5"/>
  <c r="F32" i="5"/>
  <c r="C32" i="5"/>
  <c r="C31" i="5"/>
  <c r="G30" i="5"/>
  <c r="F30" i="5"/>
  <c r="C30" i="5"/>
  <c r="G29" i="5"/>
  <c r="F29" i="5"/>
  <c r="C29" i="5"/>
  <c r="C28" i="5"/>
  <c r="G27" i="5"/>
  <c r="F27" i="5"/>
  <c r="C27" i="5"/>
  <c r="G26" i="5"/>
  <c r="F26" i="5"/>
  <c r="C26" i="5"/>
  <c r="G25" i="5"/>
  <c r="F25" i="5"/>
  <c r="C25" i="5"/>
  <c r="H24" i="5"/>
  <c r="I24" i="5" s="1"/>
  <c r="G24" i="5"/>
  <c r="F24" i="5"/>
  <c r="C24" i="5"/>
  <c r="G23" i="5"/>
  <c r="F23" i="5"/>
  <c r="C23" i="5"/>
  <c r="G22" i="5"/>
  <c r="F22" i="5"/>
  <c r="C22" i="5"/>
  <c r="C21" i="5"/>
  <c r="G20" i="5"/>
  <c r="F20" i="5"/>
  <c r="C20" i="5"/>
  <c r="G19" i="5"/>
  <c r="F19" i="5"/>
  <c r="C19" i="5"/>
  <c r="G18" i="5"/>
  <c r="F18" i="5"/>
  <c r="C18" i="5"/>
  <c r="I17" i="5"/>
  <c r="G17" i="5"/>
  <c r="F17" i="5"/>
  <c r="C17" i="5"/>
  <c r="G16" i="5"/>
  <c r="F16" i="5"/>
  <c r="C16" i="5"/>
  <c r="G15" i="5"/>
  <c r="F15" i="5"/>
  <c r="C15" i="5"/>
  <c r="G14" i="5"/>
  <c r="F14" i="5"/>
  <c r="C14" i="5"/>
  <c r="G13" i="5"/>
  <c r="F13" i="5"/>
  <c r="C13" i="5"/>
  <c r="C12" i="5"/>
  <c r="I2004" i="4"/>
  <c r="I2002" i="4"/>
  <c r="I2000" i="4"/>
  <c r="H2000" i="4"/>
  <c r="I1996" i="4"/>
  <c r="I1994" i="4"/>
  <c r="I1992" i="4"/>
  <c r="H1988" i="4" s="1"/>
  <c r="I1990" i="4"/>
  <c r="I1986" i="4"/>
  <c r="I1984" i="4"/>
  <c r="I1981" i="4"/>
  <c r="I1978" i="4"/>
  <c r="I1975" i="4"/>
  <c r="H1969" i="4" s="1"/>
  <c r="I1972" i="4"/>
  <c r="I1966" i="4"/>
  <c r="I1963" i="4"/>
  <c r="I1960" i="4"/>
  <c r="H1957" i="4"/>
  <c r="I1955" i="4"/>
  <c r="I1953" i="4"/>
  <c r="I1951" i="4"/>
  <c r="I1949" i="4"/>
  <c r="H1947" i="4" s="1"/>
  <c r="I1945" i="4"/>
  <c r="I1942" i="4"/>
  <c r="I1939" i="4"/>
  <c r="I1936" i="4"/>
  <c r="I1934" i="4"/>
  <c r="I1932" i="4"/>
  <c r="I1930" i="4"/>
  <c r="I1927" i="4"/>
  <c r="I1925" i="4"/>
  <c r="I1922" i="4"/>
  <c r="I1919" i="4"/>
  <c r="I1914" i="4"/>
  <c r="I1911" i="4"/>
  <c r="I1908" i="4"/>
  <c r="I1905" i="4"/>
  <c r="I1902" i="4"/>
  <c r="H1899" i="4" s="1"/>
  <c r="I1899" i="4" s="1"/>
  <c r="I1895" i="4"/>
  <c r="I1893" i="4"/>
  <c r="I1891" i="4"/>
  <c r="I1889" i="4"/>
  <c r="H1887" i="4"/>
  <c r="I1884" i="4"/>
  <c r="I1881" i="4"/>
  <c r="I1878" i="4"/>
  <c r="I1875" i="4"/>
  <c r="I1872" i="4"/>
  <c r="H1869" i="4"/>
  <c r="H81" i="4" s="1"/>
  <c r="I81" i="4" s="1"/>
  <c r="I1866" i="4"/>
  <c r="H1863" i="4" s="1"/>
  <c r="I1860" i="4"/>
  <c r="I1857" i="4"/>
  <c r="I1854" i="4"/>
  <c r="H1851" i="4"/>
  <c r="I1851" i="4" s="1"/>
  <c r="I1849" i="4"/>
  <c r="H1845" i="4" s="1"/>
  <c r="I1847" i="4"/>
  <c r="I1843" i="4"/>
  <c r="I1840" i="4"/>
  <c r="I1838" i="4"/>
  <c r="I1836" i="4"/>
  <c r="I1833" i="4"/>
  <c r="H1827" i="4" s="1"/>
  <c r="I1827" i="4" s="1"/>
  <c r="I1830" i="4"/>
  <c r="I1824" i="4"/>
  <c r="I1821" i="4"/>
  <c r="H1818" i="4"/>
  <c r="H76" i="4" s="1"/>
  <c r="I76" i="4" s="1"/>
  <c r="I1814" i="4"/>
  <c r="H1806" i="4" s="1"/>
  <c r="I1812" i="4"/>
  <c r="I1810" i="4"/>
  <c r="I1808" i="4"/>
  <c r="I1803" i="4"/>
  <c r="I1800" i="4"/>
  <c r="I1797" i="4"/>
  <c r="H1788" i="4" s="1"/>
  <c r="I1794" i="4"/>
  <c r="I1791" i="4"/>
  <c r="I1785" i="4"/>
  <c r="I1782" i="4"/>
  <c r="H1779" i="4"/>
  <c r="I1776" i="4"/>
  <c r="I1773" i="4"/>
  <c r="I1770" i="4"/>
  <c r="I1767" i="4"/>
  <c r="H1767" i="4"/>
  <c r="I1765" i="4"/>
  <c r="I1763" i="4"/>
  <c r="H1761" i="4" s="1"/>
  <c r="I1761" i="4"/>
  <c r="I1759" i="4"/>
  <c r="I1756" i="4"/>
  <c r="I1754" i="4"/>
  <c r="I1752" i="4"/>
  <c r="I1749" i="4"/>
  <c r="I1746" i="4"/>
  <c r="H1743" i="4" s="1"/>
  <c r="H69" i="4" s="1"/>
  <c r="I69" i="4" s="1"/>
  <c r="I1740" i="4"/>
  <c r="I1737" i="4"/>
  <c r="I1734" i="4"/>
  <c r="H1734" i="4"/>
  <c r="I1730" i="4"/>
  <c r="I1728" i="4"/>
  <c r="I1726" i="4"/>
  <c r="H1722" i="4" s="1"/>
  <c r="I1724" i="4"/>
  <c r="I1719" i="4"/>
  <c r="I1716" i="4"/>
  <c r="H1713" i="4"/>
  <c r="I1713" i="4" s="1"/>
  <c r="I1710" i="4"/>
  <c r="H1704" i="4" s="1"/>
  <c r="I1707" i="4"/>
  <c r="I1702" i="4"/>
  <c r="I1700" i="4"/>
  <c r="I1697" i="4"/>
  <c r="I1694" i="4"/>
  <c r="I1691" i="4"/>
  <c r="I1688" i="4"/>
  <c r="I1685" i="4"/>
  <c r="I1682" i="4"/>
  <c r="I1679" i="4"/>
  <c r="I1676" i="4"/>
  <c r="I1673" i="4"/>
  <c r="I1670" i="4"/>
  <c r="I1667" i="4"/>
  <c r="H1656" i="4" s="1"/>
  <c r="I1656" i="4" s="1"/>
  <c r="I1664" i="4"/>
  <c r="I1661" i="4"/>
  <c r="I1658" i="4"/>
  <c r="I1654" i="4"/>
  <c r="I1651" i="4"/>
  <c r="I1648" i="4"/>
  <c r="I1645" i="4"/>
  <c r="I1643" i="4"/>
  <c r="I1641" i="4"/>
  <c r="I1639" i="4"/>
  <c r="I1636" i="4"/>
  <c r="I1633" i="4"/>
  <c r="I1630" i="4"/>
  <c r="I1628" i="4"/>
  <c r="H1625" i="4" s="1"/>
  <c r="I1623" i="4"/>
  <c r="I1620" i="4"/>
  <c r="I1617" i="4"/>
  <c r="I1614" i="4"/>
  <c r="I1611" i="4"/>
  <c r="H1608" i="4" s="1"/>
  <c r="H61" i="4" s="1"/>
  <c r="I61" i="4" s="1"/>
  <c r="I1608" i="4"/>
  <c r="I1606" i="4"/>
  <c r="I1604" i="4"/>
  <c r="I1602" i="4"/>
  <c r="I1600" i="4"/>
  <c r="I1597" i="4"/>
  <c r="I1594" i="4"/>
  <c r="I1592" i="4"/>
  <c r="I1590" i="4"/>
  <c r="I1587" i="4"/>
  <c r="I1584" i="4"/>
  <c r="I1581" i="4"/>
  <c r="I1577" i="4"/>
  <c r="I1574" i="4"/>
  <c r="I1571" i="4"/>
  <c r="I1568" i="4"/>
  <c r="H1546" i="4" s="1"/>
  <c r="I1565" i="4"/>
  <c r="I1561" i="4"/>
  <c r="I1558" i="4"/>
  <c r="I1555" i="4"/>
  <c r="I1552" i="4"/>
  <c r="I1549" i="4"/>
  <c r="I1542" i="4"/>
  <c r="I1540" i="4"/>
  <c r="I1538" i="4"/>
  <c r="I1536" i="4"/>
  <c r="H1534" i="4" s="1"/>
  <c r="I1531" i="4"/>
  <c r="I1528" i="4"/>
  <c r="H1525" i="4" s="1"/>
  <c r="I1522" i="4"/>
  <c r="I1519" i="4"/>
  <c r="I1516" i="4"/>
  <c r="I1513" i="4"/>
  <c r="H1510" i="4"/>
  <c r="I1510" i="4" s="1"/>
  <c r="I1508" i="4"/>
  <c r="I1506" i="4"/>
  <c r="I1503" i="4"/>
  <c r="I1500" i="4"/>
  <c r="I1497" i="4"/>
  <c r="I1494" i="4"/>
  <c r="I1491" i="4"/>
  <c r="I1488" i="4"/>
  <c r="I1485" i="4"/>
  <c r="I1482" i="4"/>
  <c r="I1479" i="4"/>
  <c r="I1476" i="4"/>
  <c r="I1473" i="4"/>
  <c r="I1470" i="4"/>
  <c r="I1467" i="4"/>
  <c r="I1464" i="4"/>
  <c r="H1462" i="4" s="1"/>
  <c r="I1460" i="4"/>
  <c r="I1457" i="4"/>
  <c r="I1454" i="4"/>
  <c r="I1451" i="4"/>
  <c r="I1449" i="4"/>
  <c r="I1447" i="4"/>
  <c r="H1431" i="4" s="1"/>
  <c r="I1445" i="4"/>
  <c r="I1442" i="4"/>
  <c r="I1439" i="4"/>
  <c r="I1436" i="4"/>
  <c r="I1434" i="4"/>
  <c r="I1429" i="4"/>
  <c r="I1426" i="4"/>
  <c r="I1423" i="4"/>
  <c r="I1420" i="4"/>
  <c r="I1417" i="4"/>
  <c r="I1412" i="4"/>
  <c r="I1410" i="4"/>
  <c r="I1408" i="4"/>
  <c r="I1406" i="4"/>
  <c r="I1403" i="4"/>
  <c r="I1400" i="4"/>
  <c r="I1398" i="4"/>
  <c r="I1396" i="4"/>
  <c r="I1393" i="4"/>
  <c r="I1390" i="4"/>
  <c r="I1387" i="4"/>
  <c r="I1383" i="4"/>
  <c r="I1380" i="4"/>
  <c r="I1377" i="4"/>
  <c r="I1374" i="4"/>
  <c r="I1371" i="4"/>
  <c r="I1367" i="4"/>
  <c r="I1364" i="4"/>
  <c r="H1352" i="4" s="1"/>
  <c r="I1361" i="4"/>
  <c r="I1358" i="4"/>
  <c r="I1355" i="4"/>
  <c r="I1348" i="4"/>
  <c r="I1346" i="4"/>
  <c r="I1344" i="4"/>
  <c r="I1342" i="4"/>
  <c r="I1330" i="4"/>
  <c r="H1327" i="4" s="1"/>
  <c r="I1327" i="4" s="1"/>
  <c r="I1324" i="4"/>
  <c r="I1321" i="4"/>
  <c r="H1318" i="4" s="1"/>
  <c r="I1315" i="4"/>
  <c r="I1312" i="4"/>
  <c r="I1309" i="4"/>
  <c r="I1306" i="4"/>
  <c r="I1303" i="4"/>
  <c r="H1300" i="4" s="1"/>
  <c r="H47" i="4" s="1"/>
  <c r="I47" i="4" s="1"/>
  <c r="I1300" i="4"/>
  <c r="I1298" i="4"/>
  <c r="I1296" i="4"/>
  <c r="I1293" i="4"/>
  <c r="H1291" i="4" s="1"/>
  <c r="I1291" i="4" s="1"/>
  <c r="I1289" i="4"/>
  <c r="I1286" i="4"/>
  <c r="H1268" i="4" s="1"/>
  <c r="I1284" i="4"/>
  <c r="I1282" i="4"/>
  <c r="I1279" i="4"/>
  <c r="I1277" i="4"/>
  <c r="I1274" i="4"/>
  <c r="I1271" i="4"/>
  <c r="I1266" i="4"/>
  <c r="I1263" i="4"/>
  <c r="I1260" i="4"/>
  <c r="I1256" i="4"/>
  <c r="I1252" i="4"/>
  <c r="I1250" i="4"/>
  <c r="I1247" i="4"/>
  <c r="I1244" i="4"/>
  <c r="I1236" i="4"/>
  <c r="H1233" i="4" s="1"/>
  <c r="I1231" i="4"/>
  <c r="I1228" i="4"/>
  <c r="I1225" i="4"/>
  <c r="I1222" i="4"/>
  <c r="I1219" i="4"/>
  <c r="H1216" i="4" s="1"/>
  <c r="I1214" i="4"/>
  <c r="I1212" i="4"/>
  <c r="I1210" i="4"/>
  <c r="I1208" i="4"/>
  <c r="I1205" i="4"/>
  <c r="I1202" i="4"/>
  <c r="I1200" i="4"/>
  <c r="I1198" i="4"/>
  <c r="I1195" i="4"/>
  <c r="I1192" i="4"/>
  <c r="I1189" i="4"/>
  <c r="I1185" i="4"/>
  <c r="I1182" i="4"/>
  <c r="I1179" i="4"/>
  <c r="I1176" i="4"/>
  <c r="I1173" i="4"/>
  <c r="I1170" i="4"/>
  <c r="I1167" i="4"/>
  <c r="I1164" i="4"/>
  <c r="I1161" i="4"/>
  <c r="I1158" i="4"/>
  <c r="I1155" i="4"/>
  <c r="H1152" i="4" s="1"/>
  <c r="I1150" i="4"/>
  <c r="I1148" i="4"/>
  <c r="I1146" i="4"/>
  <c r="I1144" i="4"/>
  <c r="I1142" i="4"/>
  <c r="I1139" i="4"/>
  <c r="I1136" i="4"/>
  <c r="I1133" i="4"/>
  <c r="I1130" i="4"/>
  <c r="I1127" i="4"/>
  <c r="I1124" i="4"/>
  <c r="I1121" i="4"/>
  <c r="I1118" i="4"/>
  <c r="I1113" i="4"/>
  <c r="I1110" i="4"/>
  <c r="I1107" i="4"/>
  <c r="I1104" i="4"/>
  <c r="I1101" i="4"/>
  <c r="I1098" i="4"/>
  <c r="I1096" i="4"/>
  <c r="H1093" i="4"/>
  <c r="I1093" i="4" s="1"/>
  <c r="I1091" i="4"/>
  <c r="I1089" i="4"/>
  <c r="I1087" i="4"/>
  <c r="I1084" i="4"/>
  <c r="I1081" i="4"/>
  <c r="I1078" i="4"/>
  <c r="I1075" i="4"/>
  <c r="I1072" i="4"/>
  <c r="I1069" i="4"/>
  <c r="I1065" i="4"/>
  <c r="I1059" i="4"/>
  <c r="I1052" i="4"/>
  <c r="I1049" i="4"/>
  <c r="I1046" i="4"/>
  <c r="I1043" i="4"/>
  <c r="I1040" i="4"/>
  <c r="I1037" i="4"/>
  <c r="I1034" i="4"/>
  <c r="I1031" i="4"/>
  <c r="I1028" i="4"/>
  <c r="I1025" i="4"/>
  <c r="I1022" i="4"/>
  <c r="I1019" i="4"/>
  <c r="I1016" i="4"/>
  <c r="I1013" i="4"/>
  <c r="I1008" i="4"/>
  <c r="I1005" i="4"/>
  <c r="I1002" i="4"/>
  <c r="I998" i="4"/>
  <c r="I993" i="4"/>
  <c r="I990" i="4"/>
  <c r="I987" i="4"/>
  <c r="I984" i="4"/>
  <c r="I981" i="4"/>
  <c r="I978" i="4"/>
  <c r="I975" i="4"/>
  <c r="I972" i="4"/>
  <c r="I969" i="4"/>
  <c r="I966" i="4"/>
  <c r="I963" i="4"/>
  <c r="I954" i="4"/>
  <c r="I951" i="4"/>
  <c r="I948" i="4"/>
  <c r="I938" i="4"/>
  <c r="I933" i="4"/>
  <c r="H930" i="4" s="1"/>
  <c r="H39" i="4" s="1"/>
  <c r="I39" i="4" s="1"/>
  <c r="I926" i="4"/>
  <c r="I924" i="4"/>
  <c r="I922" i="4"/>
  <c r="I920" i="4"/>
  <c r="H918" i="4"/>
  <c r="H37" i="4" s="1"/>
  <c r="I908" i="4"/>
  <c r="H905" i="4" s="1"/>
  <c r="I902" i="4"/>
  <c r="I899" i="4"/>
  <c r="H896" i="4" s="1"/>
  <c r="I893" i="4"/>
  <c r="I890" i="4"/>
  <c r="H878" i="4" s="1"/>
  <c r="I878" i="4" s="1"/>
  <c r="I887" i="4"/>
  <c r="I884" i="4"/>
  <c r="I881" i="4"/>
  <c r="I876" i="4"/>
  <c r="I874" i="4"/>
  <c r="I871" i="4"/>
  <c r="H869" i="4" s="1"/>
  <c r="I867" i="4"/>
  <c r="I864" i="4"/>
  <c r="I862" i="4"/>
  <c r="I860" i="4"/>
  <c r="I857" i="4"/>
  <c r="I855" i="4"/>
  <c r="H846" i="4" s="1"/>
  <c r="I852" i="4"/>
  <c r="I849" i="4"/>
  <c r="I844" i="4"/>
  <c r="I841" i="4"/>
  <c r="I838" i="4"/>
  <c r="I834" i="4"/>
  <c r="H811" i="4" s="1"/>
  <c r="I811" i="4" s="1"/>
  <c r="I830" i="4"/>
  <c r="I828" i="4"/>
  <c r="I825" i="4"/>
  <c r="I822" i="4"/>
  <c r="I814" i="4"/>
  <c r="I809" i="4"/>
  <c r="I806" i="4"/>
  <c r="I803" i="4"/>
  <c r="I800" i="4"/>
  <c r="I797" i="4"/>
  <c r="I792" i="4"/>
  <c r="I790" i="4"/>
  <c r="I788" i="4"/>
  <c r="I786" i="4"/>
  <c r="I784" i="4"/>
  <c r="I782" i="4"/>
  <c r="I780" i="4"/>
  <c r="I777" i="4"/>
  <c r="I774" i="4"/>
  <c r="I771" i="4"/>
  <c r="I767" i="4"/>
  <c r="I764" i="4"/>
  <c r="I761" i="4"/>
  <c r="I758" i="4"/>
  <c r="I755" i="4"/>
  <c r="I752" i="4"/>
  <c r="I749" i="4"/>
  <c r="I746" i="4"/>
  <c r="H734" i="4" s="1"/>
  <c r="I743" i="4"/>
  <c r="I740" i="4"/>
  <c r="I737" i="4"/>
  <c r="I732" i="4"/>
  <c r="I730" i="4"/>
  <c r="I728" i="4"/>
  <c r="I726" i="4"/>
  <c r="I724" i="4"/>
  <c r="I721" i="4"/>
  <c r="I718" i="4"/>
  <c r="I715" i="4"/>
  <c r="I712" i="4"/>
  <c r="I709" i="4"/>
  <c r="I706" i="4"/>
  <c r="I703" i="4"/>
  <c r="I700" i="4"/>
  <c r="I695" i="4"/>
  <c r="I692" i="4"/>
  <c r="I689" i="4"/>
  <c r="I686" i="4"/>
  <c r="I683" i="4"/>
  <c r="I680" i="4"/>
  <c r="H677" i="4" s="1"/>
  <c r="I675" i="4"/>
  <c r="I673" i="4"/>
  <c r="I671" i="4"/>
  <c r="I668" i="4"/>
  <c r="I665" i="4"/>
  <c r="I662" i="4"/>
  <c r="I659" i="4"/>
  <c r="I656" i="4"/>
  <c r="I653" i="4"/>
  <c r="I647" i="4"/>
  <c r="I641" i="4"/>
  <c r="I634" i="4"/>
  <c r="I631" i="4"/>
  <c r="I628" i="4"/>
  <c r="I625" i="4"/>
  <c r="I622" i="4"/>
  <c r="I619" i="4"/>
  <c r="I616" i="4"/>
  <c r="I613" i="4"/>
  <c r="I610" i="4"/>
  <c r="I607" i="4"/>
  <c r="I604" i="4"/>
  <c r="I601" i="4"/>
  <c r="I598" i="4"/>
  <c r="I593" i="4"/>
  <c r="I590" i="4"/>
  <c r="I587" i="4"/>
  <c r="I583" i="4"/>
  <c r="I578" i="4"/>
  <c r="I575" i="4"/>
  <c r="I572" i="4"/>
  <c r="I569" i="4"/>
  <c r="I566" i="4"/>
  <c r="I563" i="4"/>
  <c r="I560" i="4"/>
  <c r="I557" i="4"/>
  <c r="I554" i="4"/>
  <c r="I551" i="4"/>
  <c r="H522" i="4" s="1"/>
  <c r="I548" i="4"/>
  <c r="I541" i="4"/>
  <c r="I538" i="4"/>
  <c r="I535" i="4"/>
  <c r="I525" i="4"/>
  <c r="I520" i="4"/>
  <c r="H517" i="4" s="1"/>
  <c r="I517" i="4" s="1"/>
  <c r="I513" i="4"/>
  <c r="I511" i="4"/>
  <c r="I509" i="4"/>
  <c r="I507" i="4"/>
  <c r="H505" i="4"/>
  <c r="I505" i="4" s="1"/>
  <c r="I495" i="4"/>
  <c r="H492" i="4"/>
  <c r="I492" i="4" s="1"/>
  <c r="I489" i="4"/>
  <c r="I486" i="4"/>
  <c r="H483" i="4"/>
  <c r="H22" i="4" s="1"/>
  <c r="I480" i="4"/>
  <c r="H462" i="4" s="1"/>
  <c r="I477" i="4"/>
  <c r="I474" i="4"/>
  <c r="I471" i="4"/>
  <c r="I468" i="4"/>
  <c r="I465" i="4"/>
  <c r="I460" i="4"/>
  <c r="H453" i="4" s="1"/>
  <c r="I458" i="4"/>
  <c r="I455" i="4"/>
  <c r="I451" i="4"/>
  <c r="I448" i="4"/>
  <c r="I446" i="4"/>
  <c r="I444" i="4"/>
  <c r="I441" i="4"/>
  <c r="I439" i="4"/>
  <c r="I436" i="4"/>
  <c r="I433" i="4"/>
  <c r="I428" i="4"/>
  <c r="I425" i="4"/>
  <c r="I422" i="4"/>
  <c r="I418" i="4"/>
  <c r="I414" i="4"/>
  <c r="I412" i="4"/>
  <c r="I409" i="4"/>
  <c r="I406" i="4"/>
  <c r="I398" i="4"/>
  <c r="I393" i="4"/>
  <c r="I390" i="4"/>
  <c r="I387" i="4"/>
  <c r="I384" i="4"/>
  <c r="I381" i="4"/>
  <c r="H378" i="4"/>
  <c r="I376" i="4"/>
  <c r="I374" i="4"/>
  <c r="I372" i="4"/>
  <c r="I370" i="4"/>
  <c r="I368" i="4"/>
  <c r="I366" i="4"/>
  <c r="I364" i="4"/>
  <c r="I361" i="4"/>
  <c r="I358" i="4"/>
  <c r="I355" i="4"/>
  <c r="I351" i="4"/>
  <c r="I348" i="4"/>
  <c r="I345" i="4"/>
  <c r="I342" i="4"/>
  <c r="I339" i="4"/>
  <c r="I336" i="4"/>
  <c r="H318" i="4" s="1"/>
  <c r="I318" i="4" s="1"/>
  <c r="I333" i="4"/>
  <c r="I330" i="4"/>
  <c r="I327" i="4"/>
  <c r="I324" i="4"/>
  <c r="I321" i="4"/>
  <c r="I316" i="4"/>
  <c r="I314" i="4"/>
  <c r="I312" i="4"/>
  <c r="I310" i="4"/>
  <c r="I308" i="4"/>
  <c r="I305" i="4"/>
  <c r="I302" i="4"/>
  <c r="I299" i="4"/>
  <c r="I296" i="4"/>
  <c r="I293" i="4"/>
  <c r="I290" i="4"/>
  <c r="I287" i="4"/>
  <c r="I284" i="4"/>
  <c r="I279" i="4"/>
  <c r="I276" i="4"/>
  <c r="I273" i="4"/>
  <c r="I270" i="4"/>
  <c r="H261" i="4" s="1"/>
  <c r="I267" i="4"/>
  <c r="I264" i="4"/>
  <c r="I259" i="4"/>
  <c r="I257" i="4"/>
  <c r="I255" i="4"/>
  <c r="I253" i="4"/>
  <c r="I250" i="4"/>
  <c r="I247" i="4"/>
  <c r="I244" i="4"/>
  <c r="I240" i="4"/>
  <c r="I234" i="4"/>
  <c r="I228" i="4"/>
  <c r="I221" i="4"/>
  <c r="I218" i="4"/>
  <c r="I215" i="4"/>
  <c r="I212" i="4"/>
  <c r="I209" i="4"/>
  <c r="I206" i="4"/>
  <c r="I203" i="4"/>
  <c r="I200" i="4"/>
  <c r="I197" i="4"/>
  <c r="I194" i="4"/>
  <c r="I191" i="4"/>
  <c r="I188" i="4"/>
  <c r="I185" i="4"/>
  <c r="I182" i="4"/>
  <c r="I178" i="4"/>
  <c r="I175" i="4"/>
  <c r="I172" i="4"/>
  <c r="I168" i="4"/>
  <c r="I163" i="4"/>
  <c r="I160" i="4"/>
  <c r="I157" i="4"/>
  <c r="I154" i="4"/>
  <c r="I151" i="4"/>
  <c r="I148" i="4"/>
  <c r="I145" i="4"/>
  <c r="I142" i="4"/>
  <c r="I139" i="4"/>
  <c r="I136" i="4"/>
  <c r="I133" i="4"/>
  <c r="I124" i="4"/>
  <c r="I121" i="4"/>
  <c r="I118" i="4"/>
  <c r="I108" i="4"/>
  <c r="I103" i="4"/>
  <c r="H100" i="4"/>
  <c r="I100" i="4" s="1"/>
  <c r="H91" i="4"/>
  <c r="I91" i="4" s="1"/>
  <c r="I90" i="4" s="1"/>
  <c r="G91" i="4"/>
  <c r="F91" i="4"/>
  <c r="C91" i="4"/>
  <c r="C90" i="4"/>
  <c r="G89" i="4"/>
  <c r="F89" i="4"/>
  <c r="C89" i="4"/>
  <c r="G88" i="4"/>
  <c r="F88" i="4"/>
  <c r="C88" i="4"/>
  <c r="G87" i="4"/>
  <c r="F87" i="4"/>
  <c r="C87" i="4"/>
  <c r="G86" i="4"/>
  <c r="F86" i="4"/>
  <c r="C86" i="4"/>
  <c r="G85" i="4"/>
  <c r="F85" i="4"/>
  <c r="C85" i="4"/>
  <c r="H84" i="4"/>
  <c r="I84" i="4" s="1"/>
  <c r="G84" i="4"/>
  <c r="F84" i="4"/>
  <c r="C84" i="4"/>
  <c r="C83" i="4"/>
  <c r="G82" i="4"/>
  <c r="F82" i="4"/>
  <c r="C82" i="4"/>
  <c r="G81" i="4"/>
  <c r="F81" i="4"/>
  <c r="C81" i="4"/>
  <c r="G80" i="4"/>
  <c r="F80" i="4"/>
  <c r="C80" i="4"/>
  <c r="G79" i="4"/>
  <c r="F79" i="4"/>
  <c r="C79" i="4"/>
  <c r="G78" i="4"/>
  <c r="F78" i="4"/>
  <c r="C78" i="4"/>
  <c r="H77" i="4"/>
  <c r="I77" i="4" s="1"/>
  <c r="G77" i="4"/>
  <c r="F77" i="4"/>
  <c r="C77" i="4"/>
  <c r="G76" i="4"/>
  <c r="F76" i="4"/>
  <c r="C76" i="4"/>
  <c r="C75" i="4"/>
  <c r="G74" i="4"/>
  <c r="F74" i="4"/>
  <c r="C74" i="4"/>
  <c r="G73" i="4"/>
  <c r="F73" i="4"/>
  <c r="C73" i="4"/>
  <c r="G72" i="4"/>
  <c r="F72" i="4"/>
  <c r="C72" i="4"/>
  <c r="I71" i="4"/>
  <c r="H71" i="4"/>
  <c r="G71" i="4"/>
  <c r="F71" i="4"/>
  <c r="C71" i="4"/>
  <c r="H70" i="4"/>
  <c r="I70" i="4" s="1"/>
  <c r="G70" i="4"/>
  <c r="F70" i="4"/>
  <c r="C70" i="4"/>
  <c r="G69" i="4"/>
  <c r="F69" i="4"/>
  <c r="C69" i="4"/>
  <c r="H68" i="4"/>
  <c r="I68" i="4" s="1"/>
  <c r="G68" i="4"/>
  <c r="F68" i="4"/>
  <c r="C68" i="4"/>
  <c r="C67" i="4"/>
  <c r="G66" i="4"/>
  <c r="F66" i="4"/>
  <c r="C66" i="4"/>
  <c r="G65" i="4"/>
  <c r="F65" i="4"/>
  <c r="C65" i="4"/>
  <c r="G64" i="4"/>
  <c r="F64" i="4"/>
  <c r="C64" i="4"/>
  <c r="H63" i="4"/>
  <c r="I63" i="4" s="1"/>
  <c r="G63" i="4"/>
  <c r="F63" i="4"/>
  <c r="C63" i="4"/>
  <c r="G62" i="4"/>
  <c r="F62" i="4"/>
  <c r="C62" i="4"/>
  <c r="G61" i="4"/>
  <c r="F61" i="4"/>
  <c r="C61" i="4"/>
  <c r="G60" i="4"/>
  <c r="F60" i="4"/>
  <c r="C60" i="4"/>
  <c r="C59" i="4"/>
  <c r="G58" i="4"/>
  <c r="F58" i="4"/>
  <c r="C58" i="4"/>
  <c r="G57" i="4"/>
  <c r="F57" i="4"/>
  <c r="C57" i="4"/>
  <c r="H56" i="4"/>
  <c r="I56" i="4" s="1"/>
  <c r="G56" i="4"/>
  <c r="F56" i="4"/>
  <c r="C56" i="4"/>
  <c r="G55" i="4"/>
  <c r="F55" i="4"/>
  <c r="C55" i="4"/>
  <c r="G54" i="4"/>
  <c r="F54" i="4"/>
  <c r="C54" i="4"/>
  <c r="G53" i="4"/>
  <c r="F53" i="4"/>
  <c r="C53" i="4"/>
  <c r="G52" i="4"/>
  <c r="F52" i="4"/>
  <c r="C52" i="4"/>
  <c r="C51" i="4"/>
  <c r="G50" i="4"/>
  <c r="F50" i="4"/>
  <c r="C50" i="4"/>
  <c r="H49" i="4"/>
  <c r="I49" i="4" s="1"/>
  <c r="G49" i="4"/>
  <c r="F49" i="4"/>
  <c r="C49" i="4"/>
  <c r="G48" i="4"/>
  <c r="F48" i="4"/>
  <c r="C48" i="4"/>
  <c r="G47" i="4"/>
  <c r="F47" i="4"/>
  <c r="C47" i="4"/>
  <c r="H46" i="4"/>
  <c r="I46" i="4" s="1"/>
  <c r="G46" i="4"/>
  <c r="F46" i="4"/>
  <c r="C46" i="4"/>
  <c r="G45" i="4"/>
  <c r="F45" i="4"/>
  <c r="C45" i="4"/>
  <c r="G44" i="4"/>
  <c r="F44" i="4"/>
  <c r="C44" i="4"/>
  <c r="G43" i="4"/>
  <c r="F43" i="4"/>
  <c r="C43" i="4"/>
  <c r="G42" i="4"/>
  <c r="F42" i="4"/>
  <c r="C42" i="4"/>
  <c r="G41" i="4"/>
  <c r="F41" i="4"/>
  <c r="C41" i="4"/>
  <c r="G40" i="4"/>
  <c r="F40" i="4"/>
  <c r="C40" i="4"/>
  <c r="G39" i="4"/>
  <c r="F39" i="4"/>
  <c r="C39" i="4"/>
  <c r="C38" i="4"/>
  <c r="I37" i="4"/>
  <c r="G37" i="4"/>
  <c r="F37" i="4"/>
  <c r="C37" i="4"/>
  <c r="G36" i="4"/>
  <c r="F36" i="4"/>
  <c r="C36" i="4"/>
  <c r="G35" i="4"/>
  <c r="F35" i="4"/>
  <c r="C35" i="4"/>
  <c r="G34" i="4"/>
  <c r="F34" i="4"/>
  <c r="C34" i="4"/>
  <c r="G33" i="4"/>
  <c r="F33" i="4"/>
  <c r="C33" i="4"/>
  <c r="G32" i="4"/>
  <c r="F32" i="4"/>
  <c r="C32" i="4"/>
  <c r="H31" i="4"/>
  <c r="I31" i="4" s="1"/>
  <c r="G31" i="4"/>
  <c r="F31" i="4"/>
  <c r="C31" i="4"/>
  <c r="G30" i="4"/>
  <c r="F30" i="4"/>
  <c r="C30" i="4"/>
  <c r="G29" i="4"/>
  <c r="F29" i="4"/>
  <c r="C29" i="4"/>
  <c r="G28" i="4"/>
  <c r="F28" i="4"/>
  <c r="C28" i="4"/>
  <c r="G27" i="4"/>
  <c r="F27" i="4"/>
  <c r="C27" i="4"/>
  <c r="G26" i="4"/>
  <c r="F26" i="4"/>
  <c r="C26" i="4"/>
  <c r="C25" i="4"/>
  <c r="H24" i="4"/>
  <c r="I24" i="4" s="1"/>
  <c r="G24" i="4"/>
  <c r="F24" i="4"/>
  <c r="C24" i="4"/>
  <c r="H23" i="4"/>
  <c r="I23" i="4" s="1"/>
  <c r="G23" i="4"/>
  <c r="F23" i="4"/>
  <c r="C23" i="4"/>
  <c r="I22" i="4"/>
  <c r="G22" i="4"/>
  <c r="F22" i="4"/>
  <c r="C22" i="4"/>
  <c r="G21" i="4"/>
  <c r="F21" i="4"/>
  <c r="C21" i="4"/>
  <c r="G20" i="4"/>
  <c r="F20" i="4"/>
  <c r="C20" i="4"/>
  <c r="G19" i="4"/>
  <c r="F19" i="4"/>
  <c r="C19" i="4"/>
  <c r="G18" i="4"/>
  <c r="F18" i="4"/>
  <c r="C18" i="4"/>
  <c r="G17" i="4"/>
  <c r="F17" i="4"/>
  <c r="C17" i="4"/>
  <c r="H16" i="4"/>
  <c r="I16" i="4" s="1"/>
  <c r="G16" i="4"/>
  <c r="F16" i="4"/>
  <c r="C16" i="4"/>
  <c r="G15" i="4"/>
  <c r="F15" i="4"/>
  <c r="C15" i="4"/>
  <c r="G14" i="4"/>
  <c r="F14" i="4"/>
  <c r="C14" i="4"/>
  <c r="G13" i="4"/>
  <c r="F13" i="4"/>
  <c r="C13" i="4"/>
  <c r="C12" i="4"/>
  <c r="I35" i="3"/>
  <c r="I33" i="3"/>
  <c r="I31" i="3"/>
  <c r="I27" i="3"/>
  <c r="I25" i="3"/>
  <c r="H22" i="3" s="1"/>
  <c r="G13" i="3"/>
  <c r="F13" i="3"/>
  <c r="C13" i="3"/>
  <c r="C12" i="3"/>
  <c r="I221" i="2"/>
  <c r="I218" i="2"/>
  <c r="I214" i="2"/>
  <c r="I209" i="2"/>
  <c r="I204" i="2"/>
  <c r="I202" i="2"/>
  <c r="I200" i="2"/>
  <c r="I198" i="2"/>
  <c r="I190" i="2"/>
  <c r="I187" i="2"/>
  <c r="I183" i="2"/>
  <c r="I178" i="2"/>
  <c r="I169" i="2"/>
  <c r="I166" i="2"/>
  <c r="I164" i="2"/>
  <c r="I162" i="2"/>
  <c r="H160" i="2" s="1"/>
  <c r="H35" i="2" s="1"/>
  <c r="I35" i="2" s="1"/>
  <c r="I160" i="2"/>
  <c r="I157" i="2"/>
  <c r="I154" i="2"/>
  <c r="I152" i="2"/>
  <c r="I149" i="2"/>
  <c r="I145" i="2"/>
  <c r="I140" i="2"/>
  <c r="I135" i="2"/>
  <c r="I130" i="2"/>
  <c r="H127" i="2" s="1"/>
  <c r="I124" i="2"/>
  <c r="I121" i="2"/>
  <c r="I118" i="2"/>
  <c r="I115" i="2"/>
  <c r="I112" i="2"/>
  <c r="I105" i="2"/>
  <c r="I103" i="2"/>
  <c r="I101" i="2"/>
  <c r="I99" i="2"/>
  <c r="I97" i="2"/>
  <c r="I95" i="2"/>
  <c r="H92" i="2" s="1"/>
  <c r="I92" i="2" s="1"/>
  <c r="I88" i="2"/>
  <c r="I86" i="2"/>
  <c r="I84" i="2"/>
  <c r="H81" i="2"/>
  <c r="I79" i="2"/>
  <c r="H76" i="2" s="1"/>
  <c r="I74" i="2"/>
  <c r="I71" i="2"/>
  <c r="I69" i="2"/>
  <c r="I67" i="2"/>
  <c r="I65" i="2"/>
  <c r="I63" i="2"/>
  <c r="H60" i="2" s="1"/>
  <c r="I60" i="2" s="1"/>
  <c r="I57" i="2"/>
  <c r="I54" i="2"/>
  <c r="I51" i="2"/>
  <c r="H48" i="2" s="1"/>
  <c r="H28" i="2" s="1"/>
  <c r="G39" i="2"/>
  <c r="F39" i="2"/>
  <c r="C39" i="2"/>
  <c r="C38" i="2"/>
  <c r="G37" i="2"/>
  <c r="F37" i="2"/>
  <c r="C37" i="2"/>
  <c r="C36" i="2"/>
  <c r="G35" i="2"/>
  <c r="F35" i="2"/>
  <c r="C35" i="2"/>
  <c r="G34" i="2"/>
  <c r="F34" i="2"/>
  <c r="C34" i="2"/>
  <c r="G33" i="2"/>
  <c r="F33" i="2"/>
  <c r="C33" i="2"/>
  <c r="I32" i="2"/>
  <c r="G32" i="2"/>
  <c r="F32" i="2"/>
  <c r="C32" i="2"/>
  <c r="G31" i="2"/>
  <c r="F31" i="2"/>
  <c r="C31" i="2"/>
  <c r="G30" i="2"/>
  <c r="F30" i="2"/>
  <c r="C30" i="2"/>
  <c r="G29" i="2"/>
  <c r="F29" i="2"/>
  <c r="C29" i="2"/>
  <c r="G28" i="2"/>
  <c r="F28" i="2"/>
  <c r="C28" i="2"/>
  <c r="C27" i="2"/>
  <c r="H1916" i="4" l="1"/>
  <c r="H85" i="4" s="1"/>
  <c r="I85" i="4" s="1"/>
  <c r="I83" i="4" s="1"/>
  <c r="H23" i="6"/>
  <c r="I23" i="6" s="1"/>
  <c r="I1546" i="4"/>
  <c r="H60" i="4"/>
  <c r="I60" i="4" s="1"/>
  <c r="H23" i="5"/>
  <c r="I23" i="5" s="1"/>
  <c r="I597" i="5"/>
  <c r="I1268" i="4"/>
  <c r="H45" i="4"/>
  <c r="I45" i="4" s="1"/>
  <c r="H44" i="4"/>
  <c r="I44" i="4" s="1"/>
  <c r="I1233" i="4"/>
  <c r="H54" i="4"/>
  <c r="I54" i="4" s="1"/>
  <c r="I1431" i="4"/>
  <c r="H15" i="5"/>
  <c r="I15" i="5" s="1"/>
  <c r="I270" i="5"/>
  <c r="I941" i="5"/>
  <c r="H30" i="5"/>
  <c r="I30" i="5" s="1"/>
  <c r="H31" i="2"/>
  <c r="I31" i="2" s="1"/>
  <c r="I81" i="2"/>
  <c r="H105" i="4"/>
  <c r="H29" i="4"/>
  <c r="I29" i="4" s="1"/>
  <c r="I734" i="4"/>
  <c r="I869" i="4"/>
  <c r="H33" i="4"/>
  <c r="I33" i="4" s="1"/>
  <c r="H35" i="4"/>
  <c r="I35" i="4" s="1"/>
  <c r="I896" i="4"/>
  <c r="I930" i="4"/>
  <c r="I1704" i="4"/>
  <c r="H64" i="4"/>
  <c r="I64" i="4" s="1"/>
  <c r="H73" i="4"/>
  <c r="I73" i="4" s="1"/>
  <c r="I1788" i="4"/>
  <c r="H278" i="5"/>
  <c r="H87" i="4"/>
  <c r="I87" i="4" s="1"/>
  <c r="I1957" i="4"/>
  <c r="H52" i="5"/>
  <c r="H26" i="4"/>
  <c r="I26" i="4" s="1"/>
  <c r="I1216" i="4"/>
  <c r="H43" i="4"/>
  <c r="I43" i="4" s="1"/>
  <c r="I1318" i="4"/>
  <c r="H48" i="4"/>
  <c r="I48" i="4" s="1"/>
  <c r="I1845" i="4"/>
  <c r="H78" i="4"/>
  <c r="I78" i="4" s="1"/>
  <c r="I1988" i="4"/>
  <c r="H89" i="4"/>
  <c r="I89" i="4" s="1"/>
  <c r="I755" i="5"/>
  <c r="H26" i="5"/>
  <c r="I26" i="5" s="1"/>
  <c r="I974" i="5"/>
  <c r="H33" i="5"/>
  <c r="I33" i="5" s="1"/>
  <c r="I31" i="5" s="1"/>
  <c r="I1806" i="4"/>
  <c r="H74" i="4"/>
  <c r="I74" i="4" s="1"/>
  <c r="I355" i="5"/>
  <c r="H22" i="5"/>
  <c r="I22" i="5" s="1"/>
  <c r="H27" i="5"/>
  <c r="I27" i="5" s="1"/>
  <c r="I828" i="5"/>
  <c r="I76" i="2"/>
  <c r="H30" i="2"/>
  <c r="I30" i="2" s="1"/>
  <c r="H109" i="2"/>
  <c r="H395" i="4"/>
  <c r="I677" i="4"/>
  <c r="H28" i="4"/>
  <c r="I28" i="4" s="1"/>
  <c r="H794" i="4"/>
  <c r="H32" i="4"/>
  <c r="I32" i="4" s="1"/>
  <c r="I846" i="4"/>
  <c r="I905" i="4"/>
  <c r="H36" i="4"/>
  <c r="I36" i="4" s="1"/>
  <c r="H935" i="4"/>
  <c r="I1525" i="4"/>
  <c r="H57" i="4"/>
  <c r="I57" i="4" s="1"/>
  <c r="I1947" i="4"/>
  <c r="H86" i="4"/>
  <c r="I86" i="4" s="1"/>
  <c r="H42" i="5"/>
  <c r="I42" i="5" s="1"/>
  <c r="I1024" i="5"/>
  <c r="I988" i="5"/>
  <c r="H36" i="5"/>
  <c r="I36" i="5" s="1"/>
  <c r="I127" i="2"/>
  <c r="H34" i="2"/>
  <c r="I34" i="2" s="1"/>
  <c r="I1030" i="5"/>
  <c r="H43" i="5"/>
  <c r="I43" i="5" s="1"/>
  <c r="H195" i="2"/>
  <c r="H41" i="4"/>
  <c r="I41" i="4" s="1"/>
  <c r="H17" i="4"/>
  <c r="I17" i="4" s="1"/>
  <c r="I378" i="4"/>
  <c r="H430" i="4"/>
  <c r="I462" i="4"/>
  <c r="H21" i="4"/>
  <c r="I21" i="4" s="1"/>
  <c r="I1152" i="4"/>
  <c r="H42" i="4"/>
  <c r="I42" i="4" s="1"/>
  <c r="I1352" i="4"/>
  <c r="H52" i="4"/>
  <c r="I52" i="4" s="1"/>
  <c r="I1779" i="4"/>
  <c r="H72" i="4"/>
  <c r="I72" i="4" s="1"/>
  <c r="I1969" i="4"/>
  <c r="H88" i="4"/>
  <c r="I88" i="4" s="1"/>
  <c r="I342" i="5"/>
  <c r="H19" i="5"/>
  <c r="I19" i="5" s="1"/>
  <c r="I681" i="5"/>
  <c r="H25" i="5"/>
  <c r="I25" i="5" s="1"/>
  <c r="H175" i="2"/>
  <c r="H27" i="4"/>
  <c r="I27" i="4" s="1"/>
  <c r="I522" i="4"/>
  <c r="H1340" i="4"/>
  <c r="I1534" i="4"/>
  <c r="H58" i="4"/>
  <c r="I58" i="4" s="1"/>
  <c r="I1625" i="4"/>
  <c r="H62" i="4"/>
  <c r="I62" i="4" s="1"/>
  <c r="I1743" i="4"/>
  <c r="H320" i="5"/>
  <c r="H39" i="5"/>
  <c r="I39" i="5" s="1"/>
  <c r="I1006" i="5"/>
  <c r="I1863" i="4"/>
  <c r="H80" i="4"/>
  <c r="I80" i="4" s="1"/>
  <c r="I22" i="3"/>
  <c r="H13" i="3"/>
  <c r="I13" i="3" s="1"/>
  <c r="I12" i="3" s="1"/>
  <c r="I14" i="3" s="1"/>
  <c r="I67" i="4"/>
  <c r="H29" i="2"/>
  <c r="I29" i="2" s="1"/>
  <c r="I28" i="2"/>
  <c r="I48" i="2"/>
  <c r="H34" i="4"/>
  <c r="I34" i="4" s="1"/>
  <c r="H15" i="4"/>
  <c r="I15" i="4" s="1"/>
  <c r="I261" i="4"/>
  <c r="I453" i="4"/>
  <c r="H20" i="4"/>
  <c r="I20" i="4" s="1"/>
  <c r="H1414" i="4"/>
  <c r="I1462" i="4"/>
  <c r="H55" i="4"/>
  <c r="I55" i="4" s="1"/>
  <c r="H66" i="4"/>
  <c r="I66" i="4" s="1"/>
  <c r="I1722" i="4"/>
  <c r="H82" i="4"/>
  <c r="I82" i="4" s="1"/>
  <c r="I1887" i="4"/>
  <c r="I263" i="5"/>
  <c r="H20" i="5"/>
  <c r="I20" i="5" s="1"/>
  <c r="I348" i="5"/>
  <c r="H29" i="5"/>
  <c r="I29" i="5" s="1"/>
  <c r="I28" i="5" s="1"/>
  <c r="I836" i="5"/>
  <c r="H13" i="4"/>
  <c r="I13" i="4" s="1"/>
  <c r="H65" i="4"/>
  <c r="I65" i="4" s="1"/>
  <c r="H79" i="4"/>
  <c r="I79" i="4" s="1"/>
  <c r="I75" i="4" s="1"/>
  <c r="I483" i="4"/>
  <c r="I918" i="4"/>
  <c r="I1818" i="4"/>
  <c r="I1869" i="4"/>
  <c r="I981" i="5"/>
  <c r="H38" i="5"/>
  <c r="I38" i="5" s="1"/>
  <c r="I1016" i="5"/>
  <c r="I1916" i="4" l="1"/>
  <c r="I16" i="3"/>
  <c r="C9" i="1" s="1"/>
  <c r="H13" i="6"/>
  <c r="I13" i="6" s="1"/>
  <c r="I12" i="6" s="1"/>
  <c r="I15" i="6" s="1"/>
  <c r="I41" i="5"/>
  <c r="I278" i="5"/>
  <c r="H16" i="5"/>
  <c r="I16" i="5" s="1"/>
  <c r="I320" i="5"/>
  <c r="H18" i="5"/>
  <c r="I18" i="5" s="1"/>
  <c r="I12" i="4"/>
  <c r="I430" i="4"/>
  <c r="H19" i="4"/>
  <c r="I19" i="4" s="1"/>
  <c r="H30" i="4"/>
  <c r="I30" i="4" s="1"/>
  <c r="I794" i="4"/>
  <c r="I1340" i="4"/>
  <c r="H50" i="4"/>
  <c r="I50" i="4" s="1"/>
  <c r="I175" i="2"/>
  <c r="H37" i="2"/>
  <c r="I37" i="2" s="1"/>
  <c r="I36" i="2" s="1"/>
  <c r="I21" i="5"/>
  <c r="I25" i="4"/>
  <c r="I35" i="5"/>
  <c r="H40" i="4"/>
  <c r="I40" i="4" s="1"/>
  <c r="I935" i="4"/>
  <c r="H18" i="4"/>
  <c r="I18" i="4" s="1"/>
  <c r="I395" i="4"/>
  <c r="H13" i="5"/>
  <c r="I13" i="5" s="1"/>
  <c r="I12" i="5" s="1"/>
  <c r="I52" i="5"/>
  <c r="I59" i="4"/>
  <c r="I1414" i="4"/>
  <c r="H53" i="4"/>
  <c r="I53" i="4" s="1"/>
  <c r="I51" i="4" s="1"/>
  <c r="I27" i="2"/>
  <c r="H39" i="2"/>
  <c r="I39" i="2" s="1"/>
  <c r="I38" i="2" s="1"/>
  <c r="I40" i="2" s="1"/>
  <c r="I195" i="2"/>
  <c r="I109" i="2"/>
  <c r="H33" i="2"/>
  <c r="I33" i="2" s="1"/>
  <c r="H14" i="4"/>
  <c r="I14" i="4" s="1"/>
  <c r="I105" i="4"/>
  <c r="I17" i="6" l="1"/>
  <c r="C12" i="1" s="1"/>
  <c r="I42" i="2"/>
  <c r="C8" i="1" s="1"/>
  <c r="I92" i="4"/>
  <c r="I38" i="4"/>
  <c r="I44" i="5"/>
  <c r="I46" i="5" l="1"/>
  <c r="C11" i="1" s="1"/>
  <c r="I94" i="4"/>
  <c r="C10" i="1" s="1"/>
  <c r="C13" i="1" l="1"/>
</calcChain>
</file>

<file path=xl/comments1.xml><?xml version="1.0" encoding="utf-8"?>
<comments xmlns="http://schemas.openxmlformats.org/spreadsheetml/2006/main">
  <authors>
    <author>Matej KASTELIC</author>
  </authors>
  <commentList>
    <comment ref="E44"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2.xml><?xml version="1.0" encoding="utf-8"?>
<comments xmlns="http://schemas.openxmlformats.org/spreadsheetml/2006/main">
  <authors>
    <author>Dane HALIČ</author>
  </authors>
  <commentList>
    <comment ref="E18"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3.xml><?xml version="1.0" encoding="utf-8"?>
<comments xmlns="http://schemas.openxmlformats.org/spreadsheetml/2006/main">
  <authors>
    <author>Matej KASTELIC</author>
  </authors>
  <commentList>
    <comment ref="E96"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4.xml><?xml version="1.0" encoding="utf-8"?>
<comments xmlns="http://schemas.openxmlformats.org/spreadsheetml/2006/main">
  <authors>
    <author>Boštjan ŠTIH</author>
  </authors>
  <commentList>
    <comment ref="E48"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comments5.xml><?xml version="1.0" encoding="utf-8"?>
<comments xmlns="http://schemas.openxmlformats.org/spreadsheetml/2006/main">
  <authors>
    <author>Matej KASTELIC</author>
  </authors>
  <commentList>
    <comment ref="E19" authorId="0" shapeId="0">
      <text>
        <r>
          <rPr>
            <sz val="11"/>
            <color theme="1"/>
            <rFont val="Calibri"/>
            <family val="2"/>
            <scheme val="minor"/>
          </rPr>
          <t>NAVODILO:
Za označevanje uporabite naslednji tipki:
tipka x = ponujeno(kvadratek s križcem)
tipka o = neponujeno(prazen kvadratek)</t>
        </r>
      </text>
    </comment>
  </commentList>
</comments>
</file>

<file path=xl/sharedStrings.xml><?xml version="1.0" encoding="utf-8"?>
<sst xmlns="http://schemas.openxmlformats.org/spreadsheetml/2006/main" count="6419" uniqueCount="1651">
  <si>
    <t>Popis električnih inštalacij - REKAPITULACIJA</t>
  </si>
  <si>
    <t>ZRSBR (Blagovne rezerve), SND Celje - DIZEL FAZA 1A</t>
  </si>
  <si>
    <t>V2 (2023-10-20)</t>
  </si>
  <si>
    <t>2. sklop</t>
  </si>
  <si>
    <t>Poz.</t>
  </si>
  <si>
    <t>Popis</t>
  </si>
  <si>
    <t>Cena</t>
  </si>
  <si>
    <t>PZI / 3.1 Pripravljalna dela</t>
  </si>
  <si>
    <t>PZI / 3.2 Upravna stavba</t>
  </si>
  <si>
    <t>PZI / 3.3 Ostali objekti</t>
  </si>
  <si>
    <t>PZI / 3.4 Tehnologija</t>
  </si>
  <si>
    <t>PZI / 3.6 Gašenje požara</t>
  </si>
  <si>
    <t>SKUPAJ PONUDBENA VREDNOST (brez DDV)</t>
  </si>
  <si>
    <t xml:space="preserve">Opomba: </t>
  </si>
  <si>
    <t>CENE SO BREZ DDV-ja!</t>
  </si>
  <si>
    <t>Popis električnih inštalacij</t>
  </si>
  <si>
    <t>Objekt:</t>
  </si>
  <si>
    <t>Načrt:</t>
  </si>
  <si>
    <t>1449/21</t>
  </si>
  <si>
    <t>Vrsta / vsebina dok.:</t>
  </si>
  <si>
    <t>PZI / 3.1 - Pripravljalna dela</t>
  </si>
  <si>
    <t>Verzija:</t>
  </si>
  <si>
    <t>V1</t>
  </si>
  <si>
    <t>Popis obsega dela in material za pripravo lokacije SND Celje na izvedbo 1. faze rekonstrukcije, sklop A.
Pripravljalna dela, rušitve, zaporedje odstranjevanja in zaščita sistemov, ki se ohranjajo, mora biti usklajena z Varnostnim načrtom.
Izvajalec poskrbi za varovanje in zaščito obstoječih, v času gradnje, delujočih sistemov.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</si>
  <si>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</si>
  <si>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</si>
  <si>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Vsako opisano delo vsebuje osnovni in pomožni material, prevoz materiala, opreme in orodja na objekt, notranje transporte, kompletno delo s potrebnimi deli na obstoječi konstrukciji, dodatek za varjenje, zaključno čiščenje in odstranitev odpadkov po dovršenem delu.</t>
  </si>
  <si>
    <t>Vsa pripravljalna, spremna in zaključna dela so del posameznih podstavk.</t>
  </si>
  <si>
    <t>Specifikacije in zahteve navedene v tehničnem popisu se ne smejo upoštevati kot omejitve. 
Ponudnik je dolžan v okviru cene upoštevati in dobaviti oz. izvesti tudi vse elemente konstrukcij, opreme oz. proizvodov, vsa dela in storitve, ki v dokumentaciji morebiti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</si>
  <si>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</si>
  <si>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 xml:space="preserve">Zamenjavo, uporabo in končni izbor nadomestne opreme, armatur, merine opreme, … mora obvezno pisno potrditi odgovorni predstavnik naročnika in po potrebi odgovorni projektant. </t>
  </si>
  <si>
    <t>Za vse odpadke, ki se odložijo na deponijo, je potrebno predložiti ustrezni evidenčni prevzemni list.</t>
  </si>
  <si>
    <t>Vsi morebitni odri oziroma dvigalo za izdelavo posameznih del morajo biti vključeni v enotnih cenah postavk.</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</si>
  <si>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-el. meritve,
 -evidenčni listi odpadkov</t>
  </si>
  <si>
    <t>Vsa oprema mora biti dobavljene s potrebnimi certifikati (CE), izjavo o skladnosti in drugo ustrezno dokumentacijo.</t>
  </si>
  <si>
    <t>Vsa merilna oprema mora biti dobavljena s potrebnimi certifikati (CE), izjavo o skladnosti in drugo ustrezno dokumentacijo, skupaj z ustreznim drobnim materialom za pritrditev oz. montažo in tesnjenje.</t>
  </si>
  <si>
    <t>Zaščito obstoječih instalacij ob objektih ter vsa čiščenja med in po končanih delih.
Vse poškodbe na opremi ter ostalih inštalacij, itd., povzročene pri izvedbi, sanira izvajalec del na svoje stroške</t>
  </si>
  <si>
    <t>V ceni potrebno upoštevati:
- zavarovanje gradbišča, opreme, delavcev od začetka do zakjučka pogodbenih obveznosti.
- izdelava elaborata o varnosti pri delu med montažo in preizkušanjem.
- plan montaže s poudarkom na povezave z obstoječimi sistemi (vplive na tekoče obratovanje),
- ročno vnašanje sprememb v PZI, kot osnova za izdelavo PID
- funkcionalni preizkusi, testiranja in zagon dobavljenega sklopa oziroma segmenta, nastavitev vgrajene merilne opreme.
- preizkusno obratovanje kot celote, v preizkusnem obdobju - trajanju 60 dni, po zaključku del,
- šolanje osebja v času poskusnega obratovanja,
- sodelovanje pri internem tehničnem pregledu,
 -sodelovanje pri tehničnem pregledu,
- sodelovanje pri končnem prevzemu.</t>
  </si>
  <si>
    <t>Dodatna dela, ki niso zajeta v popisu, se izvedejo po predhodnem dogovoru z nadzornim organom in investitorjem ter se obračunajo po dejanskih količinah, po predhodni odobritvi enotne cene s strani investitorja.</t>
  </si>
  <si>
    <t>Opis</t>
  </si>
  <si>
    <t>Količina</t>
  </si>
  <si>
    <t>Enota</t>
  </si>
  <si>
    <t>Cena na enoto
brez DDV</t>
  </si>
  <si>
    <t>Cena skupaj
brez DDV</t>
  </si>
  <si>
    <t>1.1</t>
  </si>
  <si>
    <t>1.2</t>
  </si>
  <si>
    <t>1.3</t>
  </si>
  <si>
    <t>1.4</t>
  </si>
  <si>
    <t>1.5</t>
  </si>
  <si>
    <t>1.6</t>
  </si>
  <si>
    <t>1.7</t>
  </si>
  <si>
    <t>1.8</t>
  </si>
  <si>
    <t>2.4</t>
  </si>
  <si>
    <t>3.1</t>
  </si>
  <si>
    <t xml:space="preserve">SKUPAJ </t>
  </si>
  <si>
    <t>SKUPAJ PONUDBENA VREDNOST</t>
  </si>
  <si>
    <t>Električna poz.
{Tehnološka poz.}</t>
  </si>
  <si>
    <t>Ponujeno
označite!</t>
  </si>
  <si>
    <t>Vzpostavitev delovanja črpališča Č1 in sistema nadzora nivojev v rezervoarjih R1-R8 in delovanja zunanje razsvetljave</t>
  </si>
  <si>
    <t>^^na vrh</t>
  </si>
  <si>
    <t>Elektro kabelska kanalizacija (EKK) med TP Petrol, EK2 in EK1</t>
  </si>
  <si>
    <t>kompl.</t>
  </si>
  <si>
    <t>Nova EKK je obdelana v načrtu gradbenih del.
Predmet tega popisa so ozemljila, ki se položijo vzdolž EKK in priklopijo na ozemljila objektov.
Dobava, vgradnja in priklop</t>
  </si>
  <si>
    <t>1.1.1</t>
  </si>
  <si>
    <t>Ploščati vodnik, Fe/Zn, dimenzij 25x4mm
Predlagan tip: FeZn 25x4mm, proizvajalca: Hermi, oz. po tehničnih lastnostih ekvivalent drugega proizvajalca
položen v beton</t>
  </si>
  <si>
    <t>o</t>
  </si>
  <si>
    <t>m</t>
  </si>
  <si>
    <t xml:space="preserve">Alternativa proizvajalca: 
tip in tehnični podatki: 
komplet z: </t>
  </si>
  <si>
    <t>1.1.2</t>
  </si>
  <si>
    <t>Križna sponka za valjanec do širine 30mm, sestavljena iz 3 Rf ploščic 58x58 mm in vijakov ter matic M8, v betonu, v zemlji in nad njo
Predlagan tip: KON01 Rf, proizvajalca: Hermi, oz. po tehničnih lastnostih ekvivalent drugega proizvajalca</t>
  </si>
  <si>
    <t>kos</t>
  </si>
  <si>
    <t>1.1.3</t>
  </si>
  <si>
    <t>Ploščati vodnik dimenzij 30x3,5 mm iz nerjavečega jekla
Predlagan tip: RH1 P 30x3,5
RH1 P 30x3,5, proizvajalca: Hermi, oz. po tehničnih lastnostih ekvivalent drugega proizvajalca
položen v zemlji in izvodi iz betona</t>
  </si>
  <si>
    <t>Ureditev napajanja sredinske linije kandelabrov zunanje razsvetljave</t>
  </si>
  <si>
    <t>Prestavitev kandelabra zunanje razsvetljave, ki se nahaja na lokaciji bodočega elektro kontejnerja EK1
Dobava, vgradnja in priklop</t>
  </si>
  <si>
    <t>1.2.1</t>
  </si>
  <si>
    <t>Izklop napajanja sredinske linije kandelabrov v TP Petrol</t>
  </si>
  <si>
    <t>1.2.2</t>
  </si>
  <si>
    <t>Odklop napajalnega kabla kandelabra RS1 v NN omarici kandelabra RS2
Kandelaber RS1 se nahaja na lokaciji v bodočega dispečerskega centra</t>
  </si>
  <si>
    <t>1.2.3</t>
  </si>
  <si>
    <t>Odklop napajalnega kabla kandelabrov RS6 in RS7 v TP Petrol</t>
  </si>
  <si>
    <t>1.2.4</t>
  </si>
  <si>
    <t>Odklop napajalnega kabla s kandelabra zunanje razsvetljave RS7
Kandelaber RS7 se nahaja na lokaciji v bodočega elektro kontejnerja EK1</t>
  </si>
  <si>
    <t>1.2.5</t>
  </si>
  <si>
    <t>Kabel 4x25mm2, energetski, UV  odporen, fleksibilen
Predlagan tip: RV-K 4G25, proizvajalca: Top Cable, oz. po tehničnih lastnostih ekvivalent drugega proizvajalca
Dobava, vgradnja, zaključevanje in priklop.
Polaganje dveh kablov:
1. Kabel med TP Petrol in kandelabrom RS6
2. Kabel med kandelabrom RS6 in kandelabrom RS7</t>
  </si>
  <si>
    <t>1.2.6</t>
  </si>
  <si>
    <t>Odklop napajalnega kabla kandelabra zunanje razsvetljave RS1 v NN omarici kandelabra RS2 (nahaja se na lokaciji v bodočega elektro kontejnerja EK1)</t>
  </si>
  <si>
    <t>Postavitev elektro kontejnerja EK1</t>
  </si>
  <si>
    <t>Električne instalacije objekta EK1 so obdelane v mapi 3.3.
Dobava, vgradnja in priklop</t>
  </si>
  <si>
    <t>1.3.1</t>
  </si>
  <si>
    <t>Postavitev elektro kontejnerja EK1, komplet z izvedbo napajanja iz transformatorske postaje ter z vsemi elektro instalacijami in električno opremo objekta.
OPOMBA: Glej mapo 3.3, popis del in materiala, poglavje 1.</t>
  </si>
  <si>
    <t>Postavitev elektro kontejnerja EK2</t>
  </si>
  <si>
    <t>Električne instalacije objekta EK2 so obdelane v mapi 3.3.
Dobava, vgradnja in priklop</t>
  </si>
  <si>
    <t>1.4.1</t>
  </si>
  <si>
    <t>Postavitev elektro kontejnerja EK2, komplet z izvedbo napajanja iz transformatorske postaje ter z vsemi elektro instalacijami in električno opremo objekta.
OPOMBA: Glej mapo 3.3, popis del in materiala, poglavje 2.</t>
  </si>
  <si>
    <t>1.4.2</t>
  </si>
  <si>
    <t>Kabelska polica, širina 300mm, višina min. 100mm, perforirana, komplet s pokrovom in pritrdilnim ter nosilnim priborom enake kvalitete.
jeklena, vroče cinkana po EN ISO 1461, min. debelina pločevine 1,5mm, min. masa 4,5kg/m, min. nosilnost 100kg/m pri razdalji med podporami na 3m.
Polaganje med lovilno skledo rezervoarja R1 in EK2.</t>
  </si>
  <si>
    <t>1.4.3</t>
  </si>
  <si>
    <t xml:space="preserve">Izdelava nosilnih konstrukcij za nove kabelske trase
Nova kabelska trasa se izdela v skupni dolžini 20m (ocenjeno), vzdolž cevovodov za gorivo. Nosilno konstrukcijo se vgradi na betonske podpore cevovodov, z dodatnimi, vmesnimi podpornimi točkami. Razdalja med dvema podpornima točkama je lahko največ 3m.
Komplet z: </t>
  </si>
  <si>
    <t>• konstrukcijsko železo, razno (profili, konzole...) vroče cinkano po EN ISO 1461 (ocenjeno)
izdelava in montaža nosilnih stebričkov, konzol, premostitvenih rok... - 120 kg</t>
  </si>
  <si>
    <t>• betonski temelj nosilnega stebrička
Okvirne dimenzije (ŠxVxG) 40x40x40cm, izkop, zasutje in odvoz odvečnega materiala. - 4 kos</t>
  </si>
  <si>
    <t>TP Petrol</t>
  </si>
  <si>
    <t>Obstoječa transformatorska postaja lokacije SND Celje, v kateri se izvedejo sledeča dela
OPOMBA: Dinamika del se smiselno prilagaja ostalim aktivnostim rekonstrukcije faze 1, sklop A.
Dobava, vgradnja in priklop</t>
  </si>
  <si>
    <t>1.5.1</t>
  </si>
  <si>
    <t>Označitev močnostnih stikal in varovalčnih podnožij v NN sestavu z električnimi pozicijami
Izvedba skladno s priloženim izgledom NN sestava in enopolno risbo
ocenjeno 30 pozicij - 3h</t>
  </si>
  <si>
    <t>1.5.2</t>
  </si>
  <si>
    <t>Izklop stikala 3Q1 (Tehnično upravna stavba, 4R1) in odklop pripadajočega kabla ter označitev z oznako "OPUŠČEN KABEL"</t>
  </si>
  <si>
    <t>1.5.3</t>
  </si>
  <si>
    <t>Izklop stikala 4Q1 (Črpališče za avtopolnilnico, 22R1) in odklop pripadajočega kabla ter označitev z oznako "OPUŠČEN KABEL"</t>
  </si>
  <si>
    <t>1.5.4</t>
  </si>
  <si>
    <t>Izklop stikala 4Q2 (Črpališče za pretovor iz železnice, 21R1) in odklop pripadajočega kabla ter označitev z oznako "OPUŠČEN KABEL"</t>
  </si>
  <si>
    <t>1.5.5</t>
  </si>
  <si>
    <t>Odstranitev varovalk 5F1.3 3x20A (Dispečerski center in avtopolnilnica, 11R1) in odklop pripadajočega kabla ter označitev z oznako "OPUŠČEN KABEL"</t>
  </si>
  <si>
    <t>1.5.6</t>
  </si>
  <si>
    <t>3Q4, 3Q5, 3Q6</t>
  </si>
  <si>
    <t xml:space="preserve">Motorsko zaščitno stikalo-podnožje, 3..32A
Predlagan tip: PKE32, proizvajalca: Eaton, oz. po tehničnih lastnostih ekvivalent drugega proizvajalca
vgradnja v polje P3
Komplet z: </t>
  </si>
  <si>
    <t>• PKE-XTUCP-36; Motorsko zaščitno stikalo-izvlačljiv elektronski zaščitni sprožnik, 15..36A, Class 5..20</t>
  </si>
  <si>
    <t>Črpališče Č1 - Kabelski Ex prehodi</t>
  </si>
  <si>
    <t>Vgradnja kabelskih Ex prehodov iz nove EKK v črpališče Č1.
Dobava in vgradnja</t>
  </si>
  <si>
    <t>1.6.1</t>
  </si>
  <si>
    <t>Okvir za kabelski prehod, zunanje dimenzije fi 125mm, notranja dimenzija 80x80mm kovinski, nerjaveči
Predlagan tip: R 125 Ex B AISI316/GALV, proizvajalca: ROXTEC, oz. po tehničnih lastnostih ekvivalent drugega proizvajalca
plinotesnost do tlaka 2,5bar, vodotesnost do tlaka 4bar, Exe/Extb, požarna odpornost EI 60/120</t>
  </si>
  <si>
    <t>1.6.2</t>
  </si>
  <si>
    <t>Prehodni modul, 80x80mm, za kable premera od 48,0-71,0mm
Predlagan tip: RM80 Ex, proizvajalca: ROXTEC, oz. po tehničnih lastnostih ekvivalent drugega proizvajalca</t>
  </si>
  <si>
    <t>1.6.3</t>
  </si>
  <si>
    <t>Prehodni modul, 40x40mm, za kable premera od 9,5-32,5mm
Predlagan tip: RM 40/10-32 Ex, proizvajalca: ROXTEC, oz. po tehničnih lastnostih ekvivalent drugega proizvajalca</t>
  </si>
  <si>
    <t>1.6.4</t>
  </si>
  <si>
    <t>Polnilni modul, 40x40mm, za zapolnitev
Predlagan tip: RM 40/0 Ex, proizvajalca: ROXTEC, oz. po tehničnih lastnostih ekvivalent drugega proizvajalca</t>
  </si>
  <si>
    <t>1.6.5</t>
  </si>
  <si>
    <t>Mazivo
Predlagan tip: Lubricant 25ml, proizvajalca: ROXTEC, oz. po tehničnih lastnostih ekvivalent drugega proizvajalca</t>
  </si>
  <si>
    <t>Selitev sistema nadzora nivojev v rezervoarjih R1-R8</t>
  </si>
  <si>
    <t>Selitev sistema nadzora nivojev v rezervoarjih R1-R8 iz obstoječega dispečerskega centra v elektro kontejner EK2
Odklop in demontaža</t>
  </si>
  <si>
    <t>1.7.1</t>
  </si>
  <si>
    <t xml:space="preserve">Izvedba posnetka priklopov kablov v dispečerskem centru
Detajlni popis kablov, žil in sponk, z namenom ponovnega, enakega priklopa istih kablov na novi lokaciji - ocenjeno 8 ur
Komplet z: </t>
  </si>
  <si>
    <t>• kabli, priklopljeni v NN sestav +KO-01</t>
  </si>
  <si>
    <t>• kabli, priklopljenih v krmilni sistem CIU Plus (Enraf)</t>
  </si>
  <si>
    <t>• kabli, priklopljeni v krmilni sistem CIU Prime (Enraf)</t>
  </si>
  <si>
    <t>1.7.2</t>
  </si>
  <si>
    <t xml:space="preserve">Premontaža obstoječih stenskih krmilnih NN sestavov na novo lokacijo, v elektro kontejner EK2
Odklop, demontaža NN sestavov v dispečerskem centru, čiščenje in pregled, ponovna montaža in priklop v EK2
Komplet z: </t>
  </si>
  <si>
    <t>• krmilni NN sestav +KO-01</t>
  </si>
  <si>
    <t>• stenski krmilni sestav CIU Plus (Enraf)</t>
  </si>
  <si>
    <t>• stenski krmilni sestav CIU Prime (Enraf)</t>
  </si>
  <si>
    <t>1.7.3</t>
  </si>
  <si>
    <t xml:space="preserve">Prevezava obstoječih kablov na novo lokacijo
Prepoznavanje predmetnih kablov, izvlek iz EKK, prevlek po kabelski polici do EK2, krajšanje kablov, zaključevanje in ponovni priklop (skladno z izvedenim posnetkom priklopov) v preseljene NN sestave - ocenjeno 24 ur.
Poškodovane ali dotrajane kable se zamenja z novimi enakega ali podobnega tipa - glej naslednjo pozicijo.
Komplet z: </t>
  </si>
  <si>
    <t>• kabli NN sestava +KO-01</t>
  </si>
  <si>
    <t>• kabli sistema CIU Plus (Enraf)</t>
  </si>
  <si>
    <t>• kabli sistema CIU Prime (Enraf)</t>
  </si>
  <si>
    <t>1.7.4</t>
  </si>
  <si>
    <t xml:space="preserve">Zamenjava morebitnih poškodovanih ali dotrajanih kablov (OPCIJA)
Poškodovane ali dotrajane kable se zamenja z novimi enakega ali podobnega tipa.
Obračun po izmerah!
Komplet z: </t>
  </si>
  <si>
    <t>• NYCY 3x2.5re/2.5; Kabel 3x2,5+2,5mm2, energetski, UV odporen, z opletom - 300 m</t>
  </si>
  <si>
    <t>1.7.5</t>
  </si>
  <si>
    <t xml:space="preserve">Premontaža obstoječega SCADA sistema za nadzor nad nivoji na novo lokacijo
Odklop, demontaža opreme v dispečerskem centru, čiščenje in pregled, ponovna montaža in priklop v EK2
Komplet z: </t>
  </si>
  <si>
    <t>• Moxa pretvornik</t>
  </si>
  <si>
    <t>1.7.6</t>
  </si>
  <si>
    <t>Optični priključni panel z 12 priključki za zaključitev optičnega kabla, komplet z zaključitvijo optičnih vlaken
Vgradnja v +KVEK2</t>
  </si>
  <si>
    <t>1.7.7</t>
  </si>
  <si>
    <t>Komunikacijsko stikalo 19''
Predlagan proizvod proizvajalca: Cisco, oz. po tehničnih lastnostih ekvivalent drugega proizvajalca
8 x 10/100/1000 RJ45 port, 2 x 100/1000 SFP port, 230VAC
Vgradnja v komunikacijsko vozlišče +KVEK2.</t>
  </si>
  <si>
    <t>1.7.8</t>
  </si>
  <si>
    <t>SFP modul
Predlagan tip: 1000BASE-EX, proizvajalca: Cisco, oz. po tehničnih lastnostih ekvivalent drugega proizvajalca</t>
  </si>
  <si>
    <t>Izvedba napajanja in krmiljenja črpališča Č1</t>
  </si>
  <si>
    <t>1.8.1</t>
  </si>
  <si>
    <t>Odklop obstoječega napajalnega kabla PP00-Y 4x200mm2 iz NN sestava +21R1</t>
  </si>
  <si>
    <t>1.8.2</t>
  </si>
  <si>
    <t>Odklop obstoječega krmilnega kabla NYCY 5x2,5mm2 iz NN sestava +21R1</t>
  </si>
  <si>
    <t>1.8.3</t>
  </si>
  <si>
    <t>Kabel 4x185mm2, energetski, UV  odporen, fleksibilen
Predlagan tip: RV-K 4G185, proizvajalca: Top Cable, oz. po tehničnih lastnostih ekvivalent drugega proizvajalca
Polaganje v novo EKK med EK1 (+R/EK1_Z) in Č1, polaganje po obstoječi kabelski trasi do +21R1, priklop in označitev kabla, komplet z zaključnim priborom.</t>
  </si>
  <si>
    <t>1.8.4</t>
  </si>
  <si>
    <t>Kabel 5x2,5mm2, energetski, UV odporen, z opletom
Predlagan tip: NYCY 5x2,5, proizvajalca: LappKabel, oz. po tehničnih lastnostih ekvivalent drugega proizvajalca
Polaganje v novo EKK med EK2 (+KO-01) in Č1, polaganje po obstoječi kabelski trasi do +21R1, priklop in označitev kabla, komplet z zaključnim priborom.</t>
  </si>
  <si>
    <t>Vzpostavitev nadzora nad lokacijo iz začasnih pisarniških kontejnerjev</t>
  </si>
  <si>
    <t>Selitev SCADE sistema nadzora nivojev v rezervoarjih R1-R8</t>
  </si>
  <si>
    <t>Selitev SCADA sistema za nadzor nivojev v rezervoarjih R1-R8 iz obstoječega dispečerskega centra v začasni pisarniški kontejner
Odklop in demontaža</t>
  </si>
  <si>
    <t>2.4.1</t>
  </si>
  <si>
    <t xml:space="preserve">Premontaža obstoječega SCADA sistema za nadzor nad nivoji v začasne kontejnerje
Odklop, demontaža opreme v dispečerskem centru, čiščenje in pregled, ponovna montaža in priklop v začasnem kontejnerju pri vhodu na lokacijo.
Komplet z: </t>
  </si>
  <si>
    <t>• SCADA PC</t>
  </si>
  <si>
    <t>• UPS naprava</t>
  </si>
  <si>
    <t>• Tiskalnik</t>
  </si>
  <si>
    <t>2.4.2</t>
  </si>
  <si>
    <t xml:space="preserve">Položitev novega optičnega kabla za povezavo med EK2 in začasnimi pisarniškimi kontejnerji
Polaganje v novo EKK med EK2, TP Petrol in začasnimi pisarniškimi kontejnerji.
Komplet z: </t>
  </si>
  <si>
    <t>• Optični kabel 9/125, 12xFO, za zunanje polaganje - 320 m</t>
  </si>
  <si>
    <t>• Zaključevanje podatkovnega kabla, dvostransko, za kabel FO/SM 9/125, konektorji LC, 12 vlaken - 24 kompl.</t>
  </si>
  <si>
    <t>2.4.3</t>
  </si>
  <si>
    <t>Komunikacijsko stikalo 19''
Predlagan proizvod proizvajalca: Cisco, oz. po tehničnih lastnostih ekvivalent drugega proizvajalca
8 x 10/100/1000 RJ45 port, 2 x 100/1000 SFP port, 230VAC.
Vgradnja v komunikacijsko vozlišče v začasnem pisarniškem kontejnerju.</t>
  </si>
  <si>
    <t>2.4.4</t>
  </si>
  <si>
    <t>Prestavitev kablovodov v območju gradnje črpališča Č5</t>
  </si>
  <si>
    <t>Dela in material</t>
  </si>
  <si>
    <t>Dobava, vgradnja in priklop</t>
  </si>
  <si>
    <t>3.1.1</t>
  </si>
  <si>
    <t>Lociranje trase kablovodov</t>
  </si>
  <si>
    <t>3.1.2</t>
  </si>
  <si>
    <t>Izkop jame na trasi kablovodov za izvedbo prespajanja kablov
dimenzije jame (ocenjeno) 1,5x1,5x1,5m</t>
  </si>
  <si>
    <t>3.1.3</t>
  </si>
  <si>
    <t>Izkop jarka za polaganje kablovodov izven območja predvidene gradnje, komplet z izdelavo posteljice za kable, zasipanjem in utrjevanjem terena
OPOMBA: Dela in material predvidena v gradbenem popisu !
ocenjen presek jarka (ŠxG) 40x80cm, ocenjena dolžina 60m</t>
  </si>
  <si>
    <t>3.1.4</t>
  </si>
  <si>
    <t xml:space="preserve">Položitev novega napajalnega kabla črpališča požarne vode
Komplet z: </t>
  </si>
  <si>
    <t>• NYY-J 4x240.0sm; Kabel 4x240mm2, energetski, UV odporen (ocenjeno)
Polaganje v zemljo, komplet z zaključevanjem in priklopom.
2 kabla, pred dobavo preveriti število žil in presek obstoječih kablov (v TP Petrol). - 120 m</t>
  </si>
  <si>
    <t>• NN kabelska spojka za kabel 4 x 240mm2 - 4 kompl.</t>
  </si>
  <si>
    <t>3.1.5</t>
  </si>
  <si>
    <t xml:space="preserve">Položitev novega krmilnega kabla črpališča požarne vode
Komplet z: </t>
  </si>
  <si>
    <t>• NYY-J 30x1,5; Kabel 30x1,5mm2, energetski, UV odporen (ocenjeno)
Polaganje v zemljo, komplet z zaključevanjem in priklopom.
2 kabla, pred dobavo preveriti število žil in presek obstoječih kablov (v komandnem pultu v vratarnici). - 120 m</t>
  </si>
  <si>
    <t>• NN kabelska spojka za kabel 30 x 1,5mm2 - 4 kompl.</t>
  </si>
  <si>
    <t>3.1.6</t>
  </si>
  <si>
    <t xml:space="preserve">Položitev novega napajalnega kabla zunanje razsvetljave
Komplet z: </t>
  </si>
  <si>
    <t>• Napajalni kabel zunanje razsvetljave 4 x 25mm2 (ocenjeno)
Polaganje v zemljo, komplet z zaključevanjem in priklopom. - 60 m</t>
  </si>
  <si>
    <t>• NN kabelska spojka za kabel 4 x 25mm2</t>
  </si>
  <si>
    <t>3.1.7</t>
  </si>
  <si>
    <t>3.1.8</t>
  </si>
  <si>
    <t>PZI / 3.2 - Upravna stavba in dispečerski center</t>
  </si>
  <si>
    <t>Popis obravnava splošne inštalacije objektov Upravna stavba in Dispečerski center in vse zunanje razvode med ostalimi objekti.
Cevna kabelska kanalizacija je v načrtu gradbenih del in ni predmet tega popisa. Del cevne kabelske kanalizacije je tudi ozemljitev, ki pa je del tega popisa.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</si>
  <si>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Zunanji razvodi, med objekti, za celotno lokacijo</t>
  </si>
  <si>
    <t>Kabelske police za kabelske trase med ostalimi objekt</t>
  </si>
  <si>
    <t>Dobava in vgradnja</t>
  </si>
  <si>
    <t>Kabelska polica, širina 300mm, višina min. 100mm, perforirana, komplet s pokrovom in pritrdilnim ter nosilnim priborom enake kvalitete.
jeklena, vroče cinkana po EN ISO 1461, min. debelina pločevine 1,5mm, min. masa 4,5kg/m, min. nosilnost 100kg/m pri razdalji med podporami na 3m</t>
  </si>
  <si>
    <t xml:space="preserve">Izdelava nosilnih konstrukcij za nove kabelske trase
Nove kabelske trase se izdela v skupni dolžini 220m (ocenjeno), vzdolž cevovodov za gorivo. Vgradi se jih na betonske podpore cevovodov (predvidene v gradbenem načrtu), z dodatnimi, vmesnimi podpornimi točkami. Razdalja med dvema podpornima točkama je lahko največ 3m.
Komplet z: </t>
  </si>
  <si>
    <t>• konstrukcijsko železo, razno (profili, konzole...) vroče cinkano po EN ISO 1461 (ocenjeno)
izdelava in montaža nosilnih stebričkov, konzol, premostitvenih rok... - 1700 kg</t>
  </si>
  <si>
    <t>• betonski temelj nosilnih stebričkov - Ni predmet tega popisa!; opomba: Razpisano v načrtu gradbenih del. - 37 kos</t>
  </si>
  <si>
    <t>Zaščitna cev, kovinska, premera 16mm, vroče cinkana po EN ISO 1461, komplet s pritrdilnim in nosilnim priborom</t>
  </si>
  <si>
    <t>1.1.4</t>
  </si>
  <si>
    <t>Zaščitna cev, kovinska, premera 20mm, vroče cinkana po EN ISO 1461, komplet s pritrdilnim in nosilnim priborom</t>
  </si>
  <si>
    <t>1.1.5</t>
  </si>
  <si>
    <t>Drobni pritrdilni in vezni material za fiksiranje kablov na police</t>
  </si>
  <si>
    <t>PZI / 3.3 - Ostali objekti (EK, EPP, Č, PKC)</t>
  </si>
  <si>
    <t>Popis obravnava splošne inštalacije ostalih objektov na lokaciji (elektro kontejnerji, enote za pripravo penila, pretekališče kamionskih cistern, črpališča). Medsebojne kabelske trase so razpisane v mapi 3.2 (Upravna stavba in dispečerski center).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</si>
  <si>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1.9</t>
  </si>
  <si>
    <t>1.10</t>
  </si>
  <si>
    <t>1.11</t>
  </si>
  <si>
    <t>1.12</t>
  </si>
  <si>
    <t>2.1</t>
  </si>
  <si>
    <t>2.2</t>
  </si>
  <si>
    <t>2.3</t>
  </si>
  <si>
    <t>2.5</t>
  </si>
  <si>
    <t>2.6</t>
  </si>
  <si>
    <t>2.7</t>
  </si>
  <si>
    <t>2.8</t>
  </si>
  <si>
    <t>2.9</t>
  </si>
  <si>
    <t>2.10</t>
  </si>
  <si>
    <t>2.11</t>
  </si>
  <si>
    <t>2.12</t>
  </si>
  <si>
    <t>3.2</t>
  </si>
  <si>
    <t>3.3</t>
  </si>
  <si>
    <t>3.4</t>
  </si>
  <si>
    <t>3.5</t>
  </si>
  <si>
    <t>3.6</t>
  </si>
  <si>
    <t>3.7</t>
  </si>
  <si>
    <t>3.8</t>
  </si>
  <si>
    <t>3.9</t>
  </si>
  <si>
    <t>3.10</t>
  </si>
  <si>
    <t>3.11</t>
  </si>
  <si>
    <t>3.12</t>
  </si>
  <si>
    <t>4.1</t>
  </si>
  <si>
    <t>4.2</t>
  </si>
  <si>
    <t>4.3</t>
  </si>
  <si>
    <t>4.4</t>
  </si>
  <si>
    <t>4.5</t>
  </si>
  <si>
    <t>4.6</t>
  </si>
  <si>
    <t>4.7</t>
  </si>
  <si>
    <t>5.1</t>
  </si>
  <si>
    <t>5.2</t>
  </si>
  <si>
    <t>5.3</t>
  </si>
  <si>
    <t>5.4</t>
  </si>
  <si>
    <t>5.5</t>
  </si>
  <si>
    <t>5.6</t>
  </si>
  <si>
    <t>5.7</t>
  </si>
  <si>
    <t>6.1</t>
  </si>
  <si>
    <t>6.2</t>
  </si>
  <si>
    <t>6.3</t>
  </si>
  <si>
    <t>6.4</t>
  </si>
  <si>
    <t>6.5</t>
  </si>
  <si>
    <t>6.6</t>
  </si>
  <si>
    <t>6.7</t>
  </si>
  <si>
    <t>7.1</t>
  </si>
  <si>
    <t>7.2</t>
  </si>
  <si>
    <t>7.3</t>
  </si>
  <si>
    <t>7.4</t>
  </si>
  <si>
    <t>7.5</t>
  </si>
  <si>
    <t>7.6</t>
  </si>
  <si>
    <t>7.7</t>
  </si>
  <si>
    <t>8.1</t>
  </si>
  <si>
    <t>8.2</t>
  </si>
  <si>
    <t>8.3</t>
  </si>
  <si>
    <t>8.4</t>
  </si>
  <si>
    <t>8.5</t>
  </si>
  <si>
    <t>8.6</t>
  </si>
  <si>
    <t>9.1</t>
  </si>
  <si>
    <t>Elektro kontejner EK1</t>
  </si>
  <si>
    <t>Elektro kontejner</t>
  </si>
  <si>
    <t>EK1</t>
  </si>
  <si>
    <t>A1 pisarniški specialni kontejner
Zunanje dimenzije: (DxŠxV) 7450 x 2438 x 2791 mm, notranja višina min. 2,5 m, konstrukcija kontejnerja sestavljena iz talne konstrukcije, strešne konstrukcije in stebrov, kontejner negorljiv - razred A1 (po EN 13501-1), izoliran z mineralno volno min debeline 100mm, negorljiva vrata min. EI30, dimenzij (ŠxV) 875 x 2200mm, tla izdelana za obtežbo min. 5 kN/m2, z dvema odprtinama v tleh, ob daljših stenah, širine 300 mm, brez električnih instalacij, komplet s transportom na lokacijo in postavitvijo na predpripravljen betonski temelj.</t>
  </si>
  <si>
    <t>NN sestav za razdelitev električne energije  +R/EK1_Z</t>
  </si>
  <si>
    <t>Talno stoječi, modularni, s preverjeno zasnovo in kosovno preverjen sestav nizkonapetostnih stikalnih in krmilnih naprav za dovod in razdelitev električne energije. Dimenzij 800x2100x400mm (ŠxVxG), v svetlo sivi barvi (RAL 7035), nazivna napetost 400V, 50Hz, nazivni tok glavnih zbiralnic 250A, IP31, notranja delitev 1, dovod in odvodi zgoraj, z dvokrilnimi vrati, bočnima stenama, opremljen po specifikaciji, ožičen in preizkušen.
Skladen z standardom: SIST EN 61439-1, SIST EN 61439-2
Dobava in vgradnja</t>
  </si>
  <si>
    <t xml:space="preserve">Ohišje, kovinsko, prostostoječe, (ŠxVxG)800x2000x400mm, IP55, komplet z montažno ploščo
Predlagan tip: 8804.000 VX, proizvajalca: Rittal, oz. po tehničnih lastnostih ekvivalent drugega proizvajalca
Komplet z: </t>
  </si>
  <si>
    <t>• 8640.003 VX; Podstavek, spredaj/zadaj, 100mm, za ohišje širine 800mm, sistem VX25</t>
  </si>
  <si>
    <t>• 8620.031 VX; Podstavek, bočni, 100mm, za ohišje globine 400mm, sistem VX25</t>
  </si>
  <si>
    <t>• 2500.210 VX; Svetilka, LED, dolžina=437mm (za ohišja š=600-1200mm), z vtičnico, 230VAC, 900lm</t>
  </si>
  <si>
    <t>• 2500.460 VX; Končno stikalo vrat</t>
  </si>
  <si>
    <t>• 2500.400 VX; Kabel s konektorjem za napajanje LED svetilke, l=3m</t>
  </si>
  <si>
    <t>• 8618.200 VX; Kljuka za zapah, sistem VX25</t>
  </si>
  <si>
    <t>• 8617.500 VX; Povezovalni kotnik, notranji</t>
  </si>
  <si>
    <t>Nosilec kablov, za širino ohišja 800mm
OPOMBA: Montaža na dno in strop omare!
Predlagan tip: TS4192000, proizvajalca: Rittal, oz. po tehničnih lastnostih ekvivalent drugega proizvajalca</t>
  </si>
  <si>
    <t>Skobe za pritrditev kablov - različnih dimenzij
Predlagan tip: SZ235x.000, proizvajalca: Rittal, oz. po tehničnih lastnostih ekvivalent drugega proizvajalca</t>
  </si>
  <si>
    <t>Q01</t>
  </si>
  <si>
    <t xml:space="preserve">Ločilno stikalo, 250A, 3p
OPOMBA: Dovod mreža!
Predlagan tip: N2-250, proizvajalca: Eaton, oz. po tehničnih lastnostih ekvivalent drugega proizvajalca
Komplet z: </t>
  </si>
  <si>
    <t>• NZM3-XTVDV; Ročica in vrtilni pogon, zaklepanje v "0" na ročici in pogonu, črna</t>
  </si>
  <si>
    <t>• NZM1/2-XV4; Os ročice, 400mm</t>
  </si>
  <si>
    <t>• NZM2-XKSA; Zaščitni pokrov priključnih sponk, IP1X, 3p</t>
  </si>
  <si>
    <t>• NZM2-XIPA; Zaščitni pokrov priključnih sponk, IP2X, 3p</t>
  </si>
  <si>
    <t>• NZM2-XAD250; Adapter za priklop na zbiralke, 250A</t>
  </si>
  <si>
    <t>• NZM2-XKR4; Priključni blok s pokrovom za priklop adapterja na  zbiralke</t>
  </si>
  <si>
    <t>Nosilec faznih zbiralk, 630A, 3p
Predlagan tip: BBS-3/FL, proizvajalca: Eaton, oz. po tehničnih lastnostih ekvivalent drugega proizvajalca</t>
  </si>
  <si>
    <t>Zbiralka, Cu, 20x10mm, 500A, l=1500m
Predlagan tip: CU20X10, proizvajalca: Eaton, oz. po tehničnih lastnostih ekvivalent drugega proizvajalca</t>
  </si>
  <si>
    <t>1.2.7</t>
  </si>
  <si>
    <t>Adapter za napajanje zbiralk, 300A, prehodni
Predlagan tip: BBA-TP3/50, proizvajalca: Eaton, oz. po tehničnih lastnostih ekvivalent drugega proizvajalca</t>
  </si>
  <si>
    <t>1.2.8</t>
  </si>
  <si>
    <t>Zaključna prirobnica
Predlagan tip: ES-BBS-3/FL, proizvajalca: Eaton, oz. po tehničnih lastnostih ekvivalent drugega proizvajalca</t>
  </si>
  <si>
    <t>1.2.9</t>
  </si>
  <si>
    <t>Dno zbiralk, l=1100mm
Predlagan tip: BBC-BT-NA, proizvajalca: Eaton, oz. po tehničnih lastnostih ekvivalent drugega proizvajalca</t>
  </si>
  <si>
    <t>1.2.10</t>
  </si>
  <si>
    <t>Pokrov zbiralk, fiksen, l=1100mm
Predlagan tip: BBC-CU-BAR/PR, proizvajalca: Eaton, oz. po tehničnih lastnostih ekvivalent drugega proizvajalca</t>
  </si>
  <si>
    <t>1.2.11</t>
  </si>
  <si>
    <t>Nosilec PE in N zbiralke
Predlagan tip: BBS-2/FL, proizvajalca: Eaton, oz. po tehničnih lastnostih ekvivalent drugega proizvajalca</t>
  </si>
  <si>
    <t>1.2.12</t>
  </si>
  <si>
    <t>Zbiralka, Cu, 30x10mm, 630A, l=2000mm
OPOMBA: Za zbiralko N in PE.
Predlagan tip: CU30X10, oz. po tehničnih lastnostih ekvivalent drugega proizvajalca</t>
  </si>
  <si>
    <t>1.2.13</t>
  </si>
  <si>
    <t>Priključna sponka, za zbiralko 10mm, 8..120mm2 
Predlagan tip: AKU120/10, proizvajalca: Eaton, oz. po tehničnih lastnostih ekvivalent drugega proizvajalca</t>
  </si>
  <si>
    <t>1.2.14</t>
  </si>
  <si>
    <t>F1.2</t>
  </si>
  <si>
    <t>Prenapetostni odvodnik, T1+T2 (I+II, B+C), 4p, vtični, komplet
Predlagan tip: SPBT12-280/4, proizvajalca: Eaton, oz. po tehničnih lastnostih ekvivalent drugega proizvajalca
Iimp (10/350us)=4x12,5kA, In(8/20us)=4x25kA, Uc=280V, Up&lt;1,5kV, max. predvarovalka=160A, za TN-S</t>
  </si>
  <si>
    <t>1.2.15</t>
  </si>
  <si>
    <t>F1.1</t>
  </si>
  <si>
    <t xml:space="preserve">Varovalčno ločilno stikalo, 160A, 3p, montaža na zbiralke, priključek M8
Predlagan tip: XNH00-S160, proizvajalca: Eaton, oz. po tehničnih lastnostih ekvivalent drugega proizvajalca
Komplet z: </t>
  </si>
  <si>
    <t>• NV00 125A; Varovalni vložek NV00/125A - 3 kos</t>
  </si>
  <si>
    <t>• XNH00-XKSS-39-34; Zaščitni pokrov</t>
  </si>
  <si>
    <t>1.2.16</t>
  </si>
  <si>
    <t>0F1</t>
  </si>
  <si>
    <t xml:space="preserve">Varovalčno ločilno stikalo, 50A, 1p
Predlagan tip: VLC14-1P, proizvajalca: Eaton, oz. po tehničnih lastnostih ekvivalent drugega proizvajalca
Komplet z: </t>
  </si>
  <si>
    <t>• C14-10A; Talilni vložek C14/10A</t>
  </si>
  <si>
    <t>1.2.17</t>
  </si>
  <si>
    <t>F2</t>
  </si>
  <si>
    <t>Instalacijski odklopnik, B, 4A, 3p
Predlagan tip: PL7-B4/3, proizvajalca: Eaton, oz. po tehničnih lastnostih ekvivalent drugega proizvajalca</t>
  </si>
  <si>
    <t>1.2.18</t>
  </si>
  <si>
    <t>F22</t>
  </si>
  <si>
    <t>Instalacijski odklopnik, B, 4A, 1p, namenski za krmiljenje
Predlagan tip: PL7-B4/1-HS, proizvajalca: Eaton, oz. po tehničnih lastnostih ekvivalent drugega proizvajalca</t>
  </si>
  <si>
    <t>1.2.19</t>
  </si>
  <si>
    <t>H2.1, H2.2, H2.3</t>
  </si>
  <si>
    <t xml:space="preserve">Signalna svetilka-ohišje, ploščata, bela
Predlagan tip: M22-L-W, proizvajalca: Eaton, oz. po tehničnih lastnostih ekvivalent drugega proizvajalca
Komplet z: </t>
  </si>
  <si>
    <t>• M22-LED230-W; LED, bela, 85..230VAC, čelna pritrditev</t>
  </si>
  <si>
    <t>1.2.20</t>
  </si>
  <si>
    <t>Pritrdilni element, za 3 elemente
Predlagan tip: M22-A, proizvajalca: Eaton, oz. po tehničnih lastnostih ekvivalent drugega proizvajalca</t>
  </si>
  <si>
    <t>1.2.21</t>
  </si>
  <si>
    <t>Adapter za priklop na zbiralke, 63A 
Predlagan tip: BBA2-63, proizvajalca: Eaton, oz. po tehničnih lastnostih ekvivalent drugega proizvajalca</t>
  </si>
  <si>
    <t>1.2.22</t>
  </si>
  <si>
    <t>A23.2</t>
  </si>
  <si>
    <t>Večfunkcijski kontrolni prikazovalnik merilnih parametrov za daljinsko odčitavanje merilnih inštrumentov
Predlagan tip: Diris Digiware D-70, proizvajalca: Socomec, oz. po tehničnih lastnostih ekvivalent drugega proizvajalca
LCD display za centralizirano odčitavanje merilnih točk, enofaznih in trifaznih porabnikov, statusa IO, alarmov, prikaz meritev, monitoringa in analizo izmerjenih vrednosti, preko display-ja in preko ethernet mreže, 
• komunikacija vhod: RS485 Modbus RTU, Digiware BUS,
• komunikacija izhod:  Modbus TCP,  SNMP, BACnet IP
• prikaz do vrednosti 32 merilnih modulov preko RS485 ali preko RJ45 Digiware,
• vgrajen webserver za spremljanje podatkov 32 modulov,
• napajanje 24V DC, CAT III
• IP 52,
• montaža na vrata 96×96mm.</t>
  </si>
  <si>
    <t>1.2.23</t>
  </si>
  <si>
    <t>A23.1</t>
  </si>
  <si>
    <t>Napajalni modul 230VAC/24VDC, 15W
Predlagan tip: Diris Digiware P-15, proizvajalca: Socomec, oz. po tehničnih lastnostih ekvivalent drugega proizvajalca</t>
  </si>
  <si>
    <t>1.2.24</t>
  </si>
  <si>
    <t>A21.2</t>
  </si>
  <si>
    <t>Napetostni modul
Predlagan tip: Diris Digiware U-30, proizvajalca: Socomec, oz. po tehničnih lastnostih ekvivalent drugega proizvajalca
• merjenje: U1, U2, U3, U12, U23,U31, F, THDu, THDv,
• Napetostno območje: 50-300VAC (Ph/N) - 87-520VAC (Ph/Ph) - CAT III,
• frekvenčno območje: 45Hz-65Hz,
• plug&amp;play system dodajanja modulov,
• možnost alarmiranja, zgodovina meritev,
• zaznavanje dogodkov po EN 50160,
• individualni harmoniki do 63 (U &amp; V),
• možnost konfiguracije preko USB konektorja,
• vgradnja na DIN,
• razred točnosti pri merjenju napetosti: 0,2,
• razred točnosti pri merjenju frekvence: 0,02,
• skladno s standardom IEC 61557-12.</t>
  </si>
  <si>
    <t>1.2.25</t>
  </si>
  <si>
    <t>A21.1</t>
  </si>
  <si>
    <t>Tokovni modul (Analiza) I x 4
Predlagan tip: Diris Digiware I-45, proizvajalca: Socomec, oz. po tehničnih lastnostih ekvivalent drugega proizvajalca
• merjenje: - +/- kWh, +/- kvarh, kVAh, I1, I2, I3, In, P, Q, S, PF po fazah, THDi,
• možnost alarmiranja, zgodovina meritev, krivulja porabe, predvidena moč (v intervalu), individualni harmoniki (do 63), 2 dig. vhoda/2 dig. izhoda , nastavitve alarmov,
• povezava med moduli RJ45,
• plug&amp;play system dodajanja modulov,
• vgradnja na DIN,
• tokovni vhod: 4×RJ12,
• možnost konfiguracije preko USB konektorja,
• skladno s standardom IEC 61557-12.</t>
  </si>
  <si>
    <t>1.2.26</t>
  </si>
  <si>
    <t>A101, A102, A103, A104, A105</t>
  </si>
  <si>
    <t>Tokovni modul (metering) I x 3
Predlagan tip: Diris Digiware I-31, proizvajalca: Socomec, oz. po tehničnih lastnostih ekvivalent drugega proizvajalca
• merjenje: - +/- kWh, +/- kvarh, kVAh, I1, I2, I3, In, ΣP, ΣQ, ΣS, ΣPF,
• krivulja porabe, več tarifni,
• povezava med moduli RJ45,
• plug&amp;play system dodajanja modulov,
• vgradnja na DIN,
• tokovni vhod: 3×RJ12,
• možnost konfiguracije preko USB konektorja,
• skladno s standardom IEC 61557-12.</t>
  </si>
  <si>
    <t>1.2.27</t>
  </si>
  <si>
    <t>0T21.1, 0T21.2, 0T21.3</t>
  </si>
  <si>
    <t>Tokovni senzor, skozniški, 63-250A
Predlagan tip: TE35, proizvajalca: Socomec, oz. po tehničnih lastnostih ekvivalent drugega proizvajalca
• priklop preko konektorja RJ12,
• merilno območje od 2% do 120% In,
• razred točnosti 0.5.</t>
  </si>
  <si>
    <t>1.2.28</t>
  </si>
  <si>
    <t>101T1.1, 101T1.2, 101T1.3</t>
  </si>
  <si>
    <t>Tokovni senzor, skozniški, 40-160A
Predlagan tip: TE25, proizvajalca: Socomec, oz. po tehničnih lastnostih ekvivalent drugega proizvajalca
• priklop preko konektorja RJ12,
• merilno območje od 2% do 120% In,
• razred točnosti 0.5.</t>
  </si>
  <si>
    <t>1.2.29</t>
  </si>
  <si>
    <t>102T1.1, 102T1.2, 102T1.3, 103T1.1, 103T1.2, 103T1.3, 104T1.1, 104T1.2, 104T1.3, 105T1.1, 105T1.2, 105T1.3</t>
  </si>
  <si>
    <t>Tokovni senzor, skozniški, 25-63A
Predlagan tip: TE18, proizvajalca: Socomec, oz. po tehničnih lastnostih ekvivalent drugega proizvajalca
• priklop preko konektorja RJ12,
• merilno območje od 2% do 120% In,
• razred točnosti 0.5.</t>
  </si>
  <si>
    <t>1.2.30</t>
  </si>
  <si>
    <t>Povezovalni kabli za tokovne senzorje, konektor RJ12
Predlagan tip: RJ12 kabel, proizvajalca: Socomec, oz. po tehničnih lastnostih ekvivalent drugega proizvajalca
• kabel RJ12 6-pin (streight) 600V izolacija,
• dolžina: 0,5m (pakiranje 3 kabli).</t>
  </si>
  <si>
    <t>1.2.31</t>
  </si>
  <si>
    <t>Povezovalni kabel med merilnimi moduli  RJ45, dolžina 0,1m
Predlagan tip: DigiwareBUS RJ45 kabel, proizvajalca: Socomec, oz. po tehničnih lastnostih ekvivalent drugega proizvajalca
kabel RJ45 8-pin (streight) 600V CAT 5 kabel</t>
  </si>
  <si>
    <t>1.2.32</t>
  </si>
  <si>
    <t>Povezovalni kabel med merilnimi moduli  RJ45, dolžina 3m
Predlagan tip: DigiwareBUS RJ45 kabel, proizvajalca: Socomec, oz. po tehničnih lastnostih ekvivalent drugega proizvajalca
kabel RJ45 8-pin (streight) 600V CAT 5 kabel</t>
  </si>
  <si>
    <t>1.2.33</t>
  </si>
  <si>
    <t>Q101</t>
  </si>
  <si>
    <t xml:space="preserve">Odklopnik, 250A, 3p
Predlagan tip: NZMN2-AX250, proizvajalca: Eaton, oz. po tehničnih lastnostih ekvivalent drugega proizvajalca
Ir=100...250A, Ii=500...3000A, Icu=Ics=50kA
Komplet z: </t>
  </si>
  <si>
    <t>1.2.34</t>
  </si>
  <si>
    <t>Q102</t>
  </si>
  <si>
    <t xml:space="preserve">Motorsko zaščitno stikalo-podnožje, do 65A
Predlagan tip: PKE65, proizvajalca: Eaton, oz. po tehničnih lastnostih ekvivalent drugega proizvajalca
Komplet z: </t>
  </si>
  <si>
    <t>• PKE-XTU-65; Motorsko zaščitno stikalo-izvlačljiv elektronski zaščitni sprožnik, 16..65A, Class 5..20</t>
  </si>
  <si>
    <t>• BBA4-63; Adapter za priklop na zbiralke, 63A</t>
  </si>
  <si>
    <t>• BBA-XSM; Bočni distančnik, d=9mm</t>
  </si>
  <si>
    <t>1.2.35</t>
  </si>
  <si>
    <t>Q103, Q104, Q105</t>
  </si>
  <si>
    <t xml:space="preserve">Motorsko zaščitno stikalo-podnožje, 3..32A
Predlagan tip: PKE32, proizvajalca: Eaton, oz. po tehničnih lastnostih ekvivalent drugega proizvajalca
Komplet z: </t>
  </si>
  <si>
    <t>• BBA0-32; Adapter za priklop na zbiralke, 32A</t>
  </si>
  <si>
    <t>1.2.36</t>
  </si>
  <si>
    <t xml:space="preserve">Vrstna sponka, kabel 1x240mm2 ali zbiralka, 4p
Predlagan tip: K240/4, proizvajalca: Eaton, oz. po tehničnih lastnostih ekvivalent drugega proizvajalca
Komplet z: </t>
  </si>
  <si>
    <t>• H-K240/5; Zaščitni pokrov za vrstne sponke</t>
  </si>
  <si>
    <t>1.2.37</t>
  </si>
  <si>
    <t>Gibljiva zaščitena zbiralka, 400A, l=2000mm
Predlagan tip: CU-BAND10x16x0,8-BK, proizvajalca: Eaton, oz. po tehničnih lastnostih ekvivalent drugega proizvajalca</t>
  </si>
  <si>
    <t>1.2.38</t>
  </si>
  <si>
    <t>Instalacijski kanal, dimenzije 120x80mm
Predlagan tip: IKP 120x80, oz. po tehničnih lastnostih ekvivalent drugega proizvajalca</t>
  </si>
  <si>
    <t>1.2.39</t>
  </si>
  <si>
    <t>Instalacijski kanal,  dimenzije 40x80mm
Predlagan tip: IKP 40x80, oz. po tehničnih lastnostih ekvivalent drugega proizvajalca</t>
  </si>
  <si>
    <t>1.2.40</t>
  </si>
  <si>
    <t>Uvodnice različnih dimenzij, metrične
OPOMBA: Rezervne uvodnice je potrebno začepiti.</t>
  </si>
  <si>
    <t>1.2.41</t>
  </si>
  <si>
    <t>Nosilna letev 35mm (EN50 022)</t>
  </si>
  <si>
    <t>1.2.42</t>
  </si>
  <si>
    <t>Napisna ploščica z imenom stikalnega bloka, 100x40mm</t>
  </si>
  <si>
    <t>1.2.43</t>
  </si>
  <si>
    <t>Drobni vezni in spojni material ter material za označevanje</t>
  </si>
  <si>
    <t>NN sestav za razdelitev UPS električne energije  +RU/EK1_Z</t>
  </si>
  <si>
    <t>Talno stoječi, modularni, s preverjeno zasnovo in kosovno preverjen sestav nizkonapetostnih stikalnih in krmilnih naprav za dovod in razdelitev električne energije. Dimenzij 600x2100x400mm (ŠxVxG), v svetlo sivi barvi (RAL 7035), nazivna napetost 400V, 50Hz, nazivni tok glavnih zbiralnic 630A, IP31, notranja delitev 1, dovod in odvodi zgoraj, z enokrilnimi vrati, bočnima stenama, opremljen po specifikaciji, ožičen in preizkušen.
Skladen z standardom: SIST EN 61439-1, SIST EN 61439-2
OPOMBA: Vgradnja v NN sestav +R/EK1_Z
Dobava in vgradnja</t>
  </si>
  <si>
    <t>S1021</t>
  </si>
  <si>
    <t>Odmično stikalo, 0-1, 25A, 3p, montaža na vrata, črna ročica
Predlagan tip: P1-25/EA/SVB-SW, proizvajalca: Eaton (alternativa Siemens, Schneider Electric), oz. po tehničnih lastnostih ekvivalent drugega proizvajalca</t>
  </si>
  <si>
    <t>1.3.2</t>
  </si>
  <si>
    <t>Instalacijski odklopnik, B, 20A, 1p
Predlagan tip: PL7-B20/1, proizvajalca: Eaton, oz. po tehničnih lastnostih ekvivalent drugega proizvajalca</t>
  </si>
  <si>
    <t>1.3.3</t>
  </si>
  <si>
    <t>Prenapetostni odvodnik, T1+T2 (I+II, B+C), 2p, vtični, komplet
Predlagan tip: SPBT12-280/2, proizvajalca: Eaton (alternativa Raycap, Phoenix Contact), oz. po tehničnih lastnostih ekvivalent drugega proizvajalca
Iimp (10/350us)=2x12,5kA, In(8/20us)=2x25kA, Uc=280V, Up&lt;1,5kV, max. predvarovalka=160A, za TN-S</t>
  </si>
  <si>
    <t>1.3.4</t>
  </si>
  <si>
    <t>Instalacijski odklopnik, B, 16A, 1p
Predlagan tip: PL7-B16/1, proizvajalca: Eaton, oz. po tehničnih lastnostih ekvivalent drugega proizvajalca</t>
  </si>
  <si>
    <t>1.3.5</t>
  </si>
  <si>
    <t>Instalacijski odklopnik, B, 4A, 1p
Predlagan tip: PL7-B4/1, proizvajalca: Eaton, oz. po tehničnih lastnostih ekvivalent drugega proizvajalca</t>
  </si>
  <si>
    <t>1.3.6</t>
  </si>
  <si>
    <t>H1021.1</t>
  </si>
  <si>
    <t xml:space="preserve">Signalna svetilka-ohišje, ploščata, bela
Predlagan tip: M22-L-W, proizvajalca: Eaton (alternativa Siemens, Schneider Electric), oz. po tehničnih lastnostih ekvivalent drugega proizvajalca
Komplet z: </t>
  </si>
  <si>
    <t>• M22-A; Pritrdilni element, za 3 elemente</t>
  </si>
  <si>
    <t>1.3.7</t>
  </si>
  <si>
    <t>F1301, F1302, F1303, F1304, F1305</t>
  </si>
  <si>
    <t>Instalacijski odklopnik, B, 10A, 1p
Predlagan tip: PL7-B10/1, proizvajalca: Eaton, oz. po tehničnih lastnostih ekvivalent drugega proizvajalca</t>
  </si>
  <si>
    <t>1.3.8</t>
  </si>
  <si>
    <t>Vrstna sponka, 6mm2, vijačna
Predlagan tip: UT 6, proizvajalca: Phoenix Contact, oz. po tehničnih lastnostih ekvivalent drugega proizvajalca</t>
  </si>
  <si>
    <t>1.3.9</t>
  </si>
  <si>
    <t>Vrstna sponka, 6mm2, vijačna, modra
Predlagan tip: UT 6 BU, proizvajalca: Phoenix Contact, oz. po tehničnih lastnostih ekvivalent drugega proizvajalca</t>
  </si>
  <si>
    <t>1.3.10</t>
  </si>
  <si>
    <t>Vrstna sponka, 6mm2, vijačna, PE
Predlagan tip: UT 6 YE, proizvajalca: Phoenix Contact, oz. po tehničnih lastnostih ekvivalent drugega proizvajalca</t>
  </si>
  <si>
    <t>1.3.11</t>
  </si>
  <si>
    <t>Vrstna sponka, 4mm2, trinivojska N/L/PE, inštalacijska, posamezne sponke za N
OPOMBA: Vgraditi vse sponke, tudi rezervne!
Predlagan tip: PIK 4-PE/L/N, proizvajalca: Phoenix Contact (alternativa Weidmueller), oz. po tehničnih lastnostih ekvivalent drugega proizvajalca</t>
  </si>
  <si>
    <t>1.3.12</t>
  </si>
  <si>
    <t>Nosilec zbiralke 3x10
Predlagan tip: AB/SS, proizvajalca: Phoenix Contact (alternativa Weidmueller), oz. po tehničnih lastnostih ekvivalent drugega proizvajalca</t>
  </si>
  <si>
    <t>1.3.13</t>
  </si>
  <si>
    <t>Zbiralka 10x3mm, l=1m
Predlagan tip: NLS-CU 3/10, proizvajalca: Phoenix Contact (alternativa Weidmueller), oz. po tehničnih lastnostih ekvivalent drugega proizvajalca</t>
  </si>
  <si>
    <t>1.3.14</t>
  </si>
  <si>
    <t>1.3.15</t>
  </si>
  <si>
    <t>1.3.16</t>
  </si>
  <si>
    <t>Nosilna letev 35mm (EN50 022)
OPOMBA: Skupno ohišje s sestavom +RU/DC!</t>
  </si>
  <si>
    <t>1.3.17</t>
  </si>
  <si>
    <t>1.3.18</t>
  </si>
  <si>
    <t>Barvna oznaka vira napajanja (črta na vratih)</t>
  </si>
  <si>
    <t>1.3.19</t>
  </si>
  <si>
    <t>NN sestav lastne rabe  +R-EK1/LR</t>
  </si>
  <si>
    <t>Nadgradni sestav, dimenzij 400x800x300mm (ŠxVxG), Un=400/230VAC, In=40A, Icw(1s)=10kA, IP66, notranja delitev 1, dovod in odvodi zgoraj, z enokrilnimi vrati, opremljen po specifikaciji, ožičen in preskušen.
Dobava, vgradnja in priklop</t>
  </si>
  <si>
    <t>R-LR/VP</t>
  </si>
  <si>
    <t>Ohišje, kovinsko, nadgradno, (ŠxVxG) 400x800x300mm, IP66, komplet z montažno ploščo
Predlagan tip: AE1037500, proizvajalca: Rittal, oz. po tehničnih lastnostih ekvivalent drugega proizvajalca</t>
  </si>
  <si>
    <t>Predal za dokumentacijo, format A4 pokončni
Predlagan tip: SZ2514000, proizvajalca: Rittal, oz. po tehničnih lastnostih ekvivalent drugega proizvajalca</t>
  </si>
  <si>
    <t>Q0</t>
  </si>
  <si>
    <t>Odmično stikalo, 0-1, 63A, 3p, montaža na vrata, rdeča ročica
Predlagan tip: P3-63/EA/SVB, proizvajalca: Eaton, oz. po tehničnih lastnostih ekvivalent drugega proizvajalca</t>
  </si>
  <si>
    <t>1.4.4</t>
  </si>
  <si>
    <t>F0</t>
  </si>
  <si>
    <t>Prenapetostni odvodnik, T2 (II, C), 4p, vtični, komplet
Predlagan tip: SPCT2-280/4, proizvajalca: Eaton, oz. po tehničnih lastnostih ekvivalent drugega proizvajalca
In(8/20us)=4x20kA, Uc=280V, Up&lt;1,4kV, max. predvarovalka=125A, za TN-S</t>
  </si>
  <si>
    <t>1.4.5</t>
  </si>
  <si>
    <t>F1</t>
  </si>
  <si>
    <t>Kombinirano zaščitno stikalo, 16A/30mA, C, 3p+N, občutljivo na AC in DC pulze
Predlagan tip: mRB6-16/3N/C/003-A, proizvajalca: Eaton, oz. po tehničnih lastnostih ekvivalent drugega proizvajalca</t>
  </si>
  <si>
    <t>1.4.6</t>
  </si>
  <si>
    <t>Instalacijski odklopnik, C, 20A, 1p
Predlagan tip: PL7-C20/1, proizvajalca: Eaton, oz. po tehničnih lastnostih ekvivalent drugega proizvajalca</t>
  </si>
  <si>
    <t>1.4.7</t>
  </si>
  <si>
    <t>F3</t>
  </si>
  <si>
    <t>Instalacijski odklopnik, C, 16A, 1p
Predlagan tip: PL7-C16/1, proizvajalca: Eaton, oz. po tehničnih lastnostih ekvivalent drugega proizvajalca</t>
  </si>
  <si>
    <t>1.4.8</t>
  </si>
  <si>
    <t>F11, F12</t>
  </si>
  <si>
    <t>Instalacijski odklopnik, C, 10A, 1p+N
Predlagan tip: PL7-C10/1N, proizvajalca: Eaton, oz. po tehničnih lastnostih ekvivalent drugega proizvajalca</t>
  </si>
  <si>
    <t>1.4.9</t>
  </si>
  <si>
    <t>F13, F14, F15</t>
  </si>
  <si>
    <t>1.4.10</t>
  </si>
  <si>
    <t>X1.1</t>
  </si>
  <si>
    <t>Vtičnica, 5p, IEC309, 3f+N+PE, 16A
Predlagan tip: GW 62 232, proizvajalca: Gewiss, oz. po tehničnih lastnostih ekvivalent drugega proizvajalca</t>
  </si>
  <si>
    <t>1.4.11</t>
  </si>
  <si>
    <t>X1.2, X1.3</t>
  </si>
  <si>
    <t xml:space="preserve">Vtičnica, 3p, ŠUKO, 1f+N+PE, 16A
Predlagan tip: GW 20 265, proizvajalca: Gewiss, oz. po tehničnih lastnostih ekvivalent drugega proizvajalca
Komplet z: </t>
  </si>
  <si>
    <t>• GW 27 401; Pokrov vtičnice</t>
  </si>
  <si>
    <t>1.4.12</t>
  </si>
  <si>
    <t>S1.1</t>
  </si>
  <si>
    <t>Odmično stikalo, 1-2, 16A, 2p, črno, zamenjava faz L1-L2
Predlagan tip: GW 96 951, proizvajalca: Gewiss, oz. po tehničnih lastnostih ekvivalent drugega proizvajalca</t>
  </si>
  <si>
    <t>1.4.13</t>
  </si>
  <si>
    <t>X0</t>
  </si>
  <si>
    <t>Vrstna sponka, 6mm2
Predlagan tip: WDU 6, proizvajalca: Weidmueller, oz. po tehničnih lastnostih ekvivalent drugega proizvajalca</t>
  </si>
  <si>
    <t>1.4.14</t>
  </si>
  <si>
    <t>X1</t>
  </si>
  <si>
    <t>Vrstna sponka, 2,5mm2
Predlagan tip: WDU 2,5, proizvajalca: Weidmueller, oz. po tehničnih lastnostih ekvivalent drugega proizvajalca</t>
  </si>
  <si>
    <t>1.4.15</t>
  </si>
  <si>
    <t>Instalacijski kanal, 40x40mm</t>
  </si>
  <si>
    <t>1.4.16</t>
  </si>
  <si>
    <t>Letev 35 mm</t>
  </si>
  <si>
    <t>1.4.17</t>
  </si>
  <si>
    <t>1.4.18</t>
  </si>
  <si>
    <t>Napisna ploščica 100x40 z imenom stikalnega bloka</t>
  </si>
  <si>
    <t>1.4.19</t>
  </si>
  <si>
    <t>Napisna ploščica "GLAVNO STIKALO"</t>
  </si>
  <si>
    <t>1.4.20</t>
  </si>
  <si>
    <t>Napisna ploščica "IZBIRA SMERI VRTENJA"</t>
  </si>
  <si>
    <t>1.4.21</t>
  </si>
  <si>
    <t>Drobni spojni in vezni material, izdelava stikalnega bloka</t>
  </si>
  <si>
    <t>Inštalacije za splošno in varnostno razsvetljavo</t>
  </si>
  <si>
    <t>Svetilka, LED, 48W, z elektronsko predstikalno napravo, nadgradna, IP66
Predlagan tip: 5700 5600 lm 48W 840 FO 1277mm IP66, proizvajalca: Intra Lighting, oz. po tehničnih lastnostih ekvivalent drugega proizvajalca
min. 100Lm/W, McAdams max 3, 50.000h L80B10, CRI&gt;80, dimenzije 1277x145x84</t>
  </si>
  <si>
    <t>Svetilka, LED, 48W, z elektronsko predstikalno napravo, nadgradna, IP66, z vgrajenim modulom varnostne razsvetljave
Predlagan tip: 5700 5600 lm 48W 840 FO EM 1277mm IP66, proizvajalca: Intra Lighting, oz. po tehničnih lastnostih ekvivalent drugega proizvajalca
min. 100Lm/W, McAdams max 3, 50.000h L80B10, CRI&gt;80, dimenzije 1277x145x84</t>
  </si>
  <si>
    <t>Reflektor LED, s PIR senzorjem, nadgradni, 30W, IP54
Predlagan tip: ROBUS, RLEDF30WPIR-24, proizvajalca: LED Group, predlagan dobavitelj: Elektronabava, oz. po tehničnih lastnostih ekvivalent drugega proizvajalca
230VAC, svetlobni tok 2000lm, barva svetlobe 3000K, z nastavljivim senzorjem</t>
  </si>
  <si>
    <t>Stikalo, nadgradno, navadno, 1p, 230V, 10A, IP44
Predlagan tip: Fluid 16363, proizvajalca: Elektromaterial Lendava, oz. po tehničnih lastnostih ekvivalent drugega proizvajalca</t>
  </si>
  <si>
    <t>Piktogram "IZHOD", dim. 300x150, stenska izvedba</t>
  </si>
  <si>
    <t>Komunikacijsko vozlišče  +KVEK1</t>
  </si>
  <si>
    <t xml:space="preserve">Talnostoječe komunikacijsko ohišje, 42HE, dimenzije 600x2000x600mm, s prozornimi vrati spredaj, z zapahomin cilindričnim vložkom 3524E, z nosilnimi profili
Predlagan tip: 5329.131 VX, proizvajalca: Rittal, oz. po tehničnih lastnostih ekvivalent drugega proizvajalca
Komplet z: </t>
  </si>
  <si>
    <t>• 8106.245 VX; Bočna stena, za ohišje (VxŠ)2000x600mm, 2 kosa - 1 kos</t>
  </si>
  <si>
    <t>• 8640.002 VX; Podstavek, spredaj/zadaj, 100mm, za ohišje širine 600mm, sistem VX25 - 2 kos</t>
  </si>
  <si>
    <t>• 8640.033 VX; Podstavek, bočni, 100mm, za ohišje globine 600mm, sistem VX25 - 2 kos</t>
  </si>
  <si>
    <t>• 5501.655 DK; Polica, 19'', 1/2HU, globina 400-600mm, 50kg - 2 kos</t>
  </si>
  <si>
    <t>• 5302.051 VX; Vertikalni organizator kablov, 42HU - 2 kos</t>
  </si>
  <si>
    <t>Razdelilnik s sedmimi šuko vtičnicami 19'', 230V, brez vgrajenega stikala
Predlagan tip: DK7240210, proizvajalca: Rittal, oz. po tehničnih lastnostih ekvivalent drugega proizvajalca</t>
  </si>
  <si>
    <t>Urejevalnik kablov, višine 1HU
Predlagan tip: N102.105, proizvajalca: Nexans, oz. po tehničnih lastnostih ekvivalent drugega proizvajalca</t>
  </si>
  <si>
    <t>Optični priključni panel s 24 priključki za zaključitev optičnega kabla, komplet z zaključitvijo optičnih vlaken</t>
  </si>
  <si>
    <t xml:space="preserve">Komunikacijsko stikalo "switch", POE,  48xRJ45 + 4xSFP, 1Gbit, rack izvedba 19"
OPOMBA: Za poslovno mrežo.
Predlagan tip: CBS350-48T-4G-EU, proizvajalca: Cisco, predlagan dobavitelj: Belinka, predlagani izvajalec: Advant, oz. po tehničnih lastnostih ekvivalent drugega proizvajalca
Komplet z: </t>
  </si>
  <si>
    <t>• Optični konektor "plug-in", 1,25G, single mode, LC port - 2 kos</t>
  </si>
  <si>
    <t>1.6.6</t>
  </si>
  <si>
    <t xml:space="preserve">Komunikacijsko stikalo za industrijski Ethernet, 24x10/100/1000 Mbps + 4x1000 Mbps
OPOMBA: Tehnološka mreža
Predlagan tip: SCALANCE XR328-4C WG (6GK5328-4SS00-3AR3), proizvajalca: Siemens, oz. po tehničnih lastnostih ekvivalent drugega proizvajalca
4x 10/100Mbps, 2x100MBIT/S MULTIMODE BFOC, 24VDC, 60š x 1255v x 124g mm
Komplet z: </t>
  </si>
  <si>
    <t>• SCALANCE X (6GK5992-1AN00-8AA0); Optični konektor "plug-in", 1x 1000Mbit/s, single mode, LC port - 2 kos</t>
  </si>
  <si>
    <t>1.6.7</t>
  </si>
  <si>
    <t>Optični priključni kabel z LC konektorjema dolžine 2m
Predlagan proizvod proizvajalca:  (alternativa R&amp;M, Brand Rex), oz. po tehničnih lastnostih ekvivalent drugega proizvajalca</t>
  </si>
  <si>
    <t>1.6.8</t>
  </si>
  <si>
    <t>Priključni kabel, LAN-mark5, dolžine 5m
Predlagan tip: N101.223EO, proizvajalca:  (alternativa R&amp;M, Brand Rex), oz. po tehničnih lastnostih ekvivalent drugega proizvajalca</t>
  </si>
  <si>
    <t>1.6.9</t>
  </si>
  <si>
    <t>Ozemljitev vozlišča z žico H07V-K 1x6mm2 do najbližje zbiralke za IP</t>
  </si>
  <si>
    <t>Ozemljitev in strelovod</t>
  </si>
  <si>
    <t>Ploščati vodnik, Fe/Zn, dimenzij 25x4mm
Naloga izvajalca: položen v beton
Predlagan tip: FeZn 25x4mm, proizvajalca: Hermi, oz. po tehničnih lastnostih ekvivalent drugega proizvajalca</t>
  </si>
  <si>
    <t>Križna sponka za valjanec do širine 30mm, sestavljena iz 3 Rf ploščic 58x58 mm in vijakov ter matic M8, v zemlji in nad njo
Predlagan tip: KON01 Rf, proizvajalca: Hermi, oz. po tehničnih lastnostih ekvivalent drugega proizvajalca</t>
  </si>
  <si>
    <t>Varjenje valjanca na armaturo ali spajanje s sponko KON09 na vsakih 10m temelja</t>
  </si>
  <si>
    <t>Ploščati vodnik dimenzij 30x3,5 mm iz nerjavečega jekla
Naloga izvajalca: položen v zemlji in izvodi iz betona
Predlagan tip: RH1 P 30x3,5
RH1 P 30x3,5, proizvajalca: Hermi, oz. po tehničnih lastnostih ekvivalent drugega proizvajalca</t>
  </si>
  <si>
    <t>Povezava na sistem ozemljitve lokacije. Izvedba s sponkami.</t>
  </si>
  <si>
    <t>Spajanje (ozemljevanje) kovinske konstrukcije stopnišč, lestev</t>
  </si>
  <si>
    <t>Merilna številka, nerjaveča, sestavljen iz 2 ploščic dimenzij 20x48 mm in vijakov ter matic M6, za označevanje merilnih mest
Predlagan tip: MŠ, Rf, proizvajalca: Hermi, oz. po tehničnih lastnostih ekvivalent drugega proizvajalca</t>
  </si>
  <si>
    <t>Zaščita valjanca na prehodu v zemljo ali beton (30cm nad in pod nivojem) ali spoja valjanca v zemlji, z bitumenskim premazom</t>
  </si>
  <si>
    <t>Inštalacije za izenačitev potenicalov</t>
  </si>
  <si>
    <t>Zbiralka za izenačitev potencialov, nadgradna, Cu, l=0,5m, 10x vijak M10, komplet z nosilci za pritrditev, montaža na steno ali polico
Predlagan proizvod proizvajalca: Dehn, oz. po tehničnih lastnostih ekvivalent drugega proizvajalca</t>
  </si>
  <si>
    <t>Izdelava premostitvenih spojev na kovinske mase. Spoj izdelan iz dveh kabelskih čevljev in 0,25m žice H07V-K 1x6mm2.</t>
  </si>
  <si>
    <t>Izdelava premostitev cevnih instalacij, izdelava spojev na kovinske mase</t>
  </si>
  <si>
    <t>h</t>
  </si>
  <si>
    <t>Vodovni material</t>
  </si>
  <si>
    <t>OPOMBA: Kabli morajo imeti DoP izjavo.
Dobava in polaganje kabla, položenega na police in v cevi, vključno z označevalnimi ploščicami, razvodnicami ter drobnim in spojnim materialom</t>
  </si>
  <si>
    <t>1.9.1</t>
  </si>
  <si>
    <t>Kabel 4x120mm2, energetski, UV  odporen, fleksibilen
OPOMBA: Napajalni kabel +R/EK1_Z
Predlagan tip: RV-K 4x120mm2, proizvajalca: Top Cable, oz. po tehničnih lastnostih ekvivalent drugega proizvajalca</t>
  </si>
  <si>
    <t>1.9.2</t>
  </si>
  <si>
    <t>Kabel 5x10mm2, energetski, UV  odporen, fleksibilen
OPOMBA: Napajalni kabel +R-EK1/LR
Predlagan tip: RV-K 5x10mm2, proizvajalca: Top Cable, oz. po tehničnih lastnostih ekvivalent drugega proizvajalca</t>
  </si>
  <si>
    <t>1.9.3</t>
  </si>
  <si>
    <t>Kabel 3x1,5mm2, inštalacijski
Predlagan tip: NYM-J 3x1,5, oz. po tehničnih lastnostih ekvivalent drugega proizvajalca</t>
  </si>
  <si>
    <t>1.9.4</t>
  </si>
  <si>
    <t>Kabel 3x4mm2, inštalacijski
Predlagan tip: NYM-J 3x4, oz. po tehničnih lastnostih ekvivalent drugega proizvajalca</t>
  </si>
  <si>
    <t>1.9.5</t>
  </si>
  <si>
    <t>Vodnik 1x6mm2, ru/ze
Predlagan tip: H07V-K 1x6, oz. po tehničnih lastnostih ekvivalent drugega proizvajalca</t>
  </si>
  <si>
    <t>1.9.6</t>
  </si>
  <si>
    <t>Vodnik 1x10mm2, ru/ze
Predlagan tip: H07V-K 1x10, oz. po tehničnih lastnostih ekvivalent drugega proizvajalca</t>
  </si>
  <si>
    <t>Kabelske police</t>
  </si>
  <si>
    <t>1.10.1</t>
  </si>
  <si>
    <t>Kabelska polica, perforirana širine 200mm, pocinkana, komplet s koleni, spojnimi elementi in materialom ter priborom za obešanje in pritrditev
Predlagan tip: PK200, oz. po tehničnih lastnostih ekvivalent drugega proizvajalca</t>
  </si>
  <si>
    <t>1.10.2</t>
  </si>
  <si>
    <t>Kabelska lestev širine 300mm, pocinkana, komplet s koleni, spojnimi elementi in materialom ter priborom za obešanje in pritrditev
Predlagan tip: KL400, oz. po tehničnih lastnostih ekvivalent drugega proizvajalca</t>
  </si>
  <si>
    <t>Kabelski prehodi</t>
  </si>
  <si>
    <t>1.11.1</t>
  </si>
  <si>
    <t xml:space="preserve">Kabeski prehod, požarna odpornost EI 60/120, vodotesnost do tlaka 4bar
Predlagan tip: Frame GH, proizvajalca: ROXTEC, oz. po tehničnih lastnostih ekvivalent drugega proizvajalca
Komplet z: </t>
  </si>
  <si>
    <t>• GH 6+6x3 GALV; Okvir za kabelski prehod, notranje dimenzije 513,5x580, kovinski, pocinkan; opomba: ni predmet dobave, razpisan je v gradbenem načrtu - 1 kos</t>
  </si>
  <si>
    <t>• Wedge 120 galv; Napenjalni element - 6 kos</t>
  </si>
  <si>
    <t>• Stayplate 120 galv; Plošča, vmesna izravnalna - 30 kos</t>
  </si>
  <si>
    <t>• RM20w40; Prehodni modul, dvojni, 20x40mm, za dva kabla premera od 3,5-16,5mm - 27 kos</t>
  </si>
  <si>
    <t>• RM30; Prehodni modul, 30x30mm, za kable premera od 10,0-25,0mm - 48 kos</t>
  </si>
  <si>
    <t>• RM60/0; Polnilni modul, 60x60mm, za zapolnitev - 18 kos</t>
  </si>
  <si>
    <t>• Lubricant 25ml; Mazivo - 5 kos</t>
  </si>
  <si>
    <t>Ostala dela</t>
  </si>
  <si>
    <t>1.12.1</t>
  </si>
  <si>
    <t>Izvedba meritev in funkcionalnega pregleda elektro instalacij z izdelavo zapisnikov in poročil za celoten sistem
- merjenje impedance okvarne zanke
- merjenje izolacijske upornosti
- merjenje izenačitev potencialov z izdelavo grafičnih načrtov merilnih točk
- merjenje osvetljenosti z izdelavo grafičnih načrtov merilnih točk
- funkcionalni preizkus
- nastavitev zaščit</t>
  </si>
  <si>
    <t>1.12.2</t>
  </si>
  <si>
    <t>Izdelava evidenčnega lista kontrolnega pregleda zasilne razsvetljave</t>
  </si>
  <si>
    <t>1.12.3</t>
  </si>
  <si>
    <t>Pregled in meritve strelovodnih inštalacij izvedenih po tem popisu, skladno z zakonodajo, z ustreznimi merilnimi protokoli in poročili, v sestavi:
• merjenje ozemljitvene upornosti z  izdelavo grafičnih načrtov merilnih točk
• meritve in pregled strelovodne naprave z  izdelavo grafičnih načrtov merilnih točk</t>
  </si>
  <si>
    <t>1.12.4</t>
  </si>
  <si>
    <t>Izobraževanje uporabnikov in vzdrževalcev</t>
  </si>
  <si>
    <t>ura</t>
  </si>
  <si>
    <t>Elektro kontejner EK2</t>
  </si>
  <si>
    <t>2.1.1</t>
  </si>
  <si>
    <t>EK2</t>
  </si>
  <si>
    <t>NN sestav za razdelitev električne energije  +R/EK2_Z</t>
  </si>
  <si>
    <t>2.2.1</t>
  </si>
  <si>
    <t>2.2.2</t>
  </si>
  <si>
    <t>2.2.3</t>
  </si>
  <si>
    <t>2.2.4</t>
  </si>
  <si>
    <t xml:space="preserve">Ločilno stikalo, 400A, 3p
OPOMBA: Dovod mreža!
Predlagan tip: N3-400, proizvajalca: Eaton, oz. po tehničnih lastnostih ekvivalent drugega proizvajalca
Komplet z: </t>
  </si>
  <si>
    <t>• NZM3-XTVD; Ročica in vrtilni pogon, zaklepanje v "0" na ročici, črna</t>
  </si>
  <si>
    <t>• NZM3-XKA2; Priključne sponke, tunelske, 2x50..240mm2 
komplet z zaščito pred dotikom NZM3-XKSA, IP1X</t>
  </si>
  <si>
    <t>• NZM3-XAD630; Adapter za priklop na zbiralke, 630A</t>
  </si>
  <si>
    <t>• NZM3-XKR13; Priključni blok s pokrovom za priklop adapterja na  zbiralke</t>
  </si>
  <si>
    <t>2.2.5</t>
  </si>
  <si>
    <t>2.2.6</t>
  </si>
  <si>
    <t>2.2.7</t>
  </si>
  <si>
    <t>2.2.8</t>
  </si>
  <si>
    <t>2.2.9</t>
  </si>
  <si>
    <t>2.2.10</t>
  </si>
  <si>
    <t>2.2.11</t>
  </si>
  <si>
    <t>2.2.12</t>
  </si>
  <si>
    <t>2.2.13</t>
  </si>
  <si>
    <t>2.2.14</t>
  </si>
  <si>
    <t>2.2.15</t>
  </si>
  <si>
    <t>2.2.16</t>
  </si>
  <si>
    <t>2.2.17</t>
  </si>
  <si>
    <t>2.2.18</t>
  </si>
  <si>
    <t>2.2.19</t>
  </si>
  <si>
    <t>2.2.20</t>
  </si>
  <si>
    <t>2.2.21</t>
  </si>
  <si>
    <t>2.2.22</t>
  </si>
  <si>
    <t>2.2.23</t>
  </si>
  <si>
    <t>2.2.24</t>
  </si>
  <si>
    <t>2.2.25</t>
  </si>
  <si>
    <t>A101, A102, A103, A104</t>
  </si>
  <si>
    <t>2.2.26</t>
  </si>
  <si>
    <t>Tokovni senzor, skozniški, 160-630A
Predlagan tip: TE45, proizvajalca: Socomec, oz. po tehničnih lastnostih ekvivalent drugega proizvajalca
• priklop preko konektorja RJ12,
• merilno območje od 2% do 120% In,
• razred točnosti 0.5.</t>
  </si>
  <si>
    <t>2.2.27</t>
  </si>
  <si>
    <t>2.2.28</t>
  </si>
  <si>
    <t>2.2.29</t>
  </si>
  <si>
    <t>2.2.30</t>
  </si>
  <si>
    <t>2.2.31</t>
  </si>
  <si>
    <t>2.2.32</t>
  </si>
  <si>
    <t>2.2.33</t>
  </si>
  <si>
    <t>2.2.34</t>
  </si>
  <si>
    <t>Q103, Q104</t>
  </si>
  <si>
    <t>2.2.35</t>
  </si>
  <si>
    <t>2.2.36</t>
  </si>
  <si>
    <t>2.2.37</t>
  </si>
  <si>
    <t>Kabelska uvodnica M63x1,5 (fi=34-45)
OPOMBA: Rezervne uvodnice je potrebno začepiti.
Predlagan tip: M63x1,5, proizvajalca: LappKabel, oz. po tehničnih lastnostih ekvivalent drugega proizvajalca</t>
  </si>
  <si>
    <t>2.2.38</t>
  </si>
  <si>
    <t>kabelska uvodnica M40x1,5 (fi=19-28)
OPOMBA: Rezervne uvodnice je potrebno začepiti.
Predlagan tip: M40x1,5, proizvajalca: LappKabel, oz. po tehničnih lastnostih ekvivalent drugega proizvajalca</t>
  </si>
  <si>
    <t>2.2.39</t>
  </si>
  <si>
    <t>Kabelska uvodnica M32x1,5 (fi=11-21)
OPOMBA: Rezervne uvodnice je potrebno začepiti.
Predlagan tip: M32x1,5, proizvajalca: LappKabel, oz. po tehničnih lastnostih ekvivalent drugega proizvajalca</t>
  </si>
  <si>
    <t>2.2.40</t>
  </si>
  <si>
    <t>Kabelska uvodnica M20x1,5 (fi=7-13)
OPOMBA: Rezervne uvodnice je potrebno začepiti.
Predlagan tip: M20x1,5, proizvajalca: LappKabel, oz. po tehničnih lastnostih ekvivalent drugega proizvajalca</t>
  </si>
  <si>
    <t>2.2.41</t>
  </si>
  <si>
    <t>2.2.42</t>
  </si>
  <si>
    <t>2.2.43</t>
  </si>
  <si>
    <t>NN sestav za razdelitev UPS električne energije  +RU/EK2_Z</t>
  </si>
  <si>
    <t>Talno stoječi, modularni, s preverjeno zasnovo in kosovno preverjen sestav nizkonapetostnih stikalnih in krmilnih naprav za dovod in razdelitev električne energije. Dimenzij 600x2100x400mm (ŠxVxG), v svetlo sivi barvi (RAL 7035), nazivna napetost 400V, 50Hz, nazivni tok glavnih zbiralnic 630A, IP31, notranja delitev 1, dovod in odvodi zgoraj, z enokrilnimi vrati, bočnima stenama, opremljen po specifikaciji, ožičen in preizkušen.
Skladen z standardom: SIST EN 61439-1, SIST EN 61439-2
OPOMBA: Vgradnja v NN sestav +R/EK2_Z
Dobava in vgradnja</t>
  </si>
  <si>
    <t>2.3.1</t>
  </si>
  <si>
    <t>2.3.2</t>
  </si>
  <si>
    <t>2.3.3</t>
  </si>
  <si>
    <t>2.3.4</t>
  </si>
  <si>
    <t>2.3.5</t>
  </si>
  <si>
    <t>2.3.6</t>
  </si>
  <si>
    <t>2.3.7</t>
  </si>
  <si>
    <t>2.3.8</t>
  </si>
  <si>
    <t>2.3.9</t>
  </si>
  <si>
    <t>2.3.10</t>
  </si>
  <si>
    <t>2.3.11</t>
  </si>
  <si>
    <t>2.3.12</t>
  </si>
  <si>
    <t>2.3.13</t>
  </si>
  <si>
    <t>2.3.14</t>
  </si>
  <si>
    <t>2.3.15</t>
  </si>
  <si>
    <t>2.3.16</t>
  </si>
  <si>
    <t>2.3.17</t>
  </si>
  <si>
    <t>2.3.18</t>
  </si>
  <si>
    <t>2.3.19</t>
  </si>
  <si>
    <t>NN sestav lastne rabe  +K-EK2/LR</t>
  </si>
  <si>
    <t>2.4.5</t>
  </si>
  <si>
    <t>2.4.6</t>
  </si>
  <si>
    <t>2.4.7</t>
  </si>
  <si>
    <t>2.4.8</t>
  </si>
  <si>
    <t>2.4.9</t>
  </si>
  <si>
    <t>2.4.10</t>
  </si>
  <si>
    <t>2.4.11</t>
  </si>
  <si>
    <t>2.4.12</t>
  </si>
  <si>
    <t>2.4.13</t>
  </si>
  <si>
    <t>2.4.14</t>
  </si>
  <si>
    <t>2.4.15</t>
  </si>
  <si>
    <t>2.4.16</t>
  </si>
  <si>
    <t>2.4.17</t>
  </si>
  <si>
    <t>2.4.18</t>
  </si>
  <si>
    <t>2.4.19</t>
  </si>
  <si>
    <t>2.4.20</t>
  </si>
  <si>
    <t>2.4.21</t>
  </si>
  <si>
    <t>2.5.1</t>
  </si>
  <si>
    <t>2.5.2</t>
  </si>
  <si>
    <t>2.5.3</t>
  </si>
  <si>
    <t>2.5.4</t>
  </si>
  <si>
    <t>2.5.5</t>
  </si>
  <si>
    <t>Komunikacijsko vozlišče  +KVEK2</t>
  </si>
  <si>
    <t>2.6.1</t>
  </si>
  <si>
    <t>2.6.2</t>
  </si>
  <si>
    <t>2.6.3</t>
  </si>
  <si>
    <t>2.6.4</t>
  </si>
  <si>
    <t>2.6.5</t>
  </si>
  <si>
    <t>2.6.6</t>
  </si>
  <si>
    <t>2.6.7</t>
  </si>
  <si>
    <t>2.6.8</t>
  </si>
  <si>
    <t>2.6.9</t>
  </si>
  <si>
    <t>2.7.1</t>
  </si>
  <si>
    <t>2.7.2</t>
  </si>
  <si>
    <t>2.7.3</t>
  </si>
  <si>
    <t>2.7.4</t>
  </si>
  <si>
    <t>2.7.5</t>
  </si>
  <si>
    <t>2.7.6</t>
  </si>
  <si>
    <t>2.7.7</t>
  </si>
  <si>
    <t>2.7.8</t>
  </si>
  <si>
    <t>2.8.1</t>
  </si>
  <si>
    <t>2.8.2</t>
  </si>
  <si>
    <t>2.8.3</t>
  </si>
  <si>
    <t>Dobava in vgradnja(polaganje)</t>
  </si>
  <si>
    <t>2.9.1</t>
  </si>
  <si>
    <t>Kabel 4x150mm2, energetski, UV  odporen, fleksibilen
OPOMBA: Napajalni kabel +R/EK2_Z
Predlagan tip: RV-K 4x150mm2, oz. po tehničnih lastnostih ekvivalent drugega proizvajalca</t>
  </si>
  <si>
    <t>2.9.2</t>
  </si>
  <si>
    <t>2.9.3</t>
  </si>
  <si>
    <t>2.9.4</t>
  </si>
  <si>
    <t>2.9.5</t>
  </si>
  <si>
    <t>2.10.1</t>
  </si>
  <si>
    <t>2.10.2</t>
  </si>
  <si>
    <t>2.11.1</t>
  </si>
  <si>
    <t>2.12.1</t>
  </si>
  <si>
    <t>2.12.2</t>
  </si>
  <si>
    <t>2.12.3</t>
  </si>
  <si>
    <t>2.12.4</t>
  </si>
  <si>
    <t>Elektro kontejner EK3</t>
  </si>
  <si>
    <t>EK3</t>
  </si>
  <si>
    <t>NN sestav za razdelitev električne energije  +R/EK3_Z</t>
  </si>
  <si>
    <t>3.2.1</t>
  </si>
  <si>
    <t>3.2.2</t>
  </si>
  <si>
    <t>3.2.3</t>
  </si>
  <si>
    <t>3.2.4</t>
  </si>
  <si>
    <t>3.2.5</t>
  </si>
  <si>
    <t>3.2.6</t>
  </si>
  <si>
    <t>3.2.7</t>
  </si>
  <si>
    <t>3.2.8</t>
  </si>
  <si>
    <t>3.2.9</t>
  </si>
  <si>
    <t>3.2.10</t>
  </si>
  <si>
    <t>3.2.11</t>
  </si>
  <si>
    <t>3.2.12</t>
  </si>
  <si>
    <t>3.2.13</t>
  </si>
  <si>
    <t>3.2.14</t>
  </si>
  <si>
    <t>3.2.15</t>
  </si>
  <si>
    <t>3.2.16</t>
  </si>
  <si>
    <t>3.2.17</t>
  </si>
  <si>
    <t>3.2.18</t>
  </si>
  <si>
    <t>3.2.19</t>
  </si>
  <si>
    <t>3.2.20</t>
  </si>
  <si>
    <t>F301, F302</t>
  </si>
  <si>
    <t>3.2.21</t>
  </si>
  <si>
    <t>3.2.22</t>
  </si>
  <si>
    <t>3.2.23</t>
  </si>
  <si>
    <t>3.2.24</t>
  </si>
  <si>
    <t>3.2.25</t>
  </si>
  <si>
    <t>3.2.26</t>
  </si>
  <si>
    <t>3.2.27</t>
  </si>
  <si>
    <t>3.2.28</t>
  </si>
  <si>
    <t>3.2.29</t>
  </si>
  <si>
    <t>102T1.1, 102T1.2, 102T1.3, 103T1.1, 103T1.2, 103T1.3, 104T1.1, 104T1.2, 104T1.3, 105T1.1, 105T1.2, 105T1.3, 106T1.1, 106T1.2, 106T1.3</t>
  </si>
  <si>
    <t>3.2.30</t>
  </si>
  <si>
    <t>3.2.31</t>
  </si>
  <si>
    <t>3.2.32</t>
  </si>
  <si>
    <t>3.2.33</t>
  </si>
  <si>
    <t xml:space="preserve">Odklopnik, 250A, 3p
Predlagan tip: NZMN2-AX100, proizvajalca: Eaton, oz. po tehničnih lastnostih ekvivalent drugega proizvajalca
Komplet z: </t>
  </si>
  <si>
    <t>3.2.34</t>
  </si>
  <si>
    <t>Q102, Q103, Q104, Q105</t>
  </si>
  <si>
    <t>3.2.35</t>
  </si>
  <si>
    <t>3.2.36</t>
  </si>
  <si>
    <t>3.2.37</t>
  </si>
  <si>
    <t>3.2.38</t>
  </si>
  <si>
    <t>3.2.39</t>
  </si>
  <si>
    <t>Kabelska uvodnica M50x1,5 (fi=27-35)
OPOMBA: Rezervne uvodnice je potrebno začepiti.
Predlagan tip: M50x1,5, proizvajalca: LappKabel, oz. po tehničnih lastnostih ekvivalent drugega proizvajalca</t>
  </si>
  <si>
    <t>3.2.40</t>
  </si>
  <si>
    <t>3.2.41</t>
  </si>
  <si>
    <t>3.2.42</t>
  </si>
  <si>
    <t>3.2.43</t>
  </si>
  <si>
    <t>3.2.44</t>
  </si>
  <si>
    <t>NN sestav za razdelitev UPS električne energije  +RU/EK3_Z</t>
  </si>
  <si>
    <t>Talno stoječi, modularni, s preverjeno zasnovo in kosovno preverjen sestav nizkonapetostnih stikalnih in krmilnih naprav za dovod in razdelitev električne energije. Dimenzij 600x2100x400mm (ŠxVxG), v svetlo sivi barvi (RAL 7035), nazivna napetost 400V, 50Hz, nazivni tok glavnih zbiralnic 630A, IP31, notranja delitev 1, dovod in odvodi zgoraj, z enokrilnimi vrati, bočnima stenama, opremljen po specifikaciji, ožičen in preizkušen.
Skladen z standardom: SIST EN 61439-1, SIST EN 61439-2
Dobava in vgradnja</t>
  </si>
  <si>
    <t>3.3.1</t>
  </si>
  <si>
    <t>Skupno ohišje s sestavom +R/EK3_Z</t>
  </si>
  <si>
    <t>3.3.2</t>
  </si>
  <si>
    <t>3.3.3</t>
  </si>
  <si>
    <t>3.3.4</t>
  </si>
  <si>
    <t>3.3.5</t>
  </si>
  <si>
    <t>3.3.6</t>
  </si>
  <si>
    <t>3.3.7</t>
  </si>
  <si>
    <t>3.3.8</t>
  </si>
  <si>
    <t>3.3.9</t>
  </si>
  <si>
    <t>3.3.10</t>
  </si>
  <si>
    <t>3.3.11</t>
  </si>
  <si>
    <t>3.3.12</t>
  </si>
  <si>
    <t>3.3.13</t>
  </si>
  <si>
    <t>3.3.14</t>
  </si>
  <si>
    <t>3.3.15</t>
  </si>
  <si>
    <t>3.3.16</t>
  </si>
  <si>
    <t>3.3.17</t>
  </si>
  <si>
    <t>3.3.18</t>
  </si>
  <si>
    <t>3.3.19</t>
  </si>
  <si>
    <t>3.3.20</t>
  </si>
  <si>
    <t>NN sestav lastne rabe  +K-EK3/LR</t>
  </si>
  <si>
    <t>3.4.1</t>
  </si>
  <si>
    <t>3.4.2</t>
  </si>
  <si>
    <t>3.4.3</t>
  </si>
  <si>
    <t>3.4.4</t>
  </si>
  <si>
    <t>3.4.5</t>
  </si>
  <si>
    <t>3.4.6</t>
  </si>
  <si>
    <t>3.4.7</t>
  </si>
  <si>
    <t>3.4.8</t>
  </si>
  <si>
    <t>F11, F12, F13</t>
  </si>
  <si>
    <t>3.4.9</t>
  </si>
  <si>
    <t>F14, F15, F16</t>
  </si>
  <si>
    <t>3.4.10</t>
  </si>
  <si>
    <t>3.4.11</t>
  </si>
  <si>
    <t>3.4.12</t>
  </si>
  <si>
    <t>3.4.13</t>
  </si>
  <si>
    <t>3.4.14</t>
  </si>
  <si>
    <t>3.4.15</t>
  </si>
  <si>
    <t>3.4.16</t>
  </si>
  <si>
    <t>3.4.17</t>
  </si>
  <si>
    <t>Kabelska uvodnica
Predlagan tip: M32x1,5 (11-21 mm), proizvajalca: LappKabel, oz. po tehničnih lastnostih ekvivalent drugega proizvajalca</t>
  </si>
  <si>
    <t>3.4.18</t>
  </si>
  <si>
    <t>Kabelska uvodnica
Predlagan tip: M25x1,5 (9-17mm), proizvajalca: LappKabel, oz. po tehničnih lastnostih ekvivalent drugega proizvajalca</t>
  </si>
  <si>
    <t>3.4.19</t>
  </si>
  <si>
    <t>3.4.20</t>
  </si>
  <si>
    <t>3.4.21</t>
  </si>
  <si>
    <t>3.4.22</t>
  </si>
  <si>
    <t>3.5.1</t>
  </si>
  <si>
    <t>3.5.2</t>
  </si>
  <si>
    <t>3.5.3</t>
  </si>
  <si>
    <t>3.5.4</t>
  </si>
  <si>
    <t>3.5.5</t>
  </si>
  <si>
    <t>Komunikacijsko vozlišče  +KVEK3</t>
  </si>
  <si>
    <t>3.6.1</t>
  </si>
  <si>
    <t>3.6.2</t>
  </si>
  <si>
    <t>3.6.3</t>
  </si>
  <si>
    <t>3.6.4</t>
  </si>
  <si>
    <t>3.6.5</t>
  </si>
  <si>
    <t>3.6.6</t>
  </si>
  <si>
    <t>3.6.7</t>
  </si>
  <si>
    <t>3.6.8</t>
  </si>
  <si>
    <t>3.6.9</t>
  </si>
  <si>
    <t>3.7.1</t>
  </si>
  <si>
    <t>3.7.2</t>
  </si>
  <si>
    <t>3.7.3</t>
  </si>
  <si>
    <t>3.7.4</t>
  </si>
  <si>
    <t>3.7.5</t>
  </si>
  <si>
    <t>3.7.6</t>
  </si>
  <si>
    <t>3.7.7</t>
  </si>
  <si>
    <t>3.7.8</t>
  </si>
  <si>
    <t>3.8.1</t>
  </si>
  <si>
    <t>3.8.2</t>
  </si>
  <si>
    <t>3.8.3</t>
  </si>
  <si>
    <t>3.9.1</t>
  </si>
  <si>
    <t>3.9.2</t>
  </si>
  <si>
    <t>Kabel 5x10mm2, energetski, UV  odporen, fleksibilen
OPOMBA: Napajalni kabel +R-EK3/LR
Predlagan tip: RV-K 5x10mm2, proizvajalca: Top Cable, oz. po tehničnih lastnostih ekvivalent drugega proizvajalca</t>
  </si>
  <si>
    <t>3.9.3</t>
  </si>
  <si>
    <t>3.9.4</t>
  </si>
  <si>
    <t>3.9.5</t>
  </si>
  <si>
    <t>3.10.1</t>
  </si>
  <si>
    <t>3.10.2</t>
  </si>
  <si>
    <t>3.11.1</t>
  </si>
  <si>
    <t>• GH 6+6x4 GALV; Okvir za kabelski prehod, notranje dimenzije 644,5x580, kovinski, pocinkan; opomba: ni predmet dobave, razpisan je v gradbenem načrtu - 1 kos</t>
  </si>
  <si>
    <t>• Wedge 120 galv; Napenjalni element - 8 kos</t>
  </si>
  <si>
    <t>• Stayplate 120 galv; Plošča, vmesna izravnalna - 44 kos</t>
  </si>
  <si>
    <t>• RM30; Prehodni modul, 30x30mm, za kable premera od 10,0-25,0mm - 32 kos</t>
  </si>
  <si>
    <t>• RM 20W40; Prehodni modul, 20x40mm, za kable premera od 3,5-16,5mm - 72 kos</t>
  </si>
  <si>
    <t>• RM60/0; Polnilni modul, 60x60mm, za zapolnitev - 24 kos</t>
  </si>
  <si>
    <t>3.12.1</t>
  </si>
  <si>
    <t>3.12.2</t>
  </si>
  <si>
    <t>3.12.3</t>
  </si>
  <si>
    <t>3.12.4</t>
  </si>
  <si>
    <t>Objekt za pripravo penila EPP2</t>
  </si>
  <si>
    <t>NN sestav lastne rabe  +R-EPP2/LR</t>
  </si>
  <si>
    <t>4.1.1</t>
  </si>
  <si>
    <t>4.1.2</t>
  </si>
  <si>
    <t>4.1.3</t>
  </si>
  <si>
    <t>Odmično stikalo, 0-1, 32A, 3p, montaža na vrata, rdeča ročica
Predlagan tip: P1-32/EA/SVB, proizvajalca: Eaton, oz. po tehničnih lastnostih ekvivalent drugega proizvajalca</t>
  </si>
  <si>
    <t>4.1.4</t>
  </si>
  <si>
    <t>4.1.5</t>
  </si>
  <si>
    <t xml:space="preserve">Kombinirano zaščitno stikalo, 16A/30mA, C, 3p+N, občutljivo na AC in DC pulze
Predlagan tip: mRB6-16/3N/C/003-A, proizvajalca: Eaton, oz. po tehničnih lastnostih ekvivalent drugega proizvajalca
Komplet z: </t>
  </si>
  <si>
    <t>• PL7-C20/3; Instalacijski odklopnik, C, 20A, 3p</t>
  </si>
  <si>
    <t>4.1.6</t>
  </si>
  <si>
    <t>F3, F4</t>
  </si>
  <si>
    <t>4.1.7</t>
  </si>
  <si>
    <t>F11</t>
  </si>
  <si>
    <t>4.1.8</t>
  </si>
  <si>
    <t>4.1.9</t>
  </si>
  <si>
    <t>4.1.10</t>
  </si>
  <si>
    <t>4.1.11</t>
  </si>
  <si>
    <t>4.1.12</t>
  </si>
  <si>
    <t>4.1.13</t>
  </si>
  <si>
    <t>4.1.14</t>
  </si>
  <si>
    <t>4.1.15</t>
  </si>
  <si>
    <t>4.1.16</t>
  </si>
  <si>
    <t>4.1.17</t>
  </si>
  <si>
    <t>4.1.18</t>
  </si>
  <si>
    <t>4.1.19</t>
  </si>
  <si>
    <t>4.1.20</t>
  </si>
  <si>
    <t>4.1.21</t>
  </si>
  <si>
    <t>4.2.1</t>
  </si>
  <si>
    <t>4.2.2</t>
  </si>
  <si>
    <t>4.2.3</t>
  </si>
  <si>
    <t>4.2.4</t>
  </si>
  <si>
    <t>4.2.5</t>
  </si>
  <si>
    <t>4.3.1</t>
  </si>
  <si>
    <t>OZEMLJITEV</t>
  </si>
  <si>
    <t>4.3.2</t>
  </si>
  <si>
    <t>Ploščati vodnik, Fe/Zn, dimenzij 25x4mm
Naloga izvajalca: položen v beton
Predlagan tip: FeZn 25x4mm, proizvajalca: Hermi (alternativa Dehn, Optim-sf), oz. po tehničnih lastnostih ekvivalent drugega proizvajalca</t>
  </si>
  <si>
    <t>4.3.3</t>
  </si>
  <si>
    <t>Križna sponka za valjanec do širine 30mm, sestavljena iz 3 Rf ploščic 58x58 mm in vijakov ter matic M8, v zemlji in nad njo
Predlagan tip: KON01 Rf, proizvajalca: Hermi (alternativa Dehn, Optim-sf), oz. po tehničnih lastnostih ekvivalent drugega proizvajalca</t>
  </si>
  <si>
    <t>4.3.4</t>
  </si>
  <si>
    <t>Ploščati vodnik dimenzij 30x3,5 mm iz nerjavečega jekla
Naloga izvajalca: položen v zemlji in izvodi iz betona
Predlagan tip: RH1 P 30x3,5
RH1 P 30x3,5, proizvajalca: Hermi (alternativa Dehn, Optim-sf), oz. po tehničnih lastnostih ekvivalent drugega proizvajalca</t>
  </si>
  <si>
    <t>4.3.5</t>
  </si>
  <si>
    <t>4.3.6</t>
  </si>
  <si>
    <t>Povezava na obstoječ sistem ozemljitve. Izvedba s sponkami.</t>
  </si>
  <si>
    <t>4.3.7</t>
  </si>
  <si>
    <t>LOVILNI SISTEM</t>
  </si>
  <si>
    <t>4.3.8</t>
  </si>
  <si>
    <t>Žica, okrogla premera 8mm, Aluminij legura
Predlagan tip: AH1, proizvajalca: Hermi (alternativa Dehn, Optim-sf), oz. po tehničnih lastnostih ekvivalent drugega proizvajalca</t>
  </si>
  <si>
    <t>4.3.9</t>
  </si>
  <si>
    <t>Vezna sponka, sestavljena iz 2 ploščic dimenzije 40x40mm in vijaka M10, namenjena izvedbi spojev med okroglimi vodniki 8-10mm.
Predlagan tip: KON 04A SIMPLE, Rf, proizvajalca: Hermi (alternativa Dehn, Optim-sf), oz. po tehničnih lastnostih ekvivalent drugega proizvajalca</t>
  </si>
  <si>
    <t>4.3.10</t>
  </si>
  <si>
    <t>Strešni nosilec, žice, 8mm, za pločevinasto kritino
Predlagan tip: SON, proizvajalca: Hermi (alternativa Dehn, Optim-sf), oz. po tehničnih lastnostih ekvivalent drugega proizvajalca</t>
  </si>
  <si>
    <t>4.3.11</t>
  </si>
  <si>
    <t>Varjenje valjanca na kovinsko konstrukcijo objekta</t>
  </si>
  <si>
    <t>4.4.1</t>
  </si>
  <si>
    <t>4.4.2</t>
  </si>
  <si>
    <t>Objemke za ozemljevanje cevovodov, material AISI, poliran
Predlagan tip: DN 250, oz. po tehničnih lastnostih ekvivalent drugega proizvajalca</t>
  </si>
  <si>
    <t>4.4.3</t>
  </si>
  <si>
    <t>Objemke za ozemljevanje cevovodov, material AISI, poliran
Predlagan tip: DN 200, oz. po tehničnih lastnostih ekvivalent drugega proizvajalca</t>
  </si>
  <si>
    <t>4.4.4</t>
  </si>
  <si>
    <t>Objemke za ozemljevanje cevovodov, material AISI, poliran
Predlagan tip: DN 150, oz. po tehničnih lastnostih ekvivalent drugega proizvajalca</t>
  </si>
  <si>
    <t>4.4.5</t>
  </si>
  <si>
    <t>Objemke za ozemljevanje cevovodov, material AISI, poliran
Predlagan tip: DN 125, oz. po tehničnih lastnostih ekvivalent drugega proizvajalca</t>
  </si>
  <si>
    <t>4.4.6</t>
  </si>
  <si>
    <t>Objemke za ozemljevanje cevovodov, material AISI, poliran
Predlagan tip: DN 100, oz. po tehničnih lastnostih ekvivalent drugega proizvajalca</t>
  </si>
  <si>
    <t>4.4.7</t>
  </si>
  <si>
    <t>Objemke za ozemljevanje cevovodov, material AISI, poliran
Predlagan tip: DN 80, oz. po tehničnih lastnostih ekvivalent drugega proizvajalca</t>
  </si>
  <si>
    <t>4.4.8</t>
  </si>
  <si>
    <t>Objemke za ozemljevanje cevovodov, material AISI, poliran
Predlagan tip: DN 65, oz. po tehničnih lastnostih ekvivalent drugega proizvajalca</t>
  </si>
  <si>
    <t>4.4.9</t>
  </si>
  <si>
    <t>Objemke za ozemljevanje cevovodov, material AISI, poliran
Predlagan tip: DN 50, oz. po tehničnih lastnostih ekvivalent drugega proizvajalca</t>
  </si>
  <si>
    <t>4.4.10</t>
  </si>
  <si>
    <t>Objemke za ozemljevanje cevovodov, material AISI, poliran
Predlagan tip: DN 40, oz. po tehničnih lastnostih ekvivalent drugega proizvajalca</t>
  </si>
  <si>
    <t>4.4.11</t>
  </si>
  <si>
    <t>Objemke za ozemljevanje cevovodov, material AISI, poliran
Predlagan tip: DN 32, oz. po tehničnih lastnostih ekvivalent drugega proizvajalca</t>
  </si>
  <si>
    <t>4.4.12</t>
  </si>
  <si>
    <t>Objemke za ozemljevanje cevovodov, material AISI, poliran
Predlagan tip: DN 25, oz. po tehničnih lastnostih ekvivalent drugega proizvajalca</t>
  </si>
  <si>
    <t>4.4.13</t>
  </si>
  <si>
    <t>Objemke za ozemljevanje cevovodov, material AISI, poliran
Predlagan tip: DN 15, oz. po tehničnih lastnostih ekvivalent drugega proizvajalca</t>
  </si>
  <si>
    <t>4.4.14</t>
  </si>
  <si>
    <t>Objemke za ozemljevanje cevovodov, material AISI, poliran
Predlagan tip: DN 10, oz. po tehničnih lastnostih ekvivalent drugega proizvajalca</t>
  </si>
  <si>
    <t>4.4.15</t>
  </si>
  <si>
    <t>4.4.16</t>
  </si>
  <si>
    <t>4.5.1</t>
  </si>
  <si>
    <t>Kabel 5x16mm2, energetski, UV  odporen, fleksibilen
OPOMBA: Za napajanje sestava +R-EPP2/LR
Predlagan tip: RV-K 5x16mm2, proizvajalca: Top Cable, oz. po tehničnih lastnostih ekvivalent drugega proizvajalca</t>
  </si>
  <si>
    <t>4.5.2</t>
  </si>
  <si>
    <t>4.5.3</t>
  </si>
  <si>
    <t>4.5.4</t>
  </si>
  <si>
    <t>4.6.1</t>
  </si>
  <si>
    <t>Kabelska polica, perforirana širine 100mm, pocinkana, komplet s koleni, spojnimi elementi in materialom ter priborom za obešanje in pritrditev
Predlagan tip: PK100, oz. po tehničnih lastnostih ekvivalent drugega proizvajalca</t>
  </si>
  <si>
    <t>4.6.2</t>
  </si>
  <si>
    <t>Ostalo</t>
  </si>
  <si>
    <t>4.7.1</t>
  </si>
  <si>
    <t>4.7.2</t>
  </si>
  <si>
    <t>4.7.3</t>
  </si>
  <si>
    <t>4.7.4</t>
  </si>
  <si>
    <t>Objekt za pripravo penila EPP3</t>
  </si>
  <si>
    <t>NN sestav lastne rabe  +R-EPP3/LR</t>
  </si>
  <si>
    <t>5.1.1</t>
  </si>
  <si>
    <t>5.1.2</t>
  </si>
  <si>
    <t>5.1.3</t>
  </si>
  <si>
    <t>5.1.4</t>
  </si>
  <si>
    <t>5.1.5</t>
  </si>
  <si>
    <t>5.1.6</t>
  </si>
  <si>
    <t>5.1.7</t>
  </si>
  <si>
    <t>5.1.8</t>
  </si>
  <si>
    <t>5.1.9</t>
  </si>
  <si>
    <t>5.1.10</t>
  </si>
  <si>
    <t>5.1.11</t>
  </si>
  <si>
    <t>5.1.12</t>
  </si>
  <si>
    <t>5.1.13</t>
  </si>
  <si>
    <t>5.1.14</t>
  </si>
  <si>
    <t>5.1.15</t>
  </si>
  <si>
    <t>5.1.16</t>
  </si>
  <si>
    <t>5.1.17</t>
  </si>
  <si>
    <t>5.1.18</t>
  </si>
  <si>
    <t>5.1.19</t>
  </si>
  <si>
    <t>5.1.20</t>
  </si>
  <si>
    <t>5.1.21</t>
  </si>
  <si>
    <t>5.2.1</t>
  </si>
  <si>
    <t>5.2.2</t>
  </si>
  <si>
    <t>5.2.3</t>
  </si>
  <si>
    <t>5.2.4</t>
  </si>
  <si>
    <t>5.2.5</t>
  </si>
  <si>
    <t>5.3.1</t>
  </si>
  <si>
    <t>5.3.2</t>
  </si>
  <si>
    <t>5.3.3</t>
  </si>
  <si>
    <t>5.3.4</t>
  </si>
  <si>
    <t>5.3.5</t>
  </si>
  <si>
    <t>5.3.6</t>
  </si>
  <si>
    <t>5.3.7</t>
  </si>
  <si>
    <t>5.3.8</t>
  </si>
  <si>
    <t>5.3.9</t>
  </si>
  <si>
    <t>5.3.10</t>
  </si>
  <si>
    <t>5.3.11</t>
  </si>
  <si>
    <t>5.4.1</t>
  </si>
  <si>
    <t>5.4.2</t>
  </si>
  <si>
    <t>5.4.3</t>
  </si>
  <si>
    <t>5.4.4</t>
  </si>
  <si>
    <t>5.4.5</t>
  </si>
  <si>
    <t>5.4.6</t>
  </si>
  <si>
    <t>5.4.7</t>
  </si>
  <si>
    <t>5.4.8</t>
  </si>
  <si>
    <t>5.4.9</t>
  </si>
  <si>
    <t>5.4.10</t>
  </si>
  <si>
    <t>5.4.11</t>
  </si>
  <si>
    <t>5.4.12</t>
  </si>
  <si>
    <t>5.4.13</t>
  </si>
  <si>
    <t>5.4.14</t>
  </si>
  <si>
    <t>5.4.15</t>
  </si>
  <si>
    <t>5.4.16</t>
  </si>
  <si>
    <t>5.5.1</t>
  </si>
  <si>
    <t>Kabel 5x6mm2, energetski, UV  odporen, fleksibilen
OPOMBA: Za napajanje sestava +R-EPP3/LR
Predlagan tip: RV-K 5x6mm2, oz. po tehničnih lastnostih ekvivalent drugega proizvajalca</t>
  </si>
  <si>
    <t>5.5.2</t>
  </si>
  <si>
    <t>5.6.1</t>
  </si>
  <si>
    <t>5.6.2</t>
  </si>
  <si>
    <t>5.7.1</t>
  </si>
  <si>
    <t>5.7.2</t>
  </si>
  <si>
    <t>5.7.3</t>
  </si>
  <si>
    <t>5.7.4</t>
  </si>
  <si>
    <t>Črpališče Č2</t>
  </si>
  <si>
    <t>6.1.1</t>
  </si>
  <si>
    <t>Svetilka LED 42W, 5810lm, 5000°K, za nadgradna, prehodna/končna, z montažnim priborom za obešanje na strop, IP66/IP67, vključno z Ex certifikatom in izjavo o skladnosti
Predlagan tip: 6002/4168-0200-152-1110-11-8500, proizvajalca: Stahl, oz. po tehničnih lastnostih ekvivalent drugega proizvajalca
Zaščita: II 2G Ex de op is IIC T4 Gb
Certifikat: : IBExU 14 ATEX 1088</t>
  </si>
  <si>
    <t>6.1.2</t>
  </si>
  <si>
    <t>Stikalo, navadno, nadgradno, VGRADNJA V Ex okolje, z uvodnico M25
Predlagan tip: 8040/11-V30-033-B, proizvajalca: Stahl, oz. po tehničnih lastnostih ekvivalent drugega proizvajalca
Zaščita: II 2G Ex ed IIC T6 Gb
Certifikat: PTB 01 ATEX 1105</t>
  </si>
  <si>
    <t>6.2.1</t>
  </si>
  <si>
    <t>6.2.2</t>
  </si>
  <si>
    <t>6.2.3</t>
  </si>
  <si>
    <t>6.2.4</t>
  </si>
  <si>
    <t>6.2.5</t>
  </si>
  <si>
    <t>6.2.6</t>
  </si>
  <si>
    <t>6.3.1</t>
  </si>
  <si>
    <t>6.3.2</t>
  </si>
  <si>
    <t>6.4.1</t>
  </si>
  <si>
    <t>Kabel 3x1,5mm2, energetski, UV odporen
Predlagan tip: NYY-J 3x1,5, oz. po tehničnih lastnostih ekvivalent drugega proizvajalca</t>
  </si>
  <si>
    <t>6.4.2</t>
  </si>
  <si>
    <t>6.4.3</t>
  </si>
  <si>
    <t>6.5.1</t>
  </si>
  <si>
    <t>6.5.2</t>
  </si>
  <si>
    <t>Kabelski Ex prehodi</t>
  </si>
  <si>
    <t>6.6.1</t>
  </si>
  <si>
    <t>6.6.2</t>
  </si>
  <si>
    <t>Prehodni modul, 20x40mm, za kable premera od 3,5-16,5mm
Predlagan tip: RM 20W40 Ex, proizvajalca: ROXTEC, oz. po tehničnih lastnostih ekvivalent drugega proizvajalca</t>
  </si>
  <si>
    <t>6.6.3</t>
  </si>
  <si>
    <t>6.6.4</t>
  </si>
  <si>
    <t>6.6.5</t>
  </si>
  <si>
    <t>6.7.1</t>
  </si>
  <si>
    <t>6.7.2</t>
  </si>
  <si>
    <t>6.7.3</t>
  </si>
  <si>
    <t>6.7.4</t>
  </si>
  <si>
    <t>Črpališče Č5</t>
  </si>
  <si>
    <t>7.1.1</t>
  </si>
  <si>
    <t>7.1.2</t>
  </si>
  <si>
    <t>7.2.1</t>
  </si>
  <si>
    <t>7.2.2</t>
  </si>
  <si>
    <t>7.2.3</t>
  </si>
  <si>
    <t>7.2.4</t>
  </si>
  <si>
    <t>7.2.5</t>
  </si>
  <si>
    <t>7.2.6</t>
  </si>
  <si>
    <t>7.3.1</t>
  </si>
  <si>
    <t>7.3.2</t>
  </si>
  <si>
    <t>7.4.1</t>
  </si>
  <si>
    <t>7.4.2</t>
  </si>
  <si>
    <t>7.4.3</t>
  </si>
  <si>
    <t>7.5.1</t>
  </si>
  <si>
    <t>7.6.1</t>
  </si>
  <si>
    <t>7.6.2</t>
  </si>
  <si>
    <t>7.6.3</t>
  </si>
  <si>
    <t>7.6.4</t>
  </si>
  <si>
    <t>7.6.5</t>
  </si>
  <si>
    <t>7.7.1</t>
  </si>
  <si>
    <t>7.7.2</t>
  </si>
  <si>
    <t>7.7.3</t>
  </si>
  <si>
    <t>7.7.4</t>
  </si>
  <si>
    <t>Pretakališče kamionskih cistern</t>
  </si>
  <si>
    <t>8.1.1</t>
  </si>
  <si>
    <t>8.1.2</t>
  </si>
  <si>
    <t>8.1.3</t>
  </si>
  <si>
    <t>8.1.4</t>
  </si>
  <si>
    <t>8.1.5</t>
  </si>
  <si>
    <t>8.2.1</t>
  </si>
  <si>
    <t>8.2.2</t>
  </si>
  <si>
    <t>8.2.3</t>
  </si>
  <si>
    <t>8.2.4</t>
  </si>
  <si>
    <t>8.2.5</t>
  </si>
  <si>
    <t>8.2.6</t>
  </si>
  <si>
    <t>Spajanje (ozemljevanje) kovinske konstrukcije</t>
  </si>
  <si>
    <t>8.2.7</t>
  </si>
  <si>
    <t>8.2.8</t>
  </si>
  <si>
    <t>8.2.9</t>
  </si>
  <si>
    <t>8.2.10</t>
  </si>
  <si>
    <t>Strešni nosilec žice 8-10mm, nerjaveč, za bočno pritrjevanje na atiko s pločevinasto obrobo, v kompletu s tesnilom in vijaklom
Predlagan tip: SON04 A, Rf-V, proizvajalca: Hermi (alternativa Dehn, Optim-sf), oz. po tehničnih lastnostih ekvivalent drugega proizvajalca</t>
  </si>
  <si>
    <t>8.2.11</t>
  </si>
  <si>
    <t>8.3.1</t>
  </si>
  <si>
    <t>8.3.2</t>
  </si>
  <si>
    <t>8.3.3</t>
  </si>
  <si>
    <t>Vijačni spoj v kompletu s priborom za vijačenje 10mm2 (vijaki, objemke ...)
OPOMBA: Za tehnološke elemente</t>
  </si>
  <si>
    <t>8.3.4</t>
  </si>
  <si>
    <t>Premostitveni spoj izdelan iz dveh kablskih čevljev in 1m žice H07V-K 1x10mm2
OPOMBA: Za tehnološke elemente</t>
  </si>
  <si>
    <t>8.4.1</t>
  </si>
  <si>
    <t>8.4.2</t>
  </si>
  <si>
    <t>8.4.3</t>
  </si>
  <si>
    <t>8.5.1</t>
  </si>
  <si>
    <t>8.5.2</t>
  </si>
  <si>
    <t>Kabelska polica, perforirana širine 300mm, pocinkana, komplet s koleni, spojnimi elementi in materialom ter priborom za obešanje in pritrditev
Predlagan tip: PK300, oz. po tehničnih lastnostih ekvivalent drugega proizvajalca</t>
  </si>
  <si>
    <t>8.5.3</t>
  </si>
  <si>
    <t>Kabelska polica, s pokrovom, perforirana širine 100mm, pocinkana, komplet s koleni, spojnimi elementi in materialom ter priborom za obešanje in pritrditev
OPOMBA: Navezava do tehnološke opreme
Predlagan tip: PK100, oz. po tehničnih lastnostih ekvivalent drugega proizvajalca</t>
  </si>
  <si>
    <t>8.5.4</t>
  </si>
  <si>
    <t>Kabelska polica, s pokrovom, perforirana širine 50mm, pocinkana, komplet s koleni, spojnimi elementi in materialom ter priborom za obešanje in pritrditev
OPOMBA: Navezava do tehnološke opreme
Predlagan tip: PK50, oz. po tehničnih lastnostih ekvivalent drugega proizvajalca</t>
  </si>
  <si>
    <t>8.5.5</t>
  </si>
  <si>
    <t>Gibljiva zaščitna cev, 20mm, z montažnim priborom
OPOMBA: Zaščita vodnikov za tehnološke naprave
fi-notranji = 20mm, fi-zunanji = 24,7mm</t>
  </si>
  <si>
    <t>8.5.6</t>
  </si>
  <si>
    <t>Gibljiva zaščitna cev, 12mm, z montažnim priborom
OPOMBA: Zaščita vodnikov za tehnološke naprave
fi-notranji = 12mm, fi-zunanji = 16,4mm</t>
  </si>
  <si>
    <t>8.6.1</t>
  </si>
  <si>
    <t>8.6.2</t>
  </si>
  <si>
    <t>8.6.3</t>
  </si>
  <si>
    <t>8.6.4</t>
  </si>
  <si>
    <t>Ostala dela in material</t>
  </si>
  <si>
    <t>9.1.1</t>
  </si>
  <si>
    <t>9.1.2</t>
  </si>
  <si>
    <t>PZI / 3.4 - Tehnologija</t>
  </si>
  <si>
    <t>Načrt obravnava el. inštalacije tehnologije v SND Celje. Faza izvedbe 1A obdeluje tehnološko opremo v črpališču Č2 (dizel črpalke), slop rezervoar (SD-2), črpališče Č5 (merilna linija za sprejem dizla, črpalka) in kamionska polnilnica (merilne linije za dizel, bio-dizel, aditiviranje, priklop kamionskih cistern).
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</si>
  <si>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Oprema in dela v el. kontejnerju 2, Č2, SD-2</t>
  </si>
  <si>
    <t>Krmilno napajalni sestav =EK2 +KO_Z20</t>
  </si>
  <si>
    <t>Prostostoječ NN sestav, dimenzij 1200x2100x400mm (ŠxVxG), v svetlo sivi barvi (RAL 7035), nazivna napetost 400V, 50Hz, IP55, dovod in odvodi spodaj, z dvokrilnimi vrati, bočnimi stenami (med poljema ni bočnih sten), opremljen po specifikaciji, ožičen in preskušen.
Dobava, vgradnja in priklop.</t>
  </si>
  <si>
    <t xml:space="preserve">Ohišje, kovinsko, prostostoječe, (ŠxVxG)1200x2000x400mm, IP55, komplet z montažno ploščo
Predlagan tip: 8204.500, proizvajalca: Rittal, oz. po tehničnih lastnostih ekvivalent drugega proizvajalca
Komplet z: </t>
  </si>
  <si>
    <t>• 8104.235; Bočna stena, za ohišje (VxŠ)2000x400mm (1kpl=2kosa) - 1 kompl.</t>
  </si>
  <si>
    <t>• 8601.200; Podstavek, spredaj/zadaj, 100mm, za ohišje širine 1200mm</t>
  </si>
  <si>
    <t>• 8601.040; Podstavek, bočni, 100mm, za ohišje globine 400mm</t>
  </si>
  <si>
    <t>• 4127.010; Končno stikalo vrat</t>
  </si>
  <si>
    <t>• 2500.210; Svetilka, LED, dolžina=437mm (za ohišja š=600-1200mm), z vtičnico, 230VAC, 900lm</t>
  </si>
  <si>
    <t>• 3110.000; Termostat, +5..+60stC, 24VDC-230VAC</t>
  </si>
  <si>
    <t>• 3239.100; Ventilator, 105m3/h, 230VAC, 177x177mm</t>
  </si>
  <si>
    <t>• 3239.200; Rešetka</t>
  </si>
  <si>
    <t>• 8611.020; Kljuka za zapah</t>
  </si>
  <si>
    <t>• 8611.190; Gumb na kljuki za odklepanje zapaha</t>
  </si>
  <si>
    <t>• 2514.000; Predal za dokumentacijo, format A4 pokončni, širina=228mm</t>
  </si>
  <si>
    <t>• 8800.120; Nosilec kabelskih uvodnic, za širino ohišja 1200mm (1kpl=4kosi) - 1 kompl.</t>
  </si>
  <si>
    <t>• 4316.000; Kabelska uvodnica, 8 x d=13mm - 12 kos</t>
  </si>
  <si>
    <t>• 4317.000; Kabelska uvodnica, 3 x d=21mm - 12 kos</t>
  </si>
  <si>
    <t>Zbiralka, Cu, 20x5mm, 315A, l=2250mm
Predlagan tip: CU20X5-2250, proizvajalca: Eaton, oz. po tehničnih lastnostih ekvivalent drugega proizvajalca</t>
  </si>
  <si>
    <t>1.1.6</t>
  </si>
  <si>
    <t>1.1.7</t>
  </si>
  <si>
    <t>Pokrov zbiralke 5mm, l=1m
Predlagan tip: BBC-FL5, proizvajalca: Eaton, oz. po tehničnih lastnostih ekvivalent drugega proizvajalca</t>
  </si>
  <si>
    <t>1.1.8</t>
  </si>
  <si>
    <t>Adapter za napajanje zbiralk, 80A
Predlagan tip: BBA-TP3/16, proizvajalca: Eaton, oz. po tehničnih lastnostih ekvivalent drugega proizvajalca</t>
  </si>
  <si>
    <t>1.1.9</t>
  </si>
  <si>
    <t xml:space="preserve">Ločilno stikalo, 250A, 3p
Predlagan tip: N2-250, proizvajalca: Eaton, oz. po tehničnih lastnostih ekvivalent drugega proizvajalca
Komplet z: </t>
  </si>
  <si>
    <t>• NZM1/2-XV6; Os ročice, 600mm,</t>
  </si>
  <si>
    <t>• NZM2-XTVDV; Ročica in vrtilni pogon, zaklepanje v "0" na ročici in pogonu, črna</t>
  </si>
  <si>
    <t>1.1.10</t>
  </si>
  <si>
    <t>• 125NHG00B; Varovalčni vložek, 125A, za velikost 00</t>
  </si>
  <si>
    <t>1.1.11</t>
  </si>
  <si>
    <t xml:space="preserve">Motorsko zaščitno stikalo, 55..65A
Predlagan tip: PKZM4-63, proizvajalca: Eaton, oz. po tehničnih lastnostih ekvivalent drugega proizvajalca
Komplet z: </t>
  </si>
  <si>
    <t>1.1.12</t>
  </si>
  <si>
    <t xml:space="preserve">Motorsko zaščitno stikalo, 4..6,3A
Predlagan tip: PKZM0-6,3, proizvajalca: Eaton, oz. po tehničnih lastnostih ekvivalent drugega proizvajalca
Icu=50kA, Ir=4-6,3A, Irm=97,7A
Komplet z: </t>
  </si>
  <si>
    <t>• NHI11-PKZ0; Pomožni kontakti, 1NO+1NC</t>
  </si>
  <si>
    <t>• BBA0-25; Adapter za priklop na zbiralke, 25A</t>
  </si>
  <si>
    <t>• DILM7-10(230V50HZ,240V60HZ); Močnostni kontaktor, 3kW(3x400V, AC-3), Ith=22A, 1NO</t>
  </si>
  <si>
    <t>• DILM12-XSPV240; Varistor, 240VAC</t>
  </si>
  <si>
    <t>• PKZM0-XDM15ME; Vezno ožičenje, vijačno</t>
  </si>
  <si>
    <t>1.1.13</t>
  </si>
  <si>
    <t xml:space="preserve">Adapter za priklop na zbiralke, brez kontaktov, širine 45mm
OPOMBA: montaža SIL kontaktorja
Predlagan tip: BBA0/2TS-L, proizvajalca: Eaton, oz. po tehničnih lastnostih ekvivalent drugega proizvajalca
Komplet z: </t>
  </si>
  <si>
    <t>• DILMS7-23(230V50HZ,240V60HZ); Močnostni kontaktor, 3kW(3x400V, AC-3), Ith=22A, SIL, 2NO, 3NC</t>
  </si>
  <si>
    <t>1.1.14</t>
  </si>
  <si>
    <t>Vtičnica za na letev 35mm, 1p+N+PE, 250VAC/16A
Predlagan tip: Z-SD230, proizvajalca: Eaton, oz. po tehničnih lastnostih ekvivalent drugega proizvajalca</t>
  </si>
  <si>
    <t>1.1.15</t>
  </si>
  <si>
    <t>Instalacijski odklopnik, C, 6A, 1p
Predlagan tip: PL7-C6/1, proizvajalca: Eaton, oz. po tehničnih lastnostih ekvivalent drugega proizvajalca</t>
  </si>
  <si>
    <t>1.1.16</t>
  </si>
  <si>
    <t>1.1.17</t>
  </si>
  <si>
    <t>Odmično stikalo, 0-1, 25A, 3p, montaža na vrata, črna ročica
Predlagan tip: P1-25/EA/SVB-SW, proizvajalca: Eaton, oz. po tehničnih lastnostih ekvivalent drugega proizvajalca</t>
  </si>
  <si>
    <t>1.1.18</t>
  </si>
  <si>
    <t>Instalacijski odklopnik, C, 6A, 1p+N
Predlagan tip: PL7-C6/1N, proizvajalca: Eaton, oz. po tehničnih lastnostih ekvivalent drugega proizvajalca</t>
  </si>
  <si>
    <t>1.1.19</t>
  </si>
  <si>
    <t>Motorsko zaščitno stikalo, 2,5..4A
Predlagan tip: PKZM0-4, proizvajalca: Eaton, oz. po tehničnih lastnostih ekvivalent drugega proizvajalca
Ics=100kA, Ir=2,5-4A, Irm=56A</t>
  </si>
  <si>
    <t>1.1.20</t>
  </si>
  <si>
    <t>Krmilni transformator, 400/230V, 0,8 kVA
Predlagan tip: STN0,8(400/230), proizvajalca: Eaton, oz. po tehničnih lastnostih ekvivalent drugega proizvajalca</t>
  </si>
  <si>
    <t>1.1.21</t>
  </si>
  <si>
    <t>Ločilni rele
Predlagan tip: PLC-RSC-230UC/21, proizvajalca: Phoenix Contact, oz. po tehničnih lastnostih ekvivalent drugega proizvajalca
230VAC, 1 preklopni kontakt</t>
  </si>
  <si>
    <t>1.1.22</t>
  </si>
  <si>
    <t>Instalacijski odklopnik, C, 2A, 1p
Predlagan tip: PL7-C2/1, proizvajalca: Eaton, oz. po tehničnih lastnostih ekvivalent drugega proizvajalca</t>
  </si>
  <si>
    <t>1.1.23</t>
  </si>
  <si>
    <t>Zbiralka krmilne napetosti AC</t>
  </si>
  <si>
    <t>1.1.24</t>
  </si>
  <si>
    <t>Usmernik, 230VAC/24VDC, 20A, reguliran
Predlagan tip: SITOP smart PSU100S, 6EP1336-2BA10, proizvajalca: Siemens, oz. po tehničnih lastnostih ekvivalent drugega proizvajalca
24VDC+-3%, dimenzije 115x145x150mm (šxvxg), zaščita vsaj C, 10A</t>
  </si>
  <si>
    <t>1.1.25</t>
  </si>
  <si>
    <t>Zbiralka krmilne napetosti DC</t>
  </si>
  <si>
    <t>1.1.26</t>
  </si>
  <si>
    <t>Redundančni napajalni modul, 24VDC, 40A
Predlagan tip: SITOP PSE202U modular, 6EP1961-3BA21, proizvajalca: Siemens, oz. po tehničnih lastnostih ekvivalent drugega proizvajalca
za 2 usmernika 20A; dimenzije 70x125x124mm (šxvxg)</t>
  </si>
  <si>
    <t>1.1.27</t>
  </si>
  <si>
    <t>Zaščitni razdelilnik za krmilne napetosti 24VDC
Predlagan tip: PSE200U (6EP1961-2BA21), proizvajalca: Siemens, oz. po tehničnih lastnostih ekvivalent drugega proizvajalca
4-kanalni, izh: 3-10A</t>
  </si>
  <si>
    <t>1.1.28</t>
  </si>
  <si>
    <t xml:space="preserve">Dislocirana (RIO) enota ET200MP
Predlagan proizvod proizvajalca: Siemens, oz. po tehničnih lastnostih ekvivalent drugega proizvajalca
Komplet z: </t>
  </si>
  <si>
    <t>• 6ES7590-1AE80-0AA0; Letev za SIMATIC S7-1500, l=482mm
L=530mm - 1 kos</t>
  </si>
  <si>
    <t>• 6ES7155-5AA00-0AC0; Interface modul za ET200MP, IM155-5 PN HF, Profinet
Ethernet - 1 kos</t>
  </si>
  <si>
    <t>• RJ45 /PROFINET; Konektor (vtikač), RJ45, Profinet (Cat.5)
IP20, 4-žilni - 2 kos</t>
  </si>
  <si>
    <t>• 6ES7521-1BL00-0AB0; Digitalni vhodni modul S7-1500, 32 x DI (24VDC) - 2 kos</t>
  </si>
  <si>
    <t>• 6ES7522-1BL01-0AB0; Digitalni izhodni modul S7-1500, 32 x DO (24VDC, 0,5A) - 1 kos</t>
  </si>
  <si>
    <t>• 6ES7531-7KF00-0AB0; Analogni vhodni modul S7-1500, 8 x AI (8xU/I/RTD/TC) - 1 kos</t>
  </si>
  <si>
    <t>• 6ES7526-1BH00-0AB0; Digitalni vhodni modul S7-1500, fail-safe 16 x DI (24VDC) - 2 kos</t>
  </si>
  <si>
    <t>• 6ES7526-2BF00-0AB0; Digitalni izhodni modul S7-1500, fail-safe, 8 x DO (24VDC, 2A) - 1 kos</t>
  </si>
  <si>
    <t>• 6ES7592-1AM00-0XB0; Konektor za I/O module S7-1500, vijačni, 35mm, 40-polni
vijačni - 6 kos</t>
  </si>
  <si>
    <t>1.1.29</t>
  </si>
  <si>
    <t>Termistorski zaščitni rele, 24..240VAC/DC
Predlagan tip: EMT6, proizvajalca: Eaton, oz. po tehničnih lastnostih ekvivalent drugega proizvajalca</t>
  </si>
  <si>
    <t>1.1.30</t>
  </si>
  <si>
    <t xml:space="preserve">Signalna svetilka LED, vgradnja v vrata, 24VDC, zelena
Predlagan proizvod proizvajalca: Eaton, oz. po tehničnih lastnostih ekvivalent drugega proizvajalca
Komplet z: </t>
  </si>
  <si>
    <t>• M22-L-G; Signalna svetilka-ohišje, ploščata, zelena - 1 kos</t>
  </si>
  <si>
    <t>• M22-A; Pritrdilni element, za 3 elemente - 1 kos</t>
  </si>
  <si>
    <t>• M22-LED-G; LED, zelena, 12..30VAC/DC, čelna pritrditev - 1 kos</t>
  </si>
  <si>
    <t>• M22S-ST-X; Nosilec napisne ploščice - 1 kos</t>
  </si>
  <si>
    <t>• M22-XST; Napisna ploščica "DELOVANJE" - 1 kos</t>
  </si>
  <si>
    <t>1.1.31</t>
  </si>
  <si>
    <t xml:space="preserve">Signalna svetilka LED, vgradnja v vrata, 24VDC, rdeča
Predlagan proizvod proizvajalca: Eaton, oz. po tehničnih lastnostih ekvivalent drugega proizvajalca
Komplet z: </t>
  </si>
  <si>
    <t>• M22-L-R; Signalna svetilka-ohišje, ploščata, rdeča - 1 kos</t>
  </si>
  <si>
    <t>• M22-LED-R; LED, rdeča, 12..30VAC/DC, čelna pritrditev - 1 kos</t>
  </si>
  <si>
    <t>• M22-XST; Napisna ploščica "OKVARA" - 1 kos</t>
  </si>
  <si>
    <t>1.1.32</t>
  </si>
  <si>
    <t>Galvanski ločilnik-NAMUR ojačevalnik, Exi, SIL
Predlagan tip: FTL325N-H1E1, proizvajalca: E+H, oz. po tehničnih lastnostih ekvivalent drugega proizvajalca
[Ex ia] IIC, SIL2, 24VDC, 1 kanalni, 1 x relejski izhod, montaža na letev</t>
  </si>
  <si>
    <t>1.1.33</t>
  </si>
  <si>
    <t>Exi galvanski ločilnik, napajalnik 2-žičnih transmitrov, 4-20mA HART Exi / 4-20mA HART aktivni
Predlagan tip: 9160/23-11-11s, proizvajalca: Stahl, oz. po tehničnih lastnostih ekvivalent drugega proizvajalca
II 3(1)G Ex nA[ia Ga] IICT4 Gc, 2-kanalni, 24VDC, priključek preko vijačnih sponk</t>
  </si>
  <si>
    <t>1.1.34</t>
  </si>
  <si>
    <t>Ex galvanski ločilnik, NAMUR ojačevalnik
Predlagan tip: 9170/21-10-11s, proizvajalca: Stahl, oz. po tehničnih lastnostih ekvivalent drugega proizvajalca
II 3(1)G Ex nAC nCc[ia] IICT4, 2-kanalni, preklopni relejski izhod (signalni), 24VDC, priključek preko vijačnih sponk</t>
  </si>
  <si>
    <t>1.1.35</t>
  </si>
  <si>
    <t>Ločilni rele, 24VDC, 1xCO
Predlagan tip: PLC-RSC- 24DC/21, proizvajalca: Phoenix Contact, oz. po tehničnih lastnostih ekvivalent drugega proizvajalca</t>
  </si>
  <si>
    <t>1.1.36</t>
  </si>
  <si>
    <t>Ločilni rele, SIL3, 24VDC, 1NO+1NC
Predlagan tip: PSR-PS22-1NO-1NC-24VDC-SC-2702524, proizvajalca: Phoenix Contact, oz. po tehničnih lastnostih ekvivalent drugega proizvajalca</t>
  </si>
  <si>
    <t>1.1.37</t>
  </si>
  <si>
    <t>Vrstna sponka, 4mm2, vzmetna
Predlagan tip: ST 4, proizvajalca: Phoenix Contact, oz. po tehničnih lastnostih ekvivalent drugega proizvajalca</t>
  </si>
  <si>
    <t>1.1.38</t>
  </si>
  <si>
    <t>Vrstna sponka, 2,5mm2, vzmetna
Predlagan tip: ST 2,5, proizvajalca: Phoenix Contact, oz. po tehničnih lastnostih ekvivalent drugega proizvajalca</t>
  </si>
  <si>
    <t>1.1.39</t>
  </si>
  <si>
    <t>Prenapetostni odvodnik, za binarne signale 24VDC
Predlagan tip: VSSC 4 SL 24VUC 0,5A, proizvajalca: Weidmueller, oz. po tehničnih lastnostih ekvivalent drugega proizvajalca
In=10kA (8/20us), Up=106V, SIL3, š=6,2mm</t>
  </si>
  <si>
    <t>1.1.40</t>
  </si>
  <si>
    <t>Prenapetostni odvodnik, za Exi tokokroge
Predlagan tip: VSSC 6 TR CLFG 24V UC EX, proizvajalca: Weidmueller, oz. po tehničnih lastnostih ekvivalent drugega proizvajalca
In=2,5kA (8/20us), Up=94V, SIL3, š=12,2mm</t>
  </si>
  <si>
    <t>1.1.41</t>
  </si>
  <si>
    <t xml:space="preserve">Zbiralka, Cu, za oplet, 10x3mm, l=1m
Predlagan tip: NLS-CU 3/10 SN 1000MM, proizvajalca: Phoenix Contact, oz. po tehničnih lastnostih ekvivalent drugega proizvajalca
Komplet z: </t>
  </si>
  <si>
    <t>• AB-SK; Nosilec zbiralke za oplet - 3 kos</t>
  </si>
  <si>
    <t>1.1.42</t>
  </si>
  <si>
    <t>Objemka za pritrditev kabla z opletom na PE zbiralko, fi=3..14mm
Predlagan tip: SK 14, proizvajalca: Phoenix Contact, oz. po tehničnih lastnostih ekvivalent drugega proizvajalca</t>
  </si>
  <si>
    <t>1.1.43</t>
  </si>
  <si>
    <t>Objemka za pritrditev kabla z opletom na PE zbiralko, fi=5..20mm
Predlagan tip: SK 20, proizvajalca: Phoenix Contact, oz. po tehničnih lastnostih ekvivalent drugega proizvajalca</t>
  </si>
  <si>
    <t>1.1.44</t>
  </si>
  <si>
    <t>Instalacijski kanal
Predlagan tip: IKP 40x80, proizvajalca: Strojkoplast, oz. po tehničnih lastnostih ekvivalent drugega proizvajalca</t>
  </si>
  <si>
    <t>1.1.45</t>
  </si>
  <si>
    <t>Instalacijski kanal
Predlagan tip: IKP 60x80, proizvajalca: Strojkoplast, oz. po tehničnih lastnostih ekvivalent drugega proizvajalca</t>
  </si>
  <si>
    <t>1.1.46</t>
  </si>
  <si>
    <t>Instalacijski kanal
Predlagan tip: IKP 80x80, proizvajalca: Strojkoplast, oz. po tehničnih lastnostih ekvivalent drugega proizvajalca</t>
  </si>
  <si>
    <t>1.1.47</t>
  </si>
  <si>
    <t>Instalacijski kanal
Predlagan tip: IKP 120x80, proizvajalca: Strojkoplast, oz. po tehničnih lastnostih ekvivalent drugega proizvajalca</t>
  </si>
  <si>
    <t>1.1.48</t>
  </si>
  <si>
    <t>Instalacijski kanal, moder
Predlagan tip: IKP 60x80, proizvajalca: Strojkoplast, oz. po tehničnih lastnostih ekvivalent drugega proizvajalca</t>
  </si>
  <si>
    <t>1.1.49</t>
  </si>
  <si>
    <t>Instalacijski kanal, moder
Predlagan tip: IKP 80x80, proizvajalca: Strojkoplast, oz. po tehničnih lastnostih ekvivalent drugega proizvajalca</t>
  </si>
  <si>
    <t>1.1.50</t>
  </si>
  <si>
    <t>Instalacijski kanal, moder
Predlagan tip: IKP 40x80, proizvajalca: Strojkoplast, oz. po tehničnih lastnostih ekvivalent drugega proizvajalca</t>
  </si>
  <si>
    <t>1.1.51</t>
  </si>
  <si>
    <t>Napisna ploščica 100x40mm z imenom omare</t>
  </si>
  <si>
    <t>1.1.52</t>
  </si>
  <si>
    <t>Napisna ploščica z napisom GLAVNO STIKALO - MREŽA</t>
  </si>
  <si>
    <t>1.1.53</t>
  </si>
  <si>
    <t>Napisna ploščica z napisom UPS NAPAJANJE</t>
  </si>
  <si>
    <t>1.1.54</t>
  </si>
  <si>
    <t>Drobni spojni in vezni material</t>
  </si>
  <si>
    <t>Frekvenčni pretvorniki =EK2 +VFD_Z2</t>
  </si>
  <si>
    <t>Dobava, montaža na ogrodje, priklop in parametriranje.</t>
  </si>
  <si>
    <t xml:space="preserve">Frekvenčni pretvornik FC302 30kW
Predlagan tip: FC-302P30KT5E21H2XGX + MCA120 + MCB152, proizvajalca: Danfoss, oz. po tehničnih lastnostih ekvivalent drugega proizvajalca
napajanje 3x400VAC, izhod 30kW, vgrajen EMC filter, z grafičnim posluževalnim panelom, s Profisafe komunikacijo, dovodi in odvodi spodaj, IP21, dimenzije C1: 308x680x310 (šxvxg)
Komplet z: </t>
  </si>
  <si>
    <t>Nosilno ogrodje =EK2 +VFD_Z2</t>
  </si>
  <si>
    <t>Izdelava in montaža</t>
  </si>
  <si>
    <t xml:space="preserve">Izdelava jeklenega ogrodja - podnožja za montažo frekvenčnih pretvornikov, dimenzije 1,1x2m(šxv), montaža naprav v dveh vrstah.
Komplet z: </t>
  </si>
  <si>
    <t>• WE 40/65; Kotni profil dimenzij 65 x 40 x 4 mm
dolžina 15m - 9 kos</t>
  </si>
  <si>
    <t>• US5 K/40; U podpornik dimenzij 50 x 50 x 2,5 mm - 4 kos</t>
  </si>
  <si>
    <t>• Vijak M10 x 20mm z matico, vzmetno in navadno podložko - 100 kos</t>
  </si>
  <si>
    <t>Kabli</t>
  </si>
  <si>
    <t>Dobava, ploganje in priklop, vključno s ploščicami za označevanje ter drobnim in spojnim materialom.</t>
  </si>
  <si>
    <t>Vodnik 1x25mm2, ru/ze
Predlagan tip: H07V-K, proizvajalca: LappKabel, oz. po tehničnih lastnostih ekvivalent drugega proizvajalca</t>
  </si>
  <si>
    <t>Kabel 4x2,5mm2, krmilni, finožični, številčna oznaka žil, UV odporen, z opletom
Predlagan tip: Olflex110CY Black 4G2.5, proizvajalca: LappKabel, oz. po tehničnih lastnostih ekvivalent drugega proizvajalca</t>
  </si>
  <si>
    <t>Kabel 4x25mm2, krmilni, finožični, številčna oznaka žil, UV odporen, z opletom
Predlagan tip: Olflex110CY Black 4G25, proizvajalca: LappKabel, oz. po tehničnih lastnostih ekvivalent drugega proizvajalca</t>
  </si>
  <si>
    <t>Kabel 3x1,5mm2, energetski, UV  odporen, fleksibilen
Predlagan tip: RV-K 3G1,5, proizvajalca: Top Cable, oz. po tehničnih lastnostih ekvivalent drugega proizvajalca</t>
  </si>
  <si>
    <t>Kabel 4x25mm2, energetski, UV  odporen, fleksibilen
Predlagan tip: RV-K 4x25, proizvajalca: Top Cable, oz. po tehničnih lastnostih ekvivalent drugega proizvajalca</t>
  </si>
  <si>
    <t>Kabel 3x2,5mm2, energetski, UV  odporen, fleksibilen
Predlagan tip: RV-K 3G2,5, proizvajalca: Top Cable, oz. po tehničnih lastnostih ekvivalent drugega proizvajalca</t>
  </si>
  <si>
    <t>Kabel 12x1mm2, krmilni, finožični, z opletom, številčna oznaka žil, UV odporen, PUR plašč
Predlagan tip: Olflex440 CP 12G1, proizvajalca: LappKabel, oz. po tehničnih lastnostih ekvivalent drugega proizvajalca</t>
  </si>
  <si>
    <t>Kabel 2x1mm2, krmilni, finožični, z opletom, številčna oznaka žil, UV odporen, PUR plašč
Predlagan tip: Olflex440CP 2x1, oz. po tehničnih lastnostih ekvivalent drugega proizvajalca</t>
  </si>
  <si>
    <t>Kabel 2x1mm2, krmilni, finožični, z opletom, moder
Predlagan tip: Olflex EB CY 2x1, proizvajalca: LappKabel, oz. po tehničnih lastnostih ekvivalent drugega proizvajalca</t>
  </si>
  <si>
    <t>Kabel za Profinet, 2x2xAWG22, CAT.5
Predlagan tip: 6XV1840-2AH10, proizvajalca: Siemens, oz. po tehničnih lastnostih ekvivalent drugega proizvajalca</t>
  </si>
  <si>
    <t>Kabel 5x120mm2, energetski, UV  odporen, fleksibilen, XLPE
Predlagan tip: RV-K 5G120mm2, oz. po tehničnih lastnostih ekvivalent drugega proizvajalca</t>
  </si>
  <si>
    <t>Krmilna stikala, krmilno-signalne kombinacije</t>
  </si>
  <si>
    <t>Dobava, vgradnja in priklop.</t>
  </si>
  <si>
    <t>Krmilno-signalna kombinacija, ohišje za 3 elemente: preklopnik HAND-0-AUTO, tipkalo&amp;svetilka zeleno VKLOP/DELOVANJE (svetilka: LED 24VDC), tipkalo&amp;svetilka rdeča IZKLOP/OKVARA (svetilka: LED 24VDC), uvodnica 1xM25x1,5
Zaščita: II 2G Ex ed IIC T6
Predlagan tip: 8040, proizvajalca: Stahl, oz. po tehničnih lastnostih ekvivalent drugega proizvajalca</t>
  </si>
  <si>
    <t>Merilno-regulacijska procesna oprema</t>
  </si>
  <si>
    <t>OPOMBA: Pred naročilom preveri podatke v strojnem načrtu.
Dobava, vgradnja v predpripravljene procesne priključke, priklop in nastavitev/parametriranje.</t>
  </si>
  <si>
    <t>Nivojsko stikalo - vilice
Predlagan tip: Liquiphant FTL51B-BKA8ABCAA1AJI1VBJ+Z1, proizvajalca: E+H, oz. po tehničnih lastnostih ekvivalent drugega proizvajalca
NPT 3/4", izhod NAMUR, Exi, SIL2</t>
  </si>
  <si>
    <t>Nivojsko stikalo - vilice
Predlagan tip: Liquiphant FTL51B-BKA8ABCAA2CJI1VBJ+Z1, proizvajalca: E+H, oz. po tehničnih lastnostih ekvivalent drugega proizvajalca
NPT 2", l=340mm, izhod NAMUR, Exi, SIL2</t>
  </si>
  <si>
    <t>Merilnik nivoja, radarski (guided)
Predlagan tip: Levelflex FMP55-BBCCCAUAAFK+Z1, proizvajalca: E+H, oz. po tehničnih lastnostih ekvivalent drugega proizvajalca
prirobnica NPT 2" Cl.150, l=1900mm, izhod 4-20mA, Exi</t>
  </si>
  <si>
    <t>Merilnik tlaka, kontaktni, -1...0 Bar
Predlagan tip: PGS23.100, proizvajalca: Wika, oz. po tehničnih lastnostih ekvivalent drugega proizvajalca
Procesni priključek G1/2''
Material: CrNi jeklo 316L
1x induktivni kontakt tip 831
ATEX, 2G
temp. medija -20+60 C
z manometrskim ventilom</t>
  </si>
  <si>
    <t>Tlačni transmiter
Predlagan tip: PMP51B-BABAABC6AA3SJI1WBJA1+Z1, proizvajalca: E+H, oz. po tehničnih lastnostih ekvivalent drugega proizvajalca
Procesni priključek G1/2'', izhod 4-20mA, HART, Exi</t>
  </si>
  <si>
    <t>Zagon M&amp;R opreme</t>
  </si>
  <si>
    <t>SIL zagon "safety" M&amp;R opreme</t>
  </si>
  <si>
    <t>Priključitev elektromotorjev črpalk</t>
  </si>
  <si>
    <t>Priklop elektromotorjev 30 kW
napajanje 3x400VAC, termistor</t>
  </si>
  <si>
    <t>Priklop drenažne črpalke 2,9kW
napajanje 3x400VAC</t>
  </si>
  <si>
    <t>Krmilni sestav za merjenje nivojev =EK2 +KO-01</t>
  </si>
  <si>
    <t>Priklop in označitev kablov, komplet s spojnim materialom in materialom za označitev</t>
  </si>
  <si>
    <t>Priklop
OPOMBA: Prevezava napajanja obstoječega sestava +KO-01, izvedba povezave komunikacije s krmilnikom v KO-01 in
komunikacije Enraf sistema s procesno mrežo.</t>
  </si>
  <si>
    <t>kpl</t>
  </si>
  <si>
    <t>Oprema in dela v el. kontejnerju 3, Č5, kamionska polnilnica</t>
  </si>
  <si>
    <t>Krmilno napajalni sestav =EK3 +KO_Z30</t>
  </si>
  <si>
    <t>Prostostoječ NN sestav, dimenzij (1200+600)x2100x400mm (ŠxVxG), v svetlo sivi barvi (RAL 7035), nazivna napetost 400V, 50Hz, IP55, dovod in odvodi spodaj, z dvokrilnimi vrati, bočnimi stenami (med poljema ni bočnih sten), opremljen po specifikaciji, ožičen in preskušen.
Dobava, vgradnja in priklop.</t>
  </si>
  <si>
    <t>• 8604.500; Ohišje, kovinsko, prostostoječe, (ŠxVxG)600x2000x400mm, IP55, komplet z montažno ploščo</t>
  </si>
  <si>
    <t>• 8601.600; Podstavek, spredaj/zadaj, 100mm, za ohišje širine 600mm</t>
  </si>
  <si>
    <t>• TS8800060; Nosilec kabelskih uvodnic, za širino ohišja 600mm (1kpl=2kosa) - 1 kompl.</t>
  </si>
  <si>
    <t>• 4316.000; Kabelska uvodnica, 8 x d=13mm - 18 kos</t>
  </si>
  <si>
    <t>• 4317.000; Kabelska uvodnica, 3 x d=21mm - 18 kos</t>
  </si>
  <si>
    <t>2.1.2</t>
  </si>
  <si>
    <t>2.1.3</t>
  </si>
  <si>
    <t>2.1.4</t>
  </si>
  <si>
    <t>2.1.5</t>
  </si>
  <si>
    <t>Zbiralka, Cu, 12x5mm, 160A, l=2250m
Predlagan tip: CU12X5-2250, proizvajalca: Eaton, oz. po tehničnih lastnostih ekvivalent drugega proizvajalca
Zbiralka, Cu, 12x5mm, 160A, l=2250m</t>
  </si>
  <si>
    <t>2.1.6</t>
  </si>
  <si>
    <t>2.1.7</t>
  </si>
  <si>
    <t>2.1.8</t>
  </si>
  <si>
    <t>2.1.9</t>
  </si>
  <si>
    <t xml:space="preserve">Motorsko zaščitno stikalo, 20..25A
Predlagan tip: PKZM0-25, proizvajalca: Eaton, oz. po tehničnih lastnostih ekvivalent drugega proizvajalca
Icu=50kA, Ir=20-25A, Irm=350A
Komplet z: </t>
  </si>
  <si>
    <t>2.1.10</t>
  </si>
  <si>
    <t xml:space="preserve">Motorsko zaščitno stikalo, 2,5..4A
Predlagan tip: PKZM0-4, proizvajalca: Eaton, oz. po tehničnih lastnostih ekvivalent drugega proizvajalca
Ics=100kA, Ir=2,5-4A, Irm=56A
Komplet z: </t>
  </si>
  <si>
    <t>2.1.11</t>
  </si>
  <si>
    <t>2.1.12</t>
  </si>
  <si>
    <t>2.1.13</t>
  </si>
  <si>
    <t>2.1.14</t>
  </si>
  <si>
    <t>2.1.15</t>
  </si>
  <si>
    <t>2.1.16</t>
  </si>
  <si>
    <t>2.1.17</t>
  </si>
  <si>
    <t>2.1.18</t>
  </si>
  <si>
    <t>2.1.19</t>
  </si>
  <si>
    <t>2.1.20</t>
  </si>
  <si>
    <t>2.1.21</t>
  </si>
  <si>
    <t>2.1.22</t>
  </si>
  <si>
    <t>2.1.23</t>
  </si>
  <si>
    <t>2.1.24</t>
  </si>
  <si>
    <t>2.1.25</t>
  </si>
  <si>
    <t>2.1.26</t>
  </si>
  <si>
    <t>2.1.27</t>
  </si>
  <si>
    <t>• 6ES7521-1BL00-0AB0; Digitalni vhodni modul S7-1500, 32 x DI (24VDC) - 3 kos</t>
  </si>
  <si>
    <t>• 6ES7592-1AM00-0XB0; Konektor za I/O module S7-1500, vijačni, 35mm, 40-polni
vijačni - 8 kos</t>
  </si>
  <si>
    <t>2.1.28</t>
  </si>
  <si>
    <t xml:space="preserve">Frekvenčni pretvornik FC302 7,5kW
Predlagan tip: FC-302P7K5T5E20H2XGX + MCA120 + MCB152, proizvajalca: Danfoss, oz. po tehničnih lastnostih ekvivalent drugega proizvajalca
napajanje 3x400VAC, izhod 7,5kW, vgrajen EMC filter, z grafičnim posluževalnim panelom, s Profisafe komunikacijo, dovodi in odvodi spodaj, IP20, dimenzije A3: 130x268x205 (šxvxg)
Komplet z: </t>
  </si>
  <si>
    <t>2.1.29</t>
  </si>
  <si>
    <t>2.1.30</t>
  </si>
  <si>
    <t>2.1.31</t>
  </si>
  <si>
    <t>2.1.32</t>
  </si>
  <si>
    <t>2.1.33</t>
  </si>
  <si>
    <t>Instalacijski odklopnik, C, 2A, 2p
Predlagan tip: PL7-C2/2, proizvajalca: Eaton, oz. po tehničnih lastnostih ekvivalent drugega proizvajalca</t>
  </si>
  <si>
    <t>2.1.34</t>
  </si>
  <si>
    <t>Ločilni rele
Predlagan tip: PLC-RSC-24DC/21, proizvajalca: Phoenix Contact, oz. po tehničnih lastnostih ekvivalent drugega proizvajalca
24VDC, 1 preklopni kontakt</t>
  </si>
  <si>
    <t>2.1.35</t>
  </si>
  <si>
    <t>2.1.36</t>
  </si>
  <si>
    <t xml:space="preserve">Ločilni rele
Predlagan tip: PLC-RSC-230UC/21, proizvajalca: Phoenix Contact, oz. po tehničnih lastnostih ekvivalent drugega proizvajalca
230VAC, 1 preklopni kontakt
Komplet z: </t>
  </si>
  <si>
    <t>• 6,8k; Upor, 6,8kOhm, 9W</t>
  </si>
  <si>
    <t>2.1.37</t>
  </si>
  <si>
    <t>2.1.38</t>
  </si>
  <si>
    <t>Ex galvanski ločilnik, NAMUR ojačevalnik
Predlagan tip: 9170/11-11-11s, proizvajalca: Stahl, oz. po tehničnih lastnostih ekvivalent drugega proizvajalca
II 3(1)G Ex nAC nCc[ia] IICT4, 1-kanalni, preklopni relejski izhod (signalni), 24VDC, priključek preko vijačnih sponk</t>
  </si>
  <si>
    <t>2.1.39</t>
  </si>
  <si>
    <t>Instalacijski odklopnik, C, 2A, 1p+N
Predlagan tip: PL7-C2/1N, proizvajalca: Eaton, oz. po tehničnih lastnostih ekvivalent drugega proizvajalca</t>
  </si>
  <si>
    <t>2.1.40</t>
  </si>
  <si>
    <t>2.1.41</t>
  </si>
  <si>
    <t>Galvanski ločilnik 4-20mA, Exi / 4-20mA, signalizacija mejne vrednosti
Predlagan tip: 9162/13-11-14, proizvajalca: Stahl, oz. po tehničnih lastnostih ekvivalent drugega proizvajalca
(EEx ia) IIC, SIL2, napajanje 24VDC, 1 kanalni, vhod: 4-20mA Exi, izhod: 0/4-20mA, 2 x relejski izhod za mejno vrednost, montaža na letev</t>
  </si>
  <si>
    <t>2.1.42</t>
  </si>
  <si>
    <t>2.1.43</t>
  </si>
  <si>
    <t>sponka, 16mm2, vijačna
Predlagan tip: UT16, proizvajalca: Phoenix Contact, oz. po tehničnih lastnostih ekvivalent drugega proizvajalca</t>
  </si>
  <si>
    <t>2.1.44</t>
  </si>
  <si>
    <t>sponka, 16mm2, vijačna, modra
Predlagan tip: UT16-BU, proizvajalca: Phoenix Contact, oz. po tehničnih lastnostih ekvivalent drugega proizvajalca</t>
  </si>
  <si>
    <t>2.1.45</t>
  </si>
  <si>
    <t>sponka, 16mm2, vijačna, rumeno zelena
Predlagan tip: UT16-PE, proizvajalca: Phoenix Contact, oz. po tehničnih lastnostih ekvivalent drugega proizvajalca</t>
  </si>
  <si>
    <t>2.1.46</t>
  </si>
  <si>
    <t>2.1.47</t>
  </si>
  <si>
    <t>Vrstna sponka, 1,5mm2, vzmetna
Predlagan tip: ST 1,5, proizvajalca: Phoenix Contact, oz. po tehničnih lastnostih ekvivalent drugega proizvajalca</t>
  </si>
  <si>
    <t>2.1.48</t>
  </si>
  <si>
    <t>2.1.49</t>
  </si>
  <si>
    <t>2.1.50</t>
  </si>
  <si>
    <t>2.1.51</t>
  </si>
  <si>
    <t>2.1.52</t>
  </si>
  <si>
    <t>2.1.53</t>
  </si>
  <si>
    <t>2.1.54</t>
  </si>
  <si>
    <t>2.1.55</t>
  </si>
  <si>
    <t>2.1.56</t>
  </si>
  <si>
    <t>2.1.57</t>
  </si>
  <si>
    <t>Instalacijski kanal
Predlagan tip: IKP 100x80, proizvajalca: Strojkoplast, oz. po tehničnih lastnostih ekvivalent drugega proizvajalca</t>
  </si>
  <si>
    <t>2.1.58</t>
  </si>
  <si>
    <t>2.1.59</t>
  </si>
  <si>
    <t>2.1.60</t>
  </si>
  <si>
    <t>2.1.61</t>
  </si>
  <si>
    <t>Instalacijski kanal, moder
Predlagan tip: IKP 120x80, proizvajalca: Strojkoplast, oz. po tehničnih lastnostih ekvivalent drugega proizvajalca</t>
  </si>
  <si>
    <t>2.1.62</t>
  </si>
  <si>
    <t>2.1.63</t>
  </si>
  <si>
    <t>2.1.64</t>
  </si>
  <si>
    <t>2.1.65</t>
  </si>
  <si>
    <t>Kabel krmilni 4x2x1,3mm2
Predlagan tip: RE-2Y(St)YV 4x2x1,3, oz. po tehničnih lastnostih ekvivalent drugega proizvajalca</t>
  </si>
  <si>
    <t>Kabel za Profinet, 2x2xAWG22, CAT.5
Predlagan tip: 6XV1840-2AH10, proizvajalca: Siemens, oz. po tehničnih lastnostih ekvivalent drugega proizvajalca
tipa A (fiksno pokabliranje), GP 2x2xAWG22, Cat.5e</t>
  </si>
  <si>
    <t>Podatkovni kabel, Cu, kat. 6
Predlagan tip: UTP/kat6, proizvajalca: Brand-Rex, oz. po tehničnih lastnostih ekvivalent drugega proizvajalca</t>
  </si>
  <si>
    <t>Kabel 26x1,5mm2, krmilni, finožični, številčna oznaka žil
Predlagan tip: Olflex110 26G1.5, proizvajalca: LappKabel, oz. po tehničnih lastnostih ekvivalent drugega proizvajalca</t>
  </si>
  <si>
    <t>Kabel 34x1,5mm2, krmilni, finožični, številčna oznaka žil, z opletom
Predlagan tip: Olflex110CY 34G1.5, proizvajalca: LappKabel, oz. po tehničnih lastnostih ekvivalent drugega proizvajalca</t>
  </si>
  <si>
    <t>Kabel 2x0,75mm2, krmilni, finožični, z opletom, številčna oznaka žil, UV odporen, PUR plašč
Predlagan tip: Olflex440CP 2x0.75, proizvajalca: LappKabel, oz. po tehničnih lastnostih ekvivalent drugega proizvajalca</t>
  </si>
  <si>
    <t>Kabel 4G0,75mm2, krmilni, finožični, z opletom, številčna oznaka žil, UV odporen, PUR plašč
Predlagan tip: Olflex440CP 4G0.75, proizvajalca: LappKabel, oz. po tehničnih lastnostih ekvivalent drugega proizvajalca</t>
  </si>
  <si>
    <t>Kabel 5x0,75mm2, krmilni, finožični, z opletom, številčna oznaka žil, UV odporen, PUR plašč
Predlagan tip: Olflex440CP 5G0.75, proizvajalca: LappKabel, oz. po tehničnih lastnostih ekvivalent drugega proizvajalca</t>
  </si>
  <si>
    <t>Kabel 5x1,5mm2, krmilni, finožični, z opletom, številčna oznaka žil, UV odporen, PUR plašč
Predlagan tip: Olflex440CP 5G1.5, proizvajalca: LappKabel, oz. po tehničnih lastnostih ekvivalent drugega proizvajalca</t>
  </si>
  <si>
    <t>Kabel 12x1,5mm2, krmilni, finožični, številčna oznaka žil, UV odporen, PUR plašč
Predlagan tip: Olflex440P 12G1.5, proizvajalca: LappKabel, oz. po tehničnih lastnostih ekvivalent drugega proizvajalca</t>
  </si>
  <si>
    <t>Kabel 3G1,5mm2, krmilni, finožični, številčna oznaka žil, UV odporen, PUR plašč
Predlagan tip: Olflex440P 3Gx1.5, proizvajalca: LappKabel, oz. po tehničnih lastnostih ekvivalent drugega proizvajalca</t>
  </si>
  <si>
    <t>Kabel 12x1mm2, finožični, z opletom, za lastnovarne tokokroge, moder
Predlagan tip: Olflex EB-CY 12x1, proizvajalca: LappKabel, oz. po tehničnih lastnostih ekvivalent drugega proizvajalca</t>
  </si>
  <si>
    <t>Kabel 7x1mm2, krmilni, finožični, z opletom, moder
Predlagan tip: Olflex EB CY 7x1, proizvajalca: LappKabel, oz. po tehničnih lastnostih ekvivalent drugega proizvajalca</t>
  </si>
  <si>
    <t>Vodnik 1x25mm2, ru/ze
Predlagan tip: H07V-K 1 x 25, proizvajalca: LappKabel, oz. po tehničnih lastnostih ekvivalent drugega proizvajalca</t>
  </si>
  <si>
    <t>Kabel 4x2,5mm2, energetski, finožični, številčna oznaka žil, UV odporen
Predlagan tip: Olflex110 Black 4G2.5, proizvajalca: LappKabel, oz. po tehničnih lastnostih ekvivalent drugega proizvajalca</t>
  </si>
  <si>
    <t>Kabel 4x4mm2, finožični, številčna oznaka žil, UV odporen, z opletom
Predlagan tip: Olflex110CY Black 4G4.0, proizvajalca: LappKabel, oz. po tehničnih lastnostih ekvivalent drugega proizvajalca</t>
  </si>
  <si>
    <t>Kabel 3x2,5mm2, krmilni, finožični, številčna oznaka žil, UV odporen, PUR plašč
Predlagan tip: Olflex440P 3G2.5, proizvajalca: LappKabel, oz. po tehničnih lastnostih ekvivalent drugega proizvajalca</t>
  </si>
  <si>
    <t>Kabel 4x2,5mm2, krmilni, finožični, številčna oznaka žil, UV odporen, PUR plašč
Predlagan tip: Olflex440 P 4G2,5, proizvajalca: LappKabel, oz. po tehničnih lastnostih ekvivalent drugega proizvajalca</t>
  </si>
  <si>
    <t>Kabel 5x10mm2, energetski, UV  odporen, fleksibilen
Predlagan tip: RV-K 5x10, proizvajalca: Top Cable, oz. po tehničnih lastnostih ekvivalent drugega proizvajalca</t>
  </si>
  <si>
    <t>Preklopnik s ključem, 0-1, ključ izvlačljiv v obeh položajih, nadgradni, Ex, 1NO+1NC, komplet
Predlagan tip: 8040/1180X-08M01SA05, proizvajalca: Stahl, oz. po tehničnih lastnostih ekvivalent drugega proizvajalca
poliester, Ex de IIC T6, uvodnica 1x M25x1,5</t>
  </si>
  <si>
    <t>Tipka, izklop v sili, gobasta, 2NC, komplet, Exde
Predlagan tip: 8040/1180X, proizvajalca: Stahl, oz. po tehničnih lastnostih ekvivalent drugega proizvajalca</t>
  </si>
  <si>
    <t>Razdelilne doze</t>
  </si>
  <si>
    <t xml:space="preserve">Razdelilna doza, Exi, 145x145x71mm
Predlagan tip: 8118/232, proizvajalca: Stahl, oz. po tehničnih lastnostih ekvivalent drugega proizvajalca
Komplet z: </t>
  </si>
  <si>
    <t>• Vrstna sponka, 2,5mm2, Exi - 6 kos</t>
  </si>
  <si>
    <t>• Vrstna sponka, 2,5mm2, PE - 3 kos</t>
  </si>
  <si>
    <t>• M16x1,5; Kabelska uvodnica M16x1,5 (fi=4,5-10), Ex i - 3 kos</t>
  </si>
  <si>
    <t>• M20x1,5; Kabelska uvodnica M20x1,5 (fi=7-13), Ex i - 1 kos</t>
  </si>
  <si>
    <t xml:space="preserve">Razdelilna doza, Exe, 145x145x71mm
Predlagan tip: 8118/132, proizvajalca: Stahl, oz. po tehničnih lastnostih ekvivalent drugega proizvajalca
Komplet z: </t>
  </si>
  <si>
    <t>• Vrstna sponka, 2,5mm2, Exe - 4 kos</t>
  </si>
  <si>
    <t>• M16x1,5; Kabelska uvodnica M16x1,5 (fi=4,5-10), Ex e - 1 kos</t>
  </si>
  <si>
    <t>• M20x1,5; Kabelska uvodnica M20x1,5 (fi=7-13), Ex e - 1 kos</t>
  </si>
  <si>
    <t>• PE zbiralka - 1 kos</t>
  </si>
  <si>
    <t xml:space="preserve">Razdelilna doza, Exe, 170x112,5x91mm, za ventile na aditiviranju
Predlagan tip: 8146/5041, proizvajalca: Stahl, oz. po tehničnih lastnostih ekvivalent drugega proizvajalca
II 2 G Ex eb IIC T6/T5/T4 Gb, IP66
Komplet z: </t>
  </si>
  <si>
    <t>• TS35; Letev 35mm - 1 m</t>
  </si>
  <si>
    <t>• WDU 2,5; Vrstna sponka, 2,5mm2 - 10 kos</t>
  </si>
  <si>
    <t>• 8560/51-4133; Talilna varovalka, 0,4A
II 2 G Ex e mb II - 4 kos</t>
  </si>
  <si>
    <t>• M20x1,5; Kabelska uvodnica M20x1,5 (fi=7-13), Ex e - 3 kos</t>
  </si>
  <si>
    <t xml:space="preserve">Razdelilna doza, Exi, 115 x 115 x 64mm
Predlagan tip: 8118/222, proizvajalca: Stahl, oz. po tehničnih lastnostih ekvivalent drugega proizvajalca
Ex II 2G Exia IIC T6/T5,115x115x64, polyester, IP66
Komplet z: </t>
  </si>
  <si>
    <t>• Vrstna sponka, 2,5mm2, modra, Exi - 2 kos</t>
  </si>
  <si>
    <t>• Vrstna sponka, 2,5mm2, PE - 1 kos</t>
  </si>
  <si>
    <t>• M16x1,5; Kabelska uvodnica M16x1,5 (fi=4,5-10), Ex i
modra - 2 kos</t>
  </si>
  <si>
    <t>• Vrstna sponka, 2,5mm2, Exi - 10 kos</t>
  </si>
  <si>
    <t>• Vrstna sponka, 2,5mm2, PE - 4 kos</t>
  </si>
  <si>
    <t>• M16x1,5; Kabelska uvodnica M16x1,5 (fi=4,5-10), Ex i - 4 kos</t>
  </si>
  <si>
    <t xml:space="preserve">Razdelilna doza, Exe, 360x160x90mm
Predlagan tip: 07-5103-3601/6090, proizvajalca: Bartec, oz. po tehničnih lastnostih ekvivalent drugega proizvajalca
Zaščita: Ex II 2G Ex e IIC
Komplet z: </t>
  </si>
  <si>
    <t>• WDU 2,5; Vrstna sponka, 2,5mm2 - 50 kos</t>
  </si>
  <si>
    <t>• M32x1,5; Kabelska uvodnica M32x1,5 (fi=13-21), Ex e - 1 kos</t>
  </si>
  <si>
    <t>• Izvrtina s čepom M32x1,5, Ex e - 1 kos</t>
  </si>
  <si>
    <t>• M25x1,5; kabelska uvodnica M25x1,5 (fi=9-17), Ex e - 1 kos</t>
  </si>
  <si>
    <t>• M20x1,5; Kabelska uvodnica M20x1,5 (fi=7-13), Ex e - 5 kos</t>
  </si>
  <si>
    <t>• M16x1,5; Kabelska uvodnica M16x1,5 (fi=4,5-10), Ex e - 6 kos</t>
  </si>
  <si>
    <t>• Čep za kabelsko uvodnico M16 - M20 - 5 kos</t>
  </si>
  <si>
    <t xml:space="preserve">Razdelilna doza, Exe, 560x160x90mm
Predlagan tip: 07-5103-5601/6090, proizvajalca: Bartec, oz. po tehničnih lastnostih ekvivalent drugega proizvajalca
Zaščita: Ex II 2G Ex e IIC
Komplet z: </t>
  </si>
  <si>
    <t>• WDU 2,5; Vrstna sponka, 2,5mm2 - 80 kos</t>
  </si>
  <si>
    <t>• M40x1,5; kabelska uvodnica M40x1,5 (fi=19-28) - 1 kos</t>
  </si>
  <si>
    <t>• Izvrtina s čepom M40x1,5, Ex e - 1 kos</t>
  </si>
  <si>
    <t>• M32x1,5; Kabelska uvodnica M32x1,5 (fi=13-21), Ex e - 2 kos</t>
  </si>
  <si>
    <t>• M25x1,5; kabelska uvodnica M25x1,5 (fi=9-17), Ex e - 4 kos</t>
  </si>
  <si>
    <t>• M20x1,5; Kabelska uvodnica M20x1,5 (fi=7-13), Ex e - 10 kos</t>
  </si>
  <si>
    <t>• M16x1,5; Kabelska uvodnica M16x1,5 (fi=4,5-10), Ex e - 4 kos</t>
  </si>
  <si>
    <t>• Čep za kabelsko uvodnico M32 - 1 kos</t>
  </si>
  <si>
    <t>• Čep za kabelsko uvodnico M25 - 1 kos</t>
  </si>
  <si>
    <t>• Čep za kabelsko uvodnico M16 - M20 - 7 kos</t>
  </si>
  <si>
    <t>Dobava, vgradnja v predpripravljene procesne priključke, priklop in nastavitev/parametriranje, v kolikor ni drugače navedeno pri poziciji.</t>
  </si>
  <si>
    <t>Nivojska stikala sprejemne posode dizel
OPOMBA: Dobava je v sklopu strojnega popisa
Naloga izvajalca: Priklop in nastavitev
Predlagan tip: KSR Kueber, proizvajalca: Wika, oz. po tehničnih lastnostih ekvivalent drugega proizvajalca</t>
  </si>
  <si>
    <t>Odzračevalni ventil spejem dizla
OPOMBA: Dobava je v sklopu strojnega popisa
Naloga izvajalca: Priklop
Predlagan proizvod proizvajalca: GRS, oz. po tehničnih lastnostih ekvivalent drugega proizvajalca
230V AC, NC, Exe mb II T4</t>
  </si>
  <si>
    <t>Kontrola nivoja v deratorju
OPOMBA: Dobava je v sklopu strojnega popisa
Naloga izvajalca: Priklop
Predlagan tip: VDR-010-2-03D-D-T1-B-H3-H/M/L, proizvajalca: FMC Technologies, oz. po tehničnih lastnostih ekvivalent drugega proizvajalca
Exd</t>
  </si>
  <si>
    <t xml:space="preserve">Merilna linija DN80/150lb za diesel sprejem
OPOMBA: Dobava je v sklopu strojnega popisa
Naloga izvajalca: Priklop
Predlagan proizvod proizvajalca: FMC Technologies, oz. po tehničnih lastnostih ekvivalent drugega proizvajalca
Komplet z: </t>
  </si>
  <si>
    <t>• ST-160-DI-GPST2-227; Merilnik pretoka
- Procesni priključek DN80"/150lb
- Merilno območje 120 – 1200 L/min
- Dual pulse transmiter GPST2-227, 7 puls/L; opomba: Dobava je v sklopu strojnega popisa; naloga izvajalca: Priklop - 1 kos</t>
  </si>
  <si>
    <t>• TPW4-25-A; Temperaturna sonda Pt100
ATEX Ex d IIC T6, IP65, 1/2” NPT za priklop na pretokomerilnik; opomba: Dobava je v sklopu strojnega popisa; naloga izvajalca: Priklop - 1 kos</t>
  </si>
  <si>
    <t>• VLV-210; Digitalni elektro-hidravlični set-zaporni ventil
- Procesni priključek DN80/150lb
- Stalna kontrola pretoka
- Krmiljenje z 2 elektromag. ventiloma 230VAC, SS
- Zaprtje z vzmetjo ob izgubi napajanja
- ATEX; opomba: Dobava je v sklopu strojnega popisa; naloga izvajalca: Priklop - 1 kos</t>
  </si>
  <si>
    <t xml:space="preserve">Merilni sistem za pretok goriv, sprejem dizel
OPOMBA: Dobava merilnega računalnika skupaj z nosilnim ogrodjem je v sklopu strojnega popisa.
Naloga izvajalca: Priklop in zagon
Predlagan tip: AccuLoad IV-ST-XP-ARM1-A10000-00, proizvajalca: FMC, oz. po tehničnih lastnostih ekvivalent drugega proizvajalca
A4M, modul, krmiljenje za 1 roko, ena merilna linija, napajanje 230VAC, RS484, Ethernet,  Ex d, uvodi 3x1,25", 2x1", 23kg
Komplet z: </t>
  </si>
  <si>
    <t>• PXSS2KREX 1"; Kabelski skoznik
IIG Exdb IIC Gb, NPT 1" (za kabel 17-26,3mm), Olflex 110 26G1,5 s premerom 17,3mm, dolžina kabla 2m, dolžina žil 0,5m; naloga izvajalca: Dobava, vgradnja in priklop - 1 kos</t>
  </si>
  <si>
    <t>• PXSS2KREX 1"; Kabelski skoznik
IIG Exdb IIC Gb, NPT 1" (za kabel 17-26,3mm), Olflex 110 CY 34G1,5 s premerom 22,8mm, dolžina kabla 2m, dolžina žil 0,5m; naloga izvajalca: Dobava, vgradnja in priklop - 1 kos</t>
  </si>
  <si>
    <t>• CMP-737D_reducer_SS_1,25"-1"; Reducirka; naloga izvajalca: Dobava, vgradnja - 2 kos</t>
  </si>
  <si>
    <t>• PXSS2KREX 1/2"; Kabelski skoznik, ethernet
IIG Exdb IIC Gb, NPT 1/2" (za kabel 3,1-8,6mm), UTP, dolžina kabla 30m, dolžina žil 0,5m; naloga izvajalca: Dobava, vgradnja in priklop</t>
  </si>
  <si>
    <t>• CMP-737D_reducer_SS_1"-1/2"; Reducirka; naloga izvajalca: Dobava, vgradnja - 1 kos</t>
  </si>
  <si>
    <t>2.5.6</t>
  </si>
  <si>
    <t xml:space="preserve">Kontrolnik ozemljitve
Predlagan tip: EKX-4 1-pole, proizvajalca: TIMM Elektronik, oz. po tehničnih lastnostih ekvivalent drugega proizvajalca
Napajanje 230VAC, 2 relejska izhoda 1CO, Exdem
Komplet z: </t>
  </si>
  <si>
    <t>• klešče in kabelski boben - 1 kos</t>
  </si>
  <si>
    <t>2.5.7</t>
  </si>
  <si>
    <t xml:space="preserve">Merilna linija DN100/150lb za diesel
OPOMBA: Dobava je v sklopu strojnega popisa
Naloga izvajalca: Priklop
Predlagan proizvod proizvajalca: FMC Technologies, oz. po tehničnih lastnostih ekvivalent drugega proizvajalca
Komplet z: </t>
  </si>
  <si>
    <t>• Prime4; Merilnik pretoka
- Merilno območje:  285 - 2850 L / min
- Incl. dual impulz oddajnik 13 puls / L
- Vhod:. 6-28 Vdc, 30 mA max…, 20 mA .
- Procesni priključek: DN100 / ANSI 150lb
- Delovna temperatura: -10 °C do + 40 °C
- Explozijska zaščita: Ex d IIB T6,  ATEX; opomba: Dobava je v sklopu strojnega popisa; naloga izvajalca: Priklop - 1 kos</t>
  </si>
  <si>
    <t>• Omnigrad S serija TR61F; Temperaturna sonda Pt100
ATEX Ex d IIC T6, IP65, ¾” NPT za priklop na pretokomerilnik; opomba: Dobava je v sklopu strojnega popisa; naloga izvajalca: Priklop - 1 kos</t>
  </si>
  <si>
    <t>• VLV-210; Digitalni elektro-hidravlični set-zaporni ventil
- Za stalnim nadzorom pretoka
- Enostavno nadzor zanke za 2 magnetna ventila
- Samodejni izklop v sili in pri izgubi napajanja 
- ATEX odobrene elektromagneti, 230 VAC.
- Procesni priključek: DN100 / ANSI 150lb
- Napajalna napetost 230 VAC / 50 Hz; opomba: Dobava je v sklopu strojnega popisa; naloga izvajalca: Priklop - 1 kos</t>
  </si>
  <si>
    <t>2.5.8</t>
  </si>
  <si>
    <t xml:space="preserve">Merilna linija DN50/150lb za bio-diesel
OPOMBA: Dobava je v sklopu strojnega popisa
Naloga izvajalca: Priklop
Predlagan proizvod proizvajalca: FMC Technologies, oz. po tehničnih lastnostih ekvivalent drugega proizvajalca
Komplet z: </t>
  </si>
  <si>
    <t>• ST-40-DI-GPST2-227; Merilnik pretoka
- Procesni priključek DN80/150lb
- Merilno območje 32 – 320 L/min
- Dual pulse transmiter GPST2-227, 7 puls/L; opomba: Dobava je v sklopu strojnega popisa; naloga izvajalca: Priklop - 1 kos</t>
  </si>
  <si>
    <t>• TPW4-25-A; Temperaturna sonda Pt100
ATEX Ex d IIC T6, IP65, 1/2” NPT za priklop na pretokomerilnik; opomba: Dobava je v sklopu strojnega popisa; naloga izvajalca: Prklop - 1 kos</t>
  </si>
  <si>
    <t>• VLV-210; Digitalni elektro-hidravlični set-zaporni ventil
- Procesni priključek DN50/150lb
- Stalna kontrola pretoka
- Krmiljenje z 2 elektromag. ventiloma 230VAC, SS
- Zaprtje z vzmetjo ob izgubi napajanja
- ATEX; opomba: Dobava je v sklopu strojnega popisa; naloga izvajalca: Priklop - 1 kos</t>
  </si>
  <si>
    <t>2.5.9</t>
  </si>
  <si>
    <t xml:space="preserve">Merilni sistem za pretok goriv, izdaja dizel/biodizel
OPOMBA: Dobava merilnega računalnika skupaj z nosilnim ogrodjem je v sklopu strojnega popisa.
Naloga izvajalca: Priklop in zagon
Predlagan tip: AccuLoad IV-ST-XP-ARM1-A20000-0, proizvajalca: FMC, oz. po tehničnih lastnostih ekvivalent drugega proizvajalca
A4M, modul, krmiljenje za 1 roko, dve merilni liniji, napajanje 230VAC, RS484, Ethernet,  Ex d, uvodi 3x1,25", 2x1", 23kg
Komplet z: </t>
  </si>
  <si>
    <t>2.5.10</t>
  </si>
  <si>
    <t>Enota za aditiviranje
OPOMBA: Dobava je v sklopu strojnega popisa
Naloga izvajalca: Priklop
Predlagan tip: AccuPlus LEA-C-1-C-2-A-N-0-0, proizvajalca: FMC Technologies, oz. po tehničnih lastnostih ekvivalent drugega proizvajalca
napajanje ventila 230VAC, povratni signal DC, komplet za doziranje aditivov, Ex d</t>
  </si>
  <si>
    <t>2.5.11</t>
  </si>
  <si>
    <t>Kontrola nivoja v deratorju
OPOMBA: Dobava je v sklopu strojnega popisa
Naloga izvajalca: Priklop
Predlagan proizvod proizvajalca: FMC Technologies, oz. po tehničnih lastnostih ekvivalent drugega proizvajalca
Exd - reed stikalo
KOŠARASTI FILTER
Smith Meter® Strainer model E-20D-40-V-P-0-R4-0</t>
  </si>
  <si>
    <t>2.5.12</t>
  </si>
  <si>
    <t>Induktivno končno stikalo za položaj roke
OPOMBA: Samo električna priključitev; stikalo je sestavni del polnilne roke
Naloga izvajalca: Priklop
NAMUR, Exi</t>
  </si>
  <si>
    <t>2.5.13</t>
  </si>
  <si>
    <t xml:space="preserve">Kontrolnik ozemljitve in prepolnitve
Predlagan proizvod proizvajalca: TIMM Elektronik, oz. po tehničnih lastnostih ekvivalent drugega proizvajalca
Napajanje 230VAC, 2 relejska izhoda 1CO, Exdem
Komplet z: </t>
  </si>
  <si>
    <t>• kamionski priključek in kabelski boben - 1 kos</t>
  </si>
  <si>
    <t>2.5.14</t>
  </si>
  <si>
    <t>Merilnik temperature
OPOMBA: Pred naročilom preveri procesni priključek vgradnje
Predlagan tip: TM131-8JDAAAB1BA3AAAC2CA1AA1+NSZ1, proizvajalca: E+H, oz. po tehničnih lastnostih ekvivalent drugega proizvajalca
NPT 3/4", vgrajen transmiter -50-400stC/4-20mA</t>
  </si>
  <si>
    <t>2.5.15</t>
  </si>
  <si>
    <t>2.5.16</t>
  </si>
  <si>
    <t>2.5.17</t>
  </si>
  <si>
    <t>2.5.18</t>
  </si>
  <si>
    <t>Priklop elektromotorjev 7,5 kW
napajanje 3x400VAC, termistor</t>
  </si>
  <si>
    <t>Priklop elektromotorjev 1,1kW
napajanje 3x400VAC</t>
  </si>
  <si>
    <t>Oprema in dela v upravni stavbi</t>
  </si>
  <si>
    <t>Krmilni sestav (PLC) =UPR. STAVBA +KO_Z</t>
  </si>
  <si>
    <t>Prostostoječ NN sestav, dimenzij 600x2100x400mm (ŠxVxG), v svetlo sivi barvi (RAL 7035), nazivna napetost 400V, 50Hz, IP55, dovod in odvodi spodaj, z enokrilnimi vrati, bočnimi stenami (med poljema ni bočnih sten), opremljen po specifikaciji, ožičen in preskušen.
Dobava, vgradnja in priklop.</t>
  </si>
  <si>
    <t xml:space="preserve">Ohišje, kovinsko, prostostoječe, (ŠxVxG)600x2000x400mm, IP55, komplet z montažno ploščo
Predlagan tip: 8604.500, proizvajalca: Rittal, oz. po tehničnih lastnostih ekvivalent drugega proizvajalca
Komplet z: </t>
  </si>
  <si>
    <t>• 4316.000; Kabelska uvodnica, 8 x d=13mm - 6 kos</t>
  </si>
  <si>
    <t>• 4317.000; Kabelska uvodnica, 3 x d=21mm - 6 kos</t>
  </si>
  <si>
    <t>Usmernik, 230VAC/24VDC, 10A, reguliran
Predlagan tip: SITOP smart PSU100S, 6EP1334-2BA20, proizvajalca: Siemens, oz. po tehničnih lastnostih ekvivalent drugega proizvajalca
24VDC+-3%, dimenzije 70x125x125mm (šxvxg), zaščita vsaj C, 10A</t>
  </si>
  <si>
    <t>3.1.9</t>
  </si>
  <si>
    <t>Redundančni napajalni modul, 24VDC, 20A
Predlagan tip: SITOP PSE202U modular, 6EP4346-7RB00-0AX0, proizvajalca: Siemens, oz. po tehničnih lastnostih ekvivalent drugega proizvajalca
za 2 usmernika 10A; dimenzije 35x135x125mm (šxvxg)</t>
  </si>
  <si>
    <t>3.1.10</t>
  </si>
  <si>
    <t>3.1.11</t>
  </si>
  <si>
    <t xml:space="preserve">Centralno-procesna enota CPU 1517F-3PN/DP
Predlagan tip: 6ES7517-3FP00-0AB0, proizvajalca: Siemens, oz. po tehničnih lastnostih ekvivalent drugega proizvajalca
3xEthernet, 1xProfibus-DP
Komplet z: </t>
  </si>
  <si>
    <t>• 6ES7954-8LL03-0AA0; Spominska kartica za CPU, S7-1500, 256MB</t>
  </si>
  <si>
    <t>3.1.12</t>
  </si>
  <si>
    <t>Digitalni vhodni modul S7-1500, 32 x DI (24VDC)
Predlagan tip: 6ES7521-1BL00-0AB0, proizvajalca: Siemens, oz. po tehničnih lastnostih ekvivalent drugega proizvajalca</t>
  </si>
  <si>
    <t>3.1.13</t>
  </si>
  <si>
    <t>Digitalni izhodni modul S7-1500, 32 x DO (24VDC, 0,5A)
Predlagan tip: 6ES7522-1BL01-0AB0, proizvajalca: Siemens, oz. po tehničnih lastnostih ekvivalent drugega proizvajalca</t>
  </si>
  <si>
    <t>3.1.14</t>
  </si>
  <si>
    <t>Digitalni vhodni modul S7-1500, fail-safe 16 x DI (24VDC)
Predlagan tip: 6ES7526-1BH00-0AB0, proizvajalca: Siemens, oz. po tehničnih lastnostih ekvivalent drugega proizvajalca</t>
  </si>
  <si>
    <t>3.1.15</t>
  </si>
  <si>
    <t>Digitalni izhodni modul S7-1500, fail-safe, 8 x DO (24VDC, 2A)
Predlagan tip: 6ES7526-2BF00-0AB0, proizvajalca: Siemens, oz. po tehničnih lastnostih ekvivalent drugega proizvajalca</t>
  </si>
  <si>
    <t>3.1.16</t>
  </si>
  <si>
    <t>Konektor za I/O module S7-1500, vijačni, 35mm, 40-polni
Predlagan tip: 6ES7592-1AM00-0XB0, proizvajalca: Siemens, oz. po tehničnih lastnostih ekvivalent drugega proizvajalca
vijačni</t>
  </si>
  <si>
    <t>3.1.17</t>
  </si>
  <si>
    <t>Letev za SIMATIC S7-1500, l=482mm
Predlagan tip: 6ES7590-1AE80-0AA0, proizvajalca: Siemens, oz. po tehničnih lastnostih ekvivalent drugega proizvajalca
L=530mm</t>
  </si>
  <si>
    <t>3.1.18</t>
  </si>
  <si>
    <t>Konektor (vtikač), RJ45, Profinet (Cat.5)
Predlagan tip: RJ45 /PROFINET, oz. po tehničnih lastnostih ekvivalent drugega proizvajalca
IP20, 4-žilni</t>
  </si>
  <si>
    <t>3.1.19</t>
  </si>
  <si>
    <t>3.1.20</t>
  </si>
  <si>
    <t>Vrstna sponka, 0.08 mm² - 6 mm², vzmetna, modra
Predlagan tip: ST 4 BU, proizvajalca: Phoenix Contact, oz. po tehničnih lastnostih ekvivalent drugega proizvajalca</t>
  </si>
  <si>
    <t>3.1.21</t>
  </si>
  <si>
    <t>Vrstna sponka, 4mm2, vzmetna, PE
Predlagan tip: ST 4 PE, proizvajalca: Phoenix Contact, oz. po tehničnih lastnostih ekvivalent drugega proizvajalca</t>
  </si>
  <si>
    <t>3.1.22</t>
  </si>
  <si>
    <t>3.1.23</t>
  </si>
  <si>
    <t>3.1.24</t>
  </si>
  <si>
    <t>Zbiralka za PE in N</t>
  </si>
  <si>
    <t>3.1.25</t>
  </si>
  <si>
    <t>3.1.26</t>
  </si>
  <si>
    <t>3.1.27</t>
  </si>
  <si>
    <t>3.1.28</t>
  </si>
  <si>
    <t>3.1.29</t>
  </si>
  <si>
    <t>3.1.30</t>
  </si>
  <si>
    <t>3.1.31</t>
  </si>
  <si>
    <t>Vodnik 1x16mm2, ru/ze
Predlagan tip: H07V-K 1x16mm2, oz. po tehničnih lastnostih ekvivalent drugega proizvajalca</t>
  </si>
  <si>
    <t>Kabel 5x2,5mm2, energetski, UV  odporen, fleksibilen
Predlagan tip: RV-K 5G2,5, proizvajalca: Top Cable, oz. po tehničnih lastnostih ekvivalent drugega proizvajalca</t>
  </si>
  <si>
    <t>Kabel 2x0,75mm2, krmilni, finožični, številčna oznaka žil, UV odporen, z opletom
Predlagan tip: Olflex110CY Black 2x0.75, proizvajalca: LappKabel, oz. po tehničnih lastnostih ekvivalent drugega proizvajalca</t>
  </si>
  <si>
    <t>Kabel 4x0,75mm2, krmilni, finožični, številčna oznaka žil, UV odporen, z opletom
Predlagan tip: Olflex110CY Black 4x0.75, proizvajalca: LappKabel, oz. po tehničnih lastnostih ekvivalent drugega proizvajalca</t>
  </si>
  <si>
    <t>Kabel 2x0,75mm2, krmilni, finožični, številčna oznaka žil, z opletom
Predlagan tip: Olflex110CY 2x0,75, proizvajalca: LappKabel, oz. po tehničnih lastnostih ekvivalent drugega proizvajalca</t>
  </si>
  <si>
    <t>Oprema in dela v dispečerskem centru</t>
  </si>
  <si>
    <t>Tipkalo za reset alarma</t>
  </si>
  <si>
    <t xml:space="preserve">Krmilno stikalna kombinacija, enojna, tipka za kvitiranje alarma, z modro napisno ploščico "RESET"
Komplet z: </t>
  </si>
  <si>
    <t>• M20x1,5; Kabelska uvodnica M20x1,5 (fi=7-13)</t>
  </si>
  <si>
    <t>Semafor</t>
  </si>
  <si>
    <t xml:space="preserve">Semafor (rdeča, zelena, piskač)
Predlagan tip: K37 (699.120.75), proizvajalca: Werma, oz. po tehničnih lastnostih ekvivalent drugega proizvajalca
24VDC, kabelski priklop, IP65
Komplet z: </t>
  </si>
  <si>
    <t>• 960.630.02; Nosilec semaforja, "L", plastičen, črn - 1 kos</t>
  </si>
  <si>
    <t>Oprema za sistem vodenja</t>
  </si>
  <si>
    <t>OPOMBA: Specificirano v poglavju 5</t>
  </si>
  <si>
    <t>Avtomatizacija in vodenje procesa</t>
  </si>
  <si>
    <t>Izdelava design dokumentacije</t>
  </si>
  <si>
    <t>FDS (Functional Design Specification) - funkcijska specifikacija</t>
  </si>
  <si>
    <t>HDS (Hardware Design Specification)  - specifikacija strojne opreme</t>
  </si>
  <si>
    <t>SDS (Software Design Specification)  - specifikacija programske opreme.</t>
  </si>
  <si>
    <t>Računalniška oprema</t>
  </si>
  <si>
    <t>Dobava, zagon in testiranje nadzorne PC računalniške opreme za potrebe procesnega vodenja in obratovanje 24ur/dan 365 dni v letu, industrijske izvedbe.</t>
  </si>
  <si>
    <t>Programska oprema</t>
  </si>
  <si>
    <t>Dobava, zagon in testiranje sistemske programske opreme na PLC in SCADA nivoju (SCADA Siemens: WinCC, zadnja verzija, neomejeno št. I/O točk, Gonilniki za PLC krmilnike…)
Za število novih točk (žični signali 36xF-DI, 3xF-DO, 93xDI, 29xDO, 9xAI). *F-FailSafe
- konfiguriranje in programiranje krmilnika za izvajanje krmilnih, varnostnih (SIL2), regulacijskih in nadzornih funkcij
- izdelava programske opreme na krmilnem nivoju za vodenje 5x frekvenčnih pretvornikov (Profinet-Profisafe), vključno s konfiguracijo in vzpostavitvijo povezave
- vzpostavitev komunikacije in vodenja z 4x merilno linijo AccuLoad IV-ST (RS485 + ethernet)
- konfiguriranje in programiranje nadzornega sistema, vključno s frekvenčnimi pretvorniki, merilno linijo (vizualizacija, alarmiranje, arhiviranje, urniki)
-izdelava varnostne kopije nastavitev in podatkov</t>
  </si>
  <si>
    <t>Razvoj, zagon in testiranje aplikativne programske opreme na PLC in SCADA nivoju v skladu s funkcionalnimi zahtevami.
Z naslednjo vsebino:
- konfiguriranje in programiranje krmilnika za izvajanje krmilnih, varnostnih (SIL2), regulacijskih in nadzornih funkcij
- izdelava programske opreme na krmilnem nivoju za vodenje frekvenčnih pretvornikov (Profinet-Profisafe), vključno s konfiguracijo in vzpostavitvijo povezave
- konfiguriranje in programiranje nadzornega sistema, vključno s frekvenčnimi pretvorniki (vizualizacija, alarmiranje, arhiviranje, urniki)</t>
  </si>
  <si>
    <t>Testi in validacija</t>
  </si>
  <si>
    <t>Izvedba nastavitev vseh izvršilnih členov - dozirnih ventilov (nastavitev merilnikov je specificirana v drugih poglavjih)</t>
  </si>
  <si>
    <t xml:space="preserve">Izvedba testov in izdelava testne dokumentacije, skladno z internimi standardi naročnika
Komplet z: </t>
  </si>
  <si>
    <t>• IQ - električni testi inštalacij (pravilnost električnih povezav, pravilnost označevanja električne in procesne opreme)
-pravilnost električnih povezav skladno s tokovnimi shemami (oznake in tipi vodnikov)
-pravilnost vgrajene električne opreme po specifikacijah (ele. oznaka, tip, proizvajalec, lokacija v krmilnem sestavu)
-pravilnost vgrajene procesne opreme (P&amp;ID oznaka, ele. oznaka, tip, proizvajalec)</t>
  </si>
  <si>
    <t>• IQ - krmilni testi inštalacij (delovanja krmilne opreme, pravilnost prikazov na nadzornem sistemu in panelih, ...)
-pravilnost prikazov (pravilno odzivanje P&amp;ID elementa na SCADI, pravilne procesne vrednosti, skaliranje, signalni odzivi)
-pravilnost delovanja (varnostnih funkcij, Estop)</t>
  </si>
  <si>
    <t>• OQ - testi delovanja sistema (funkcionalnost sistema, alarmiranja, regulacije, ...)
V skladu s funkcionalnimi zahtevami.
-pravilnost delovanja varnostnih funkcij
-pravilnost delovanja programskih zapahov (interlock)
-pravilnost delovanja procesnih poti
-pravilnost delovanja alarmiranja
-pravilnost delovanja regulacije
-pravilnost delovanja sistemskih funkcij
-pravilnost delovanja dostopnih pravic, urnikov, podatkovnih izpisov, trendov, arhiviranja podatkov
-kontrola doseganja tehnoloških parametrov - skupaj s tehnologi</t>
  </si>
  <si>
    <t>• PQ - kontrola doseganja tehnoloških parametrov - skupaj s tehnologi</t>
  </si>
  <si>
    <t>Uporabniška navodila in usposabljanje</t>
  </si>
  <si>
    <t>Izdelava uporabniških navodil v slovenskem jeziku:
- za uporabo sistema,
- kratke izvlečke navodil, za namestitev na delovna mesta,
- navodila za vzdrževanje sistema ter seznam rezervnih delov,
- navodila za namestitev in restavracijo sistema.
Vsa dokumentacija mora biti predana v tiskanem (2 izvoda) in digitalnem formatu na CD-ju, v izvornih datotekah (word, excel, autocad, see-electrical) in v pdf formatu.
Vsa navodila morajo popolnoma izpolnjevati vse zahteve trenutno veljavnih predpisov (npr. direktive 2006/42/ES...).</t>
  </si>
  <si>
    <t>Izvedba usposabljanj za:
- operaterje,
- serviserje.
Vsa usposabljanja se izvedejo na lokacijah:
- izvajalca (izvedba FAT),
- naročnika (po zagonu, izvedba SAT).</t>
  </si>
  <si>
    <t>Meritve in priprava dokumentacije</t>
  </si>
  <si>
    <t>Meritve, nastavitve zaščitnih stikal</t>
  </si>
  <si>
    <t>Meritve električnih instalacij (v procesu takrat, ko ni Ex atmosfere) in izdelava poročila</t>
  </si>
  <si>
    <t>Meritve električnih instalacij in izdelava poročila - lastnovarni kabli, še pred priključitvijo elementov in ko ni Ex atmosfere</t>
  </si>
  <si>
    <t>Dokumentacija in sodelovanje s pooblaščenimi inštitucijami</t>
  </si>
  <si>
    <t>Koordinacija, usklajevanje in interni nadzor projekta</t>
  </si>
  <si>
    <t xml:space="preserve">Izdelava zbirne dokumentacije
Komplet z: </t>
  </si>
  <si>
    <t>• ATEX certifikati</t>
  </si>
  <si>
    <t>• Izjave o skladnosti vgrajene opreme</t>
  </si>
  <si>
    <t>• Navodila za uporabo vgrajene opreme</t>
  </si>
  <si>
    <t>Izvedba certifikacijskega postopka in pridobitev Ex certifikata za skladnost vgrajene opreme</t>
  </si>
  <si>
    <t>Sodelovanje pri pregledu s strani pooblaščene inštitucije (SIQ)</t>
  </si>
  <si>
    <t>Ažuriranje elaborata eksplozijske ogroženosti lokacije</t>
  </si>
  <si>
    <t>Ažuriranje obstoječih navodil za obratovanje in vzdrževanje objekta</t>
  </si>
  <si>
    <t>6.2.7</t>
  </si>
  <si>
    <t>Izvedba metrološkega umerjanja merilnih linij (najem etalona, ...), vključno s pridobitvijo certificikata za nove merilne linije na Otokih 1, 2, 3 ter črpališču Č5.</t>
  </si>
  <si>
    <t>6.2.8</t>
  </si>
  <si>
    <t>Pridobitev certificikata o ododbritvi tipa merila za nove merilne linije</t>
  </si>
  <si>
    <t>6.2.9</t>
  </si>
  <si>
    <t>Testiranje in zagon sistema ter izdelava zapisnika</t>
  </si>
  <si>
    <t>PZI / 3.6 - Gašenje požara</t>
  </si>
  <si>
    <t>V specifikaciji, kjer je možna alternativa, označite ali nudite predlagan proizvod ali alternativo ter
1. v primeru, da nudite alternativo obvezno navedite tip in ime proizvajalca ter vsaj tiste tehnične podatke, ki so navedeni pri predlaganem proizvodu in
2. v primeru, da nudite alternativo obvezno priložite tehnično dokumentacijo ponujenega proizvoda!
Vse morebitne posledice zaradi spremembe sistemov, materialov, opreme… , vključno z morebitnimi spremembami oz. dopolnitvami dokumentacije za izvedbo, stroškovno in časovno bremenijo ponudnika.  </t>
  </si>
  <si>
    <t>Gasilni sistem EPP3</t>
  </si>
  <si>
    <t>NN sestav =EK3 +R/SGS3</t>
  </si>
  <si>
    <t>Talno stoječi, modularni, s preverjeno zasnovo in kosovno preverjen sestav nizkonapetostnih stikalnih in krmilnih naprav za dovod in razdelitev električne energije. Dimenzij 1000x2100x400mm (ŠxVxG), v svetlo sivi barvi (RAL 7035), nazivna napetost 400V, 50Hz, nazivni tok glavnih zbiralnic 250A, IP31, notranja delitev 1, dovod in odvodi spodaj, z enokrilnimi vrati, bočnima stenama, opremljen po specifikaciji, ožičen in preizkušen.
Skladen z standardom: SIST EN 61439-1, SIST EN 61439-2
Dobava in vgradnja</t>
  </si>
  <si>
    <t xml:space="preserve">Ohišje, kovinsko, prostostoječe, (ŠxVxG)1000x2000x400mm, sistem VX25, IP55, komplet z montažno ploščo
Predlagan tip: 8004.000 VX, proizvajalca: Rittal, oz. po tehničnih lastnostih ekvivalent drugega proizvajalca
Komplet z: </t>
  </si>
  <si>
    <t>• 8640.005 VX; Podstavek, spredaj/zadaj, 100mm, za ohišje širine 1000mm, sistem VX25</t>
  </si>
  <si>
    <t>• 2513.000; Predal za dokumentacijo, format A3 ležeč, širina=438mm</t>
  </si>
  <si>
    <t>• 3237.100; Ventilator, 20m3/h, 230VAC, 92x92mm</t>
  </si>
  <si>
    <t>• 3237.200; Filter - izstopna rešetka</t>
  </si>
  <si>
    <t>Nosilec kablov, za širino ohišja 1000mm
OPOMBA: Montaža na dno omare!
Predlagan tip: TS4336000, proizvajalca: Rittal, oz. po tehničnih lastnostih ekvivalent drugega proizvajalca</t>
  </si>
  <si>
    <t>Instalacijski odklopnik, C, 10A, 1p
Predlagan tip: PL7-C10/1, proizvajalca: Eaton, oz. po tehničnih lastnostih ekvivalent drugega proizvajalca</t>
  </si>
  <si>
    <t>Usmernik, 230VAC/24VDC, 5A, reguliran
Predlagan tip: SITOP smart PSU100S, 6EP1333-2BA20, proizvajalca: Siemens, oz. po tehničnih lastnostih ekvivalent drugega proizvajalca
24VDC+-3%, dimenzije 50x125x125mm (šxvxg), zaščita vsaj C, 6A</t>
  </si>
  <si>
    <t>Redundančni napajalni modul, 24VDC, 10A
Predlagan tip: SITOP PSE202U, 6EP1964-2BA00, proizvajalca: Siemens, oz. po tehničnih lastnostih ekvivalent drugega proizvajalca
za 2 usmernika 5A, dimenzije 30x80x100mm (šxvxg)</t>
  </si>
  <si>
    <t xml:space="preserve">Preklopnik, s ključem, 0-1
Predlagan tip: M22-WRS, proizvajalca: Eaton, oz. po tehničnih lastnostih ekvivalent drugega proizvajalca
Komplet z: </t>
  </si>
  <si>
    <t>• M22-A; Pritrdilni element</t>
  </si>
  <si>
    <t>• M22-K10; Kontaktni element, 1NO, čelna pritrditev, vijačna sponka - 2 kos</t>
  </si>
  <si>
    <t>• M22S-ST-X; Nosilec napisne ploščice</t>
  </si>
  <si>
    <t>• M22-XST; Napisna ploščica</t>
  </si>
  <si>
    <t xml:space="preserve">Pomožni kontaktor, 24VDC, 4NO
Predlagan tip: DILA-40(24VDC), proizvajalca: Eaton, oz. po tehničnih lastnostih ekvivalent drugega proizvajalca
Komplet z: </t>
  </si>
  <si>
    <t>• DILM12-XSPD; Dioda za dušenje prenapetosti</t>
  </si>
  <si>
    <t>• DILA-XHI40; Pomožni kontakti, 4NO</t>
  </si>
  <si>
    <t>Motorsko zaščitno stikalo, 0,4..0,63A
Predlagan tip: PKZM0-0,63, proizvajalca: Eaton, oz. po tehničnih lastnostih ekvivalent drugega proizvajalca
Ics=100kA, Ir=0,4-0,63A, Irm=8,8A</t>
  </si>
  <si>
    <t xml:space="preserve">Tipka s svetilko, bela
Predlagan tip: M22-DL-W, proizvajalca: Eaton, oz. po tehničnih lastnostih ekvivalent drugega proizvajalca
Komplet z: </t>
  </si>
  <si>
    <t>• M22-K10; Kontaktni element, 1NO, čelna pritrditev, vijačna sponka</t>
  </si>
  <si>
    <t>• M22-LED-W; LED, bela, 12..30VAC/DC, čelna pritrditev</t>
  </si>
  <si>
    <t xml:space="preserve">Signalna svetilka, bela
Predlagan tip: M22-L-W, proizvajalca: Eaton, oz. po tehničnih lastnostih ekvivalent drugega proizvajalca
Komplet z: </t>
  </si>
  <si>
    <t xml:space="preserve">Signalna svetilka, rdeča
Predlagan tip: M22-L-R, proizvajalca: Eaton, oz. po tehničnih lastnostih ekvivalent drugega proizvajalca
Komplet z: </t>
  </si>
  <si>
    <t>• M22-LED-R; LED, rdeča, 12..30VAC/DC, čelna pritrditev</t>
  </si>
  <si>
    <t>Ločilni rele
Predlagan tip: PLC-RSC-24DC/21, proizvajalca: Phoenix Contact, oz. po tehničnih lastnostih ekvivalent drugega proizvajalca
24V AC/DC, 1xCO</t>
  </si>
  <si>
    <t xml:space="preserve">Preklopnik, ročka, 0-1
Predlagan tip: M22-WRK, proizvajalca: Eaton, oz. po tehničnih lastnostih ekvivalent drugega proizvajalca
Komplet z: </t>
  </si>
  <si>
    <t>Vrstna sponka, 4mm2
Predlagan tip: WDU 4, proizvajalca: Weidmueller, oz. po tehničnih lastnostih ekvivalent drugega proizvajalca</t>
  </si>
  <si>
    <t>Vrstna sponka, 4mm2, vijačna, modra
Predlagan tip: UT 4 BU, proizvajalca: Phoenix Contact, oz. po tehničnih lastnostih ekvivalent drugega proizvajalca</t>
  </si>
  <si>
    <t>Vrstna sponka, 4mm2, vijačna, rumenozelena
Predlagan tip: UT 4 GN, proizvajalca: Phoenix Contact, oz. po tehničnih lastnostih ekvivalent drugega proizvajalca</t>
  </si>
  <si>
    <t>Vrstna sponka, 4mm2, vzmetna, z varovalko in LED 24VAC/DC
Predlagan tip: ST 4-HESILED 24 (5X20), proizvajalca: Phoenix Contact, oz. po tehničnih lastnostih ekvivalent drugega proizvajalca</t>
  </si>
  <si>
    <t>Instalacijski kanal, dimenzije 120x80mm
Predlagan tip: IKP 120x80, proizvajalca: Strojkoplast, oz. po tehničnih lastnostih ekvivalent drugega proizvajalca</t>
  </si>
  <si>
    <t>Instalacijski kanal, dimenzije 80x80mm
Predlagan tip: IKP 80x80, proizvajalca: Strojkoplast, oz. po tehničnih lastnostih ekvivalent drugega proizvajalca</t>
  </si>
  <si>
    <t>Instalacijski kanal, dimenzije 60x80mm
Predlagan tip: IKP 60x80, proizvajalca: Strojkoplast, oz. po tehničnih lastnostih ekvivalent drugega proizvajalca</t>
  </si>
  <si>
    <t>Instalacijski kanal, dimenzije 40x80mm
Predlagan tip: IKP 40x80, proizvajalca: Strojkoplast, oz. po tehničnih lastnostih ekvivalent drugega proizvajalca</t>
  </si>
  <si>
    <t>Kabel 5x4mm2,  energetski, UV odporen, fleksibilen
OPOMBA: Za napajanje sestava +R/SGS3
Predlagan tip: RV-K 5G4, proizvajalca: Top Cable, oz. po tehničnih lastnostih ekvivalent drugega proizvajalca</t>
  </si>
  <si>
    <t>Kabel 3x2,5mm2, krmilni, finožični, številčna oznaka žil
OPOMBA: Za napajanje sestava +PRO-EPP3
Predlagan tip: Olflex110 3G2.5, proizvajalca: LappKabel, oz. po tehničnih lastnostih ekvivalent drugega proizvajalca</t>
  </si>
  <si>
    <t>Kabel 4x2,5mm2, krmilni, finožični, številčna oznaka žil
Predlagan tip: Olflex110 4G2.5, proizvajalca: LappKabel, oz. po tehničnih lastnostih ekvivalent drugega proizvajalca</t>
  </si>
  <si>
    <t>Kabel 12x0,75mm2, krmilni, finožični, številčna oznaka žil, z opletom
Predlagan tip: Olflex110CY 12G0.75, proizvajalca: LappKabel, oz. po tehničnih lastnostih ekvivalent drugega proizvajalca</t>
  </si>
  <si>
    <t>Kabel 3x0,75mm2, krmilni, finožični, številčna oznaka žil, z opletom
Predlagan tip: Olflex110CY 3x0.75, proizvajalca: LappKabel, oz. po tehničnih lastnostih ekvivalent drugega proizvajalca</t>
  </si>
  <si>
    <t>Kabel 2x0,75mm2, krmilni, finožični, številčna oznaka žil, z opletom
Predlagan tip: Olflex110CY 2x0.75, proizvajalca: LappKabel, oz. po tehničnih lastnostih ekvivalent drugega proizvajalca</t>
  </si>
  <si>
    <t xml:space="preserve">V popisu električnih instalacij, pri vseh zavihkih (tj. 3.1, 3.2, 3.3, 3.4 in 3.6) je stolpec "Ponujeno označite!". Ponudniku tega stolpca ni potrebno izpolniti in tudi ni predmet preverjanja ponudb. Stolepec je namenjen samo lažjemu izpolnjevanju popisa električnih instalacij.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</si>
</sst>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S_I_T_-;\-* #,##0.00\ _S_I_T_-;_-* &quot;-&quot;??\ _S_I_T_-;_-@_-"/>
  </numFmts>
  <fonts count="28" x14ac:knownFonts="1">
    <font>
      <sz val="11"/>
      <color theme="1"/>
      <name val="Calibri"/>
      <family val="2"/>
      <scheme val="minor"/>
    </font>
    <font>
      <sz val="9"/>
      <color theme="1"/>
      <name val="Arial"/>
      <family val="2"/>
      <charset val="238"/>
    </font>
    <font>
      <sz val="12"/>
      <color theme="1"/>
      <name val="Wingdings"/>
      <charset val="2"/>
    </font>
    <font>
      <sz val="8"/>
      <color theme="1"/>
      <name val="Arial"/>
      <family val="2"/>
      <charset val="238"/>
    </font>
    <font>
      <u/>
      <sz val="11"/>
      <color theme="10"/>
      <name val="Calibri"/>
      <family val="2"/>
      <scheme val="minor"/>
    </font>
    <font>
      <b/>
      <sz val="9"/>
      <color theme="1"/>
      <name val="Arial"/>
      <family val="2"/>
      <charset val="238"/>
    </font>
    <font>
      <b/>
      <sz val="14"/>
      <color theme="1"/>
      <name val="Arial"/>
      <family val="2"/>
      <charset val="238"/>
    </font>
    <font>
      <sz val="10"/>
      <color theme="1"/>
      <name val="Arial"/>
      <family val="2"/>
      <charset val="238"/>
    </font>
    <font>
      <b/>
      <sz val="10"/>
      <color theme="1"/>
      <name val="Arial"/>
      <family val="2"/>
      <charset val="238"/>
    </font>
    <font>
      <b/>
      <sz val="8"/>
      <color theme="1"/>
      <name val="Arial"/>
      <family val="2"/>
      <charset val="238"/>
    </font>
    <font>
      <b/>
      <sz val="11"/>
      <color theme="10"/>
      <name val="Arial"/>
      <family val="2"/>
      <charset val="238"/>
    </font>
    <font>
      <b/>
      <sz val="11"/>
      <color theme="1"/>
      <name val="Arial"/>
      <family val="2"/>
      <charset val="238"/>
    </font>
    <font>
      <b/>
      <sz val="10"/>
      <color theme="10"/>
      <name val="Arial"/>
      <family val="2"/>
      <charset val="238"/>
    </font>
    <font>
      <b/>
      <sz val="16"/>
      <color theme="1"/>
      <name val="Arial"/>
      <family val="2"/>
      <charset val="238"/>
    </font>
    <font>
      <sz val="24"/>
      <color theme="1"/>
      <name val="Arial"/>
      <family val="2"/>
      <charset val="238"/>
    </font>
    <font>
      <sz val="11"/>
      <color theme="10"/>
      <name val="Calibri"/>
      <family val="2"/>
      <scheme val="minor"/>
    </font>
    <font>
      <sz val="8"/>
      <color rgb="FF5F5F5F"/>
      <name val="Arial"/>
      <family val="2"/>
      <charset val="238"/>
    </font>
    <font>
      <b/>
      <sz val="12"/>
      <color theme="1"/>
      <name val="Calibri"/>
      <family val="2"/>
      <charset val="238"/>
      <scheme val="minor"/>
    </font>
    <font>
      <sz val="11"/>
      <color theme="1"/>
      <name val="Arial"/>
      <family val="2"/>
      <charset val="238"/>
    </font>
    <font>
      <sz val="12"/>
      <color theme="1"/>
      <name val="Calibri"/>
      <family val="2"/>
      <scheme val="minor"/>
    </font>
    <font>
      <sz val="10"/>
      <name val="Arial CE"/>
      <charset val="238"/>
    </font>
    <font>
      <sz val="11"/>
      <color theme="1"/>
      <name val="Calibri"/>
      <family val="2"/>
      <scheme val="minor"/>
    </font>
    <font>
      <sz val="10"/>
      <name val="Arial"/>
      <family val="2"/>
      <charset val="238"/>
    </font>
    <font>
      <b/>
      <sz val="10"/>
      <name val="Arial"/>
      <family val="2"/>
      <charset val="238"/>
    </font>
    <font>
      <sz val="9"/>
      <color rgb="FFFF0000"/>
      <name val="Arial"/>
      <family val="2"/>
      <charset val="238"/>
    </font>
    <font>
      <b/>
      <sz val="11"/>
      <name val="Arial"/>
      <family val="2"/>
      <charset val="238"/>
    </font>
    <font>
      <i/>
      <u/>
      <sz val="11"/>
      <color theme="1"/>
      <name val="Calibri"/>
      <family val="2"/>
      <charset val="238"/>
      <scheme val="minor"/>
    </font>
    <font>
      <b/>
      <sz val="11"/>
      <color theme="1"/>
      <name val="Calibri"/>
      <family val="2"/>
      <charset val="238"/>
      <scheme val="minor"/>
    </font>
  </fonts>
  <fills count="6">
    <fill>
      <patternFill patternType="none"/>
    </fill>
    <fill>
      <patternFill patternType="gray125"/>
    </fill>
    <fill>
      <patternFill patternType="solid">
        <fgColor rgb="FFCCFFCC"/>
        <bgColor indexed="64"/>
      </patternFill>
    </fill>
    <fill>
      <patternFill patternType="solid">
        <fgColor indexed="43"/>
        <bgColor indexed="64"/>
      </patternFill>
    </fill>
    <fill>
      <patternFill patternType="solid">
        <fgColor rgb="FFFFFFCC"/>
        <bgColor indexed="64"/>
      </patternFill>
    </fill>
    <fill>
      <patternFill patternType="solid">
        <fgColor rgb="FFFFFF0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double">
        <color indexed="64"/>
      </top>
      <bottom/>
      <diagonal/>
    </border>
    <border>
      <left/>
      <right/>
      <top style="hair">
        <color indexed="64"/>
      </top>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thin">
        <color auto="1"/>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s>
  <cellStyleXfs count="6">
    <xf numFmtId="0" fontId="0" fillId="0" borderId="0"/>
    <xf numFmtId="0" fontId="4" fillId="0" borderId="0"/>
    <xf numFmtId="0" fontId="20" fillId="0" borderId="0"/>
    <xf numFmtId="164" fontId="20" fillId="0" borderId="0"/>
    <xf numFmtId="0" fontId="21" fillId="0" borderId="0"/>
    <xf numFmtId="0" fontId="22" fillId="0" borderId="0"/>
  </cellStyleXfs>
  <cellXfs count="218">
    <xf numFmtId="0" fontId="0" fillId="0" borderId="0" xfId="0"/>
    <xf numFmtId="4" fontId="1" fillId="0" borderId="0" xfId="0" applyNumberFormat="1" applyFont="1" applyAlignment="1">
      <alignment horizontal="right" vertical="top" wrapText="1"/>
    </xf>
    <xf numFmtId="49" fontId="1" fillId="0" borderId="0" xfId="0" applyNumberFormat="1" applyFont="1" applyAlignment="1">
      <alignment horizontal="left" vertical="top"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6"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horizontal="right" vertical="top" wrapText="1"/>
    </xf>
    <xf numFmtId="49" fontId="8" fillId="0" borderId="0" xfId="0" applyNumberFormat="1" applyFont="1" applyAlignment="1">
      <alignment horizontal="left" vertical="top" wrapText="1"/>
    </xf>
    <xf numFmtId="4" fontId="8" fillId="0" borderId="0" xfId="0" applyNumberFormat="1" applyFont="1" applyAlignment="1">
      <alignment horizontal="right" vertical="top" wrapText="1"/>
    </xf>
    <xf numFmtId="49" fontId="12" fillId="0" borderId="0" xfId="1" applyNumberFormat="1" applyFont="1" applyAlignment="1">
      <alignment horizontal="left" vertical="top" wrapText="1"/>
    </xf>
    <xf numFmtId="49" fontId="9" fillId="3" borderId="0" xfId="0" applyNumberFormat="1" applyFont="1" applyFill="1" applyAlignment="1">
      <alignment horizontal="left" vertical="top" wrapText="1"/>
    </xf>
    <xf numFmtId="0" fontId="9" fillId="3" borderId="0" xfId="0" applyFont="1" applyFill="1" applyAlignment="1">
      <alignment horizontal="left" vertical="top" wrapText="1"/>
    </xf>
    <xf numFmtId="0" fontId="9" fillId="3" borderId="0" xfId="0" applyFont="1" applyFill="1" applyAlignment="1">
      <alignment horizontal="center" vertical="top" wrapText="1"/>
    </xf>
    <xf numFmtId="0" fontId="9" fillId="3" borderId="0" xfId="0" applyFont="1" applyFill="1" applyAlignment="1">
      <alignment horizontal="right" vertical="top" wrapText="1"/>
    </xf>
    <xf numFmtId="4" fontId="9" fillId="3" borderId="0" xfId="0" applyNumberFormat="1" applyFont="1" applyFill="1" applyAlignment="1">
      <alignment horizontal="right" vertical="top" wrapText="1"/>
    </xf>
    <xf numFmtId="49" fontId="10" fillId="0" borderId="1" xfId="1" applyNumberFormat="1" applyFont="1" applyBorder="1" applyAlignment="1">
      <alignment horizontal="left" vertical="top" wrapText="1"/>
    </xf>
    <xf numFmtId="0" fontId="11" fillId="0" borderId="2" xfId="0" applyFont="1" applyBorder="1" applyAlignment="1">
      <alignment horizontal="center" vertical="top" wrapText="1"/>
    </xf>
    <xf numFmtId="0" fontId="11" fillId="0" borderId="2" xfId="0" applyFont="1" applyBorder="1" applyAlignment="1">
      <alignment horizontal="right" wrapText="1"/>
    </xf>
    <xf numFmtId="49" fontId="11" fillId="0" borderId="2" xfId="0" applyNumberFormat="1" applyFont="1" applyBorder="1" applyAlignment="1">
      <alignment horizontal="left" wrapText="1"/>
    </xf>
    <xf numFmtId="4" fontId="11" fillId="0" borderId="2" xfId="0" applyNumberFormat="1" applyFont="1" applyBorder="1" applyAlignment="1">
      <alignment horizontal="right" wrapText="1"/>
    </xf>
    <xf numFmtId="4" fontId="11" fillId="0" borderId="3" xfId="0" applyNumberFormat="1" applyFont="1" applyBorder="1" applyAlignment="1">
      <alignment horizontal="right" wrapText="1"/>
    </xf>
    <xf numFmtId="49" fontId="12" fillId="0" borderId="4" xfId="1" applyNumberFormat="1" applyFont="1" applyBorder="1" applyAlignment="1">
      <alignment horizontal="left" vertical="top" wrapText="1"/>
    </xf>
    <xf numFmtId="0" fontId="8" fillId="0" borderId="4" xfId="0" applyFont="1" applyBorder="1" applyAlignment="1">
      <alignment horizontal="center" vertical="top" wrapText="1"/>
    </xf>
    <xf numFmtId="0" fontId="8" fillId="0" borderId="4" xfId="0" applyFont="1" applyBorder="1" applyAlignment="1">
      <alignment horizontal="right" wrapText="1"/>
    </xf>
    <xf numFmtId="0" fontId="8" fillId="0" borderId="4" xfId="0" applyFont="1" applyBorder="1" applyAlignment="1">
      <alignment horizontal="left" wrapText="1"/>
    </xf>
    <xf numFmtId="4" fontId="8" fillId="0" borderId="4" xfId="0" applyNumberFormat="1" applyFont="1" applyBorder="1" applyAlignment="1">
      <alignment horizontal="right" wrapText="1"/>
    </xf>
    <xf numFmtId="49" fontId="12" fillId="0" borderId="5" xfId="1" applyNumberFormat="1" applyFont="1" applyBorder="1" applyAlignment="1">
      <alignment horizontal="left" vertical="top" wrapText="1"/>
    </xf>
    <xf numFmtId="0" fontId="8" fillId="0" borderId="5" xfId="0" applyFont="1" applyBorder="1" applyAlignment="1">
      <alignment horizontal="center" vertical="top" wrapText="1"/>
    </xf>
    <xf numFmtId="0" fontId="8" fillId="0" borderId="5" xfId="0" applyFont="1" applyBorder="1" applyAlignment="1">
      <alignment horizontal="right" wrapText="1"/>
    </xf>
    <xf numFmtId="0" fontId="8" fillId="0" borderId="5" xfId="0" applyFont="1" applyBorder="1" applyAlignment="1">
      <alignment horizontal="left" wrapText="1"/>
    </xf>
    <xf numFmtId="4" fontId="8" fillId="0" borderId="5" xfId="0" applyNumberFormat="1" applyFont="1" applyBorder="1" applyAlignment="1">
      <alignment horizontal="right" wrapText="1"/>
    </xf>
    <xf numFmtId="0" fontId="8" fillId="0" borderId="0" xfId="0" applyFont="1" applyAlignment="1">
      <alignment horizontal="right" wrapText="1"/>
    </xf>
    <xf numFmtId="0" fontId="8" fillId="0" borderId="0" xfId="0" applyFont="1" applyAlignment="1">
      <alignment horizontal="left" wrapText="1"/>
    </xf>
    <xf numFmtId="4" fontId="8" fillId="0" borderId="0" xfId="0" applyNumberFormat="1" applyFont="1" applyAlignment="1">
      <alignment horizontal="right" wrapText="1"/>
    </xf>
    <xf numFmtId="0" fontId="11" fillId="0" borderId="2" xfId="0" applyFont="1" applyBorder="1" applyAlignment="1">
      <alignment horizontal="left" wrapText="1"/>
    </xf>
    <xf numFmtId="49" fontId="13" fillId="0" borderId="6" xfId="0" applyNumberFormat="1" applyFont="1" applyBorder="1" applyAlignment="1">
      <alignment horizontal="left" vertical="center" wrapText="1"/>
    </xf>
    <xf numFmtId="0" fontId="11" fillId="0" borderId="6" xfId="0" applyFont="1" applyBorder="1" applyAlignment="1">
      <alignment horizontal="center" vertical="center" wrapText="1"/>
    </xf>
    <xf numFmtId="0" fontId="11" fillId="0" borderId="6" xfId="0" applyFont="1" applyBorder="1" applyAlignment="1">
      <alignment horizontal="right" vertical="center" wrapText="1"/>
    </xf>
    <xf numFmtId="4" fontId="11" fillId="0" borderId="6" xfId="0" applyNumberFormat="1" applyFont="1" applyBorder="1" applyAlignment="1">
      <alignment horizontal="right" vertical="center" wrapText="1"/>
    </xf>
    <xf numFmtId="49" fontId="14" fillId="0" borderId="7" xfId="0" applyNumberFormat="1" applyFont="1" applyBorder="1" applyAlignment="1">
      <alignment horizontal="left" vertical="center" wrapText="1"/>
    </xf>
    <xf numFmtId="0" fontId="7" fillId="0" borderId="7" xfId="0" applyFont="1" applyBorder="1" applyAlignment="1">
      <alignment horizontal="center" vertical="center" wrapText="1"/>
    </xf>
    <xf numFmtId="0" fontId="7" fillId="0" borderId="7" xfId="0" applyFont="1" applyBorder="1" applyAlignment="1">
      <alignment horizontal="right" vertical="center" wrapText="1"/>
    </xf>
    <xf numFmtId="4" fontId="7" fillId="0" borderId="7" xfId="0" applyNumberFormat="1" applyFont="1" applyBorder="1" applyAlignment="1">
      <alignment horizontal="right" vertical="center" wrapText="1"/>
    </xf>
    <xf numFmtId="49" fontId="11" fillId="0" borderId="1" xfId="0" applyNumberFormat="1" applyFont="1" applyBorder="1" applyAlignment="1">
      <alignment horizontal="left" vertical="top" wrapText="1"/>
    </xf>
    <xf numFmtId="49" fontId="8" fillId="0" borderId="8" xfId="0" applyNumberFormat="1" applyFont="1" applyBorder="1" applyAlignment="1">
      <alignment horizontal="left" vertical="top" wrapText="1"/>
    </xf>
    <xf numFmtId="0" fontId="8" fillId="0" borderId="8" xfId="0" applyFont="1" applyBorder="1" applyAlignment="1">
      <alignment horizontal="center" vertical="top" wrapText="1"/>
    </xf>
    <xf numFmtId="0" fontId="8" fillId="0" borderId="8" xfId="0" applyFont="1" applyBorder="1" applyAlignment="1">
      <alignment horizontal="right" wrapText="1"/>
    </xf>
    <xf numFmtId="49" fontId="8" fillId="0" borderId="8" xfId="0" applyNumberFormat="1" applyFont="1" applyBorder="1" applyAlignment="1">
      <alignment horizontal="left" wrapText="1"/>
    </xf>
    <xf numFmtId="4" fontId="8" fillId="0" borderId="8" xfId="0" applyNumberFormat="1" applyFont="1" applyBorder="1" applyAlignment="1">
      <alignment horizontal="right" wrapText="1"/>
    </xf>
    <xf numFmtId="49" fontId="1" fillId="0" borderId="9" xfId="0" applyNumberFormat="1" applyFont="1" applyBorder="1" applyAlignment="1">
      <alignment horizontal="left" vertical="top" wrapText="1"/>
    </xf>
    <xf numFmtId="0" fontId="1" fillId="0" borderId="9" xfId="0" applyFont="1" applyBorder="1" applyAlignment="1">
      <alignment horizontal="left" vertical="top" wrapText="1"/>
    </xf>
    <xf numFmtId="0" fontId="2" fillId="2" borderId="9" xfId="0" applyFont="1" applyFill="1" applyBorder="1" applyAlignment="1" applyProtection="1">
      <alignment horizontal="center" vertical="top" wrapText="1"/>
      <protection locked="0"/>
    </xf>
    <xf numFmtId="0" fontId="1" fillId="0" borderId="9" xfId="0" applyFont="1" applyBorder="1" applyAlignment="1">
      <alignment horizontal="right" vertical="top" wrapText="1"/>
    </xf>
    <xf numFmtId="4" fontId="1" fillId="2" borderId="9" xfId="0" applyNumberFormat="1" applyFont="1" applyFill="1" applyBorder="1" applyAlignment="1" applyProtection="1">
      <alignment horizontal="right" vertical="top" wrapText="1"/>
      <protection locked="0"/>
    </xf>
    <xf numFmtId="4" fontId="1" fillId="0" borderId="9" xfId="0" applyNumberFormat="1" applyFont="1" applyBorder="1" applyAlignment="1">
      <alignment horizontal="right" vertical="top" wrapText="1"/>
    </xf>
    <xf numFmtId="49" fontId="1" fillId="0" borderId="10" xfId="0" applyNumberFormat="1" applyFont="1" applyBorder="1" applyAlignment="1">
      <alignment horizontal="left" vertical="top" wrapText="1"/>
    </xf>
    <xf numFmtId="0" fontId="1" fillId="0" borderId="10" xfId="0" applyFont="1" applyBorder="1" applyAlignment="1">
      <alignment horizontal="left" vertical="top" wrapText="1"/>
    </xf>
    <xf numFmtId="0" fontId="2" fillId="2" borderId="10" xfId="0" applyFont="1" applyFill="1" applyBorder="1" applyAlignment="1" applyProtection="1">
      <alignment horizontal="center" vertical="top" wrapText="1"/>
      <protection locked="0"/>
    </xf>
    <xf numFmtId="0" fontId="1" fillId="0" borderId="10" xfId="0" applyFont="1" applyBorder="1" applyAlignment="1">
      <alignment horizontal="right" vertical="top" wrapText="1"/>
    </xf>
    <xf numFmtId="4" fontId="1" fillId="2" borderId="10" xfId="0" applyNumberFormat="1" applyFont="1" applyFill="1" applyBorder="1" applyAlignment="1" applyProtection="1">
      <alignment horizontal="right" vertical="top" wrapText="1"/>
      <protection locked="0"/>
    </xf>
    <xf numFmtId="4" fontId="1" fillId="0" borderId="10" xfId="0" applyNumberFormat="1" applyFont="1" applyBorder="1" applyAlignment="1">
      <alignment horizontal="right" vertical="top" wrapText="1"/>
    </xf>
    <xf numFmtId="0" fontId="1" fillId="0" borderId="9" xfId="0" applyFont="1" applyBorder="1" applyAlignment="1" applyProtection="1">
      <alignment horizontal="left" vertical="top" wrapText="1"/>
      <protection locked="0"/>
    </xf>
    <xf numFmtId="49" fontId="1" fillId="0" borderId="11" xfId="0" applyNumberFormat="1" applyFont="1" applyBorder="1" applyAlignment="1">
      <alignment horizontal="left" vertical="top" wrapText="1"/>
    </xf>
    <xf numFmtId="49" fontId="3" fillId="0" borderId="11" xfId="0" applyNumberFormat="1" applyFont="1" applyBorder="1" applyAlignment="1">
      <alignment horizontal="left" vertical="top" wrapText="1"/>
    </xf>
    <xf numFmtId="0" fontId="3" fillId="0" borderId="11" xfId="0" applyFont="1" applyBorder="1" applyAlignment="1">
      <alignment horizontal="center" vertical="top" wrapText="1"/>
    </xf>
    <xf numFmtId="0" fontId="1" fillId="0" borderId="11" xfId="0" applyFont="1" applyBorder="1" applyAlignment="1">
      <alignment horizontal="right" vertical="top" wrapText="1"/>
    </xf>
    <xf numFmtId="4" fontId="1" fillId="0" borderId="11" xfId="0" applyNumberFormat="1" applyFont="1" applyBorder="1" applyAlignment="1">
      <alignment horizontal="right" vertical="top" wrapText="1"/>
    </xf>
    <xf numFmtId="49" fontId="1" fillId="0" borderId="12" xfId="0" applyNumberFormat="1" applyFont="1" applyBorder="1" applyAlignment="1">
      <alignment horizontal="left" vertical="top" wrapText="1"/>
    </xf>
    <xf numFmtId="49" fontId="3" fillId="0" borderId="12" xfId="0" applyNumberFormat="1" applyFont="1" applyBorder="1" applyAlignment="1">
      <alignment horizontal="left" vertical="top" wrapText="1"/>
    </xf>
    <xf numFmtId="0" fontId="3" fillId="0" borderId="12" xfId="0" applyFont="1" applyBorder="1" applyAlignment="1">
      <alignment horizontal="center" vertical="top" wrapText="1"/>
    </xf>
    <xf numFmtId="0" fontId="1" fillId="0" borderId="12" xfId="0" applyFont="1" applyBorder="1" applyAlignment="1">
      <alignment horizontal="right" vertical="top" wrapText="1"/>
    </xf>
    <xf numFmtId="4" fontId="1" fillId="0" borderId="12" xfId="0" applyNumberFormat="1" applyFont="1" applyBorder="1" applyAlignment="1">
      <alignment horizontal="right" vertical="top" wrapText="1"/>
    </xf>
    <xf numFmtId="0" fontId="1" fillId="0" borderId="11" xfId="0" applyFont="1" applyBorder="1" applyAlignment="1">
      <alignment horizontal="left" vertical="top" wrapText="1" indent="1"/>
    </xf>
    <xf numFmtId="0" fontId="1" fillId="0" borderId="12" xfId="0" applyFont="1" applyBorder="1" applyAlignment="1">
      <alignment horizontal="left" vertical="top" wrapText="1" indent="1"/>
    </xf>
    <xf numFmtId="0" fontId="15" fillId="0" borderId="0" xfId="1" applyFont="1" applyAlignment="1">
      <alignment horizontal="center" vertical="top" wrapText="1"/>
    </xf>
    <xf numFmtId="0" fontId="16" fillId="0" borderId="0" xfId="0" applyFont="1" applyAlignment="1">
      <alignment horizontal="center" wrapText="1"/>
    </xf>
    <xf numFmtId="0" fontId="6" fillId="0" borderId="0" xfId="0" applyFont="1" applyAlignment="1">
      <alignment horizontal="left" vertical="top"/>
    </xf>
    <xf numFmtId="0" fontId="8" fillId="0" borderId="0" xfId="0" applyFont="1" applyAlignment="1">
      <alignment horizontal="left" vertical="top"/>
    </xf>
    <xf numFmtId="14" fontId="0" fillId="0" borderId="0" xfId="0" applyNumberFormat="1"/>
    <xf numFmtId="0" fontId="17" fillId="4" borderId="13" xfId="0" applyFont="1" applyFill="1" applyBorder="1" applyAlignment="1">
      <alignment vertical="center"/>
    </xf>
    <xf numFmtId="0" fontId="18" fillId="0" borderId="13" xfId="0" applyFont="1" applyBorder="1" applyAlignment="1">
      <alignment horizontal="left" vertical="center" wrapText="1"/>
    </xf>
    <xf numFmtId="0" fontId="19" fillId="0" borderId="14" xfId="0" applyFont="1" applyBorder="1" applyAlignment="1">
      <alignment vertical="center"/>
    </xf>
    <xf numFmtId="0" fontId="17" fillId="0" borderId="14" xfId="0" applyFont="1" applyBorder="1" applyAlignment="1">
      <alignment vertical="center"/>
    </xf>
    <xf numFmtId="4" fontId="0" fillId="0" borderId="0" xfId="0" applyNumberFormat="1"/>
    <xf numFmtId="0" fontId="0" fillId="0" borderId="13" xfId="0" applyBorder="1" applyAlignment="1">
      <alignment horizontal="center" vertical="center"/>
    </xf>
    <xf numFmtId="0" fontId="17" fillId="4" borderId="13" xfId="0" applyFont="1" applyFill="1" applyBorder="1" applyAlignment="1">
      <alignment horizontal="center" vertical="center"/>
    </xf>
    <xf numFmtId="0" fontId="16" fillId="0" borderId="0" xfId="4" applyFont="1" applyAlignment="1">
      <alignment horizontal="center" wrapText="1"/>
    </xf>
    <xf numFmtId="49" fontId="1" fillId="0" borderId="0" xfId="4" applyNumberFormat="1" applyFont="1" applyAlignment="1">
      <alignment horizontal="left" vertical="top" wrapText="1"/>
    </xf>
    <xf numFmtId="0" fontId="6" fillId="0" borderId="0" xfId="4" applyFont="1" applyAlignment="1">
      <alignment horizontal="left" vertical="top" wrapText="1"/>
    </xf>
    <xf numFmtId="0" fontId="1" fillId="0" borderId="0" xfId="4" applyFont="1" applyAlignment="1">
      <alignment horizontal="center" vertical="top" wrapText="1"/>
    </xf>
    <xf numFmtId="0" fontId="1" fillId="0" borderId="0" xfId="4" applyFont="1" applyAlignment="1">
      <alignment horizontal="right" vertical="top" wrapText="1"/>
    </xf>
    <xf numFmtId="4" fontId="1" fillId="0" borderId="0" xfId="4" applyNumberFormat="1" applyFont="1" applyAlignment="1">
      <alignment horizontal="right" vertical="top" wrapText="1"/>
    </xf>
    <xf numFmtId="0" fontId="8" fillId="0" borderId="0" xfId="4" applyFont="1" applyAlignment="1">
      <alignment horizontal="center" vertical="top" wrapText="1"/>
    </xf>
    <xf numFmtId="0" fontId="8" fillId="0" borderId="0" xfId="4" applyFont="1" applyAlignment="1">
      <alignment horizontal="right" vertical="top" wrapText="1"/>
    </xf>
    <xf numFmtId="49" fontId="8" fillId="0" borderId="0" xfId="4" applyNumberFormat="1" applyFont="1" applyAlignment="1">
      <alignment horizontal="left" vertical="top" wrapText="1"/>
    </xf>
    <xf numFmtId="4" fontId="8" fillId="0" borderId="0" xfId="4" applyNumberFormat="1" applyFont="1" applyAlignment="1">
      <alignment horizontal="right" vertical="top" wrapText="1"/>
    </xf>
    <xf numFmtId="49" fontId="9" fillId="3" borderId="0" xfId="4" applyNumberFormat="1" applyFont="1" applyFill="1" applyAlignment="1">
      <alignment horizontal="left" vertical="top" wrapText="1"/>
    </xf>
    <xf numFmtId="0" fontId="9" fillId="3" borderId="0" xfId="4" applyFont="1" applyFill="1" applyAlignment="1">
      <alignment horizontal="left" vertical="top" wrapText="1"/>
    </xf>
    <xf numFmtId="0" fontId="9" fillId="3" borderId="0" xfId="4" applyFont="1" applyFill="1" applyAlignment="1">
      <alignment horizontal="center" vertical="top" wrapText="1"/>
    </xf>
    <xf numFmtId="0" fontId="9" fillId="3" borderId="0" xfId="4" applyFont="1" applyFill="1" applyAlignment="1">
      <alignment horizontal="right" vertical="top" wrapText="1"/>
    </xf>
    <xf numFmtId="4" fontId="9" fillId="3" borderId="0" xfId="4" applyNumberFormat="1" applyFont="1" applyFill="1" applyAlignment="1">
      <alignment horizontal="right" vertical="top" wrapText="1"/>
    </xf>
    <xf numFmtId="0" fontId="11" fillId="0" borderId="2" xfId="4" applyFont="1" applyBorder="1" applyAlignment="1">
      <alignment horizontal="center" vertical="top" wrapText="1"/>
    </xf>
    <xf numFmtId="0" fontId="11" fillId="0" borderId="2" xfId="4" applyFont="1" applyBorder="1" applyAlignment="1">
      <alignment horizontal="right" wrapText="1"/>
    </xf>
    <xf numFmtId="49" fontId="11" fillId="0" borderId="2" xfId="4" applyNumberFormat="1" applyFont="1" applyBorder="1" applyAlignment="1">
      <alignment horizontal="left" wrapText="1"/>
    </xf>
    <xf numFmtId="4" fontId="11" fillId="0" borderId="2" xfId="4" applyNumberFormat="1" applyFont="1" applyBorder="1" applyAlignment="1">
      <alignment horizontal="right" wrapText="1"/>
    </xf>
    <xf numFmtId="4" fontId="11" fillId="0" borderId="3" xfId="4" applyNumberFormat="1" applyFont="1" applyBorder="1" applyAlignment="1">
      <alignment horizontal="right" wrapText="1"/>
    </xf>
    <xf numFmtId="0" fontId="8" fillId="0" borderId="4" xfId="4" applyFont="1" applyBorder="1" applyAlignment="1">
      <alignment horizontal="center" vertical="top" wrapText="1"/>
    </xf>
    <xf numFmtId="0" fontId="8" fillId="0" borderId="4" xfId="4" applyFont="1" applyBorder="1" applyAlignment="1">
      <alignment horizontal="right" wrapText="1"/>
    </xf>
    <xf numFmtId="0" fontId="8" fillId="0" borderId="4" xfId="4" applyFont="1" applyBorder="1" applyAlignment="1">
      <alignment horizontal="left" wrapText="1"/>
    </xf>
    <xf numFmtId="4" fontId="8" fillId="0" borderId="4" xfId="4" applyNumberFormat="1" applyFont="1" applyBorder="1" applyAlignment="1">
      <alignment horizontal="right" wrapText="1"/>
    </xf>
    <xf numFmtId="0" fontId="8" fillId="0" borderId="5" xfId="4" applyFont="1" applyBorder="1" applyAlignment="1">
      <alignment horizontal="center" vertical="top" wrapText="1"/>
    </xf>
    <xf numFmtId="0" fontId="8" fillId="0" borderId="5" xfId="4" applyFont="1" applyBorder="1" applyAlignment="1">
      <alignment horizontal="right" wrapText="1"/>
    </xf>
    <xf numFmtId="0" fontId="8" fillId="0" borderId="5" xfId="4" applyFont="1" applyBorder="1" applyAlignment="1">
      <alignment horizontal="left" wrapText="1"/>
    </xf>
    <xf numFmtId="4" fontId="8" fillId="0" borderId="5" xfId="4" applyNumberFormat="1" applyFont="1" applyBorder="1" applyAlignment="1">
      <alignment horizontal="right" wrapText="1"/>
    </xf>
    <xf numFmtId="0" fontId="8" fillId="0" borderId="0" xfId="4" applyFont="1" applyAlignment="1">
      <alignment horizontal="right" wrapText="1"/>
    </xf>
    <xf numFmtId="0" fontId="8" fillId="0" borderId="0" xfId="4" applyFont="1" applyAlignment="1">
      <alignment horizontal="left" wrapText="1"/>
    </xf>
    <xf numFmtId="4" fontId="8" fillId="0" borderId="0" xfId="4" applyNumberFormat="1" applyFont="1" applyAlignment="1">
      <alignment horizontal="right" wrapText="1"/>
    </xf>
    <xf numFmtId="0" fontId="11" fillId="0" borderId="2" xfId="4" applyFont="1" applyBorder="1" applyAlignment="1">
      <alignment horizontal="left" wrapText="1"/>
    </xf>
    <xf numFmtId="49" fontId="13" fillId="0" borderId="6" xfId="4" applyNumberFormat="1" applyFont="1" applyBorder="1" applyAlignment="1">
      <alignment horizontal="left" vertical="center" wrapText="1"/>
    </xf>
    <xf numFmtId="0" fontId="11" fillId="0" borderId="6" xfId="4" applyFont="1" applyBorder="1" applyAlignment="1">
      <alignment horizontal="center" vertical="center" wrapText="1"/>
    </xf>
    <xf numFmtId="0" fontId="11" fillId="0" borderId="6" xfId="4" applyFont="1" applyBorder="1" applyAlignment="1">
      <alignment horizontal="right" vertical="center" wrapText="1"/>
    </xf>
    <xf numFmtId="4" fontId="11" fillId="0" borderId="6" xfId="4" applyNumberFormat="1" applyFont="1" applyBorder="1" applyAlignment="1">
      <alignment horizontal="right" vertical="center" wrapText="1"/>
    </xf>
    <xf numFmtId="49" fontId="14" fillId="0" borderId="7" xfId="4" applyNumberFormat="1" applyFont="1" applyBorder="1" applyAlignment="1">
      <alignment horizontal="left" vertical="center" wrapText="1"/>
    </xf>
    <xf numFmtId="0" fontId="7" fillId="0" borderId="7" xfId="4" applyFont="1" applyBorder="1" applyAlignment="1">
      <alignment horizontal="center" vertical="center" wrapText="1"/>
    </xf>
    <xf numFmtId="0" fontId="7" fillId="0" borderId="7" xfId="4" applyFont="1" applyBorder="1" applyAlignment="1">
      <alignment horizontal="right" vertical="center" wrapText="1"/>
    </xf>
    <xf numFmtId="4" fontId="7" fillId="0" borderId="7" xfId="4" applyNumberFormat="1" applyFont="1" applyBorder="1" applyAlignment="1">
      <alignment horizontal="right" vertical="center" wrapText="1"/>
    </xf>
    <xf numFmtId="49" fontId="11" fillId="0" borderId="1" xfId="4" applyNumberFormat="1" applyFont="1" applyBorder="1" applyAlignment="1">
      <alignment horizontal="left" vertical="top" wrapText="1"/>
    </xf>
    <xf numFmtId="49" fontId="8" fillId="0" borderId="8" xfId="4" applyNumberFormat="1" applyFont="1" applyBorder="1" applyAlignment="1">
      <alignment horizontal="left" vertical="top" wrapText="1"/>
    </xf>
    <xf numFmtId="0" fontId="8" fillId="0" borderId="8" xfId="4" applyFont="1" applyBorder="1" applyAlignment="1">
      <alignment horizontal="center" vertical="top" wrapText="1"/>
    </xf>
    <xf numFmtId="0" fontId="8" fillId="0" borderId="8" xfId="4" applyFont="1" applyBorder="1" applyAlignment="1">
      <alignment horizontal="right" wrapText="1"/>
    </xf>
    <xf numFmtId="49" fontId="8" fillId="0" borderId="8" xfId="4" applyNumberFormat="1" applyFont="1" applyBorder="1" applyAlignment="1">
      <alignment horizontal="left" wrapText="1"/>
    </xf>
    <xf numFmtId="4" fontId="8" fillId="0" borderId="8" xfId="4" applyNumberFormat="1" applyFont="1" applyBorder="1" applyAlignment="1">
      <alignment horizontal="right" wrapText="1"/>
    </xf>
    <xf numFmtId="49" fontId="1" fillId="0" borderId="9" xfId="4" applyNumberFormat="1" applyFont="1" applyBorder="1" applyAlignment="1">
      <alignment horizontal="left" vertical="top" wrapText="1"/>
    </xf>
    <xf numFmtId="0" fontId="1" fillId="0" borderId="9" xfId="4" applyFont="1" applyBorder="1" applyAlignment="1">
      <alignment horizontal="left" vertical="top" wrapText="1"/>
    </xf>
    <xf numFmtId="0" fontId="2" fillId="2" borderId="9" xfId="4" applyFont="1" applyFill="1" applyBorder="1" applyAlignment="1" applyProtection="1">
      <alignment horizontal="center" vertical="top" wrapText="1"/>
      <protection locked="0"/>
    </xf>
    <xf numFmtId="0" fontId="1" fillId="0" borderId="9" xfId="4" applyFont="1" applyBorder="1" applyAlignment="1">
      <alignment horizontal="right" vertical="top" wrapText="1"/>
    </xf>
    <xf numFmtId="4" fontId="1" fillId="2" borderId="9" xfId="4" applyNumberFormat="1" applyFont="1" applyFill="1" applyBorder="1" applyAlignment="1" applyProtection="1">
      <alignment horizontal="right" vertical="top" wrapText="1"/>
      <protection locked="0"/>
    </xf>
    <xf numFmtId="4" fontId="1" fillId="0" borderId="9" xfId="4" applyNumberFormat="1" applyFont="1" applyBorder="1" applyAlignment="1">
      <alignment horizontal="right" vertical="top" wrapText="1"/>
    </xf>
    <xf numFmtId="49" fontId="1" fillId="0" borderId="10" xfId="4" applyNumberFormat="1" applyFont="1" applyBorder="1" applyAlignment="1">
      <alignment horizontal="left" vertical="top" wrapText="1"/>
    </xf>
    <xf numFmtId="0" fontId="1" fillId="0" borderId="10" xfId="4" applyFont="1" applyBorder="1" applyAlignment="1">
      <alignment horizontal="left" vertical="top" wrapText="1"/>
    </xf>
    <xf numFmtId="0" fontId="2" fillId="2" borderId="10" xfId="4" applyFont="1" applyFill="1" applyBorder="1" applyAlignment="1" applyProtection="1">
      <alignment horizontal="center" vertical="top" wrapText="1"/>
      <protection locked="0"/>
    </xf>
    <xf numFmtId="0" fontId="1" fillId="0" borderId="10" xfId="4" applyFont="1" applyBorder="1" applyAlignment="1">
      <alignment horizontal="right" vertical="top" wrapText="1"/>
    </xf>
    <xf numFmtId="4" fontId="1" fillId="2" borderId="10" xfId="4" applyNumberFormat="1" applyFont="1" applyFill="1" applyBorder="1" applyAlignment="1" applyProtection="1">
      <alignment horizontal="right" vertical="top" wrapText="1"/>
      <protection locked="0"/>
    </xf>
    <xf numFmtId="4" fontId="1" fillId="0" borderId="10" xfId="4" applyNumberFormat="1" applyFont="1" applyBorder="1" applyAlignment="1">
      <alignment horizontal="right" vertical="top" wrapText="1"/>
    </xf>
    <xf numFmtId="49" fontId="1" fillId="0" borderId="11" xfId="4" applyNumberFormat="1" applyFont="1" applyBorder="1" applyAlignment="1">
      <alignment horizontal="left" vertical="top" wrapText="1"/>
    </xf>
    <xf numFmtId="49" fontId="3" fillId="0" borderId="11" xfId="4" applyNumberFormat="1" applyFont="1" applyBorder="1" applyAlignment="1">
      <alignment horizontal="left" vertical="top" wrapText="1"/>
    </xf>
    <xf numFmtId="0" fontId="1" fillId="0" borderId="11" xfId="4" applyFont="1" applyBorder="1" applyAlignment="1">
      <alignment horizontal="left" vertical="top" wrapText="1" indent="1"/>
    </xf>
    <xf numFmtId="0" fontId="3" fillId="0" borderId="11" xfId="4" applyFont="1" applyBorder="1" applyAlignment="1">
      <alignment horizontal="center" vertical="top" wrapText="1"/>
    </xf>
    <xf numFmtId="0" fontId="1" fillId="0" borderId="11" xfId="4" applyFont="1" applyBorder="1" applyAlignment="1">
      <alignment horizontal="right" vertical="top" wrapText="1"/>
    </xf>
    <xf numFmtId="4" fontId="1" fillId="0" borderId="11" xfId="4" applyNumberFormat="1" applyFont="1" applyBorder="1" applyAlignment="1">
      <alignment horizontal="right" vertical="top" wrapText="1"/>
    </xf>
    <xf numFmtId="0" fontId="1" fillId="0" borderId="9" xfId="4" applyFont="1" applyBorder="1" applyAlignment="1" applyProtection="1">
      <alignment horizontal="left" vertical="top" wrapText="1"/>
      <protection locked="0"/>
    </xf>
    <xf numFmtId="0" fontId="23" fillId="0" borderId="0" xfId="5" applyFont="1" applyAlignment="1">
      <alignment horizontal="left" vertical="center"/>
    </xf>
    <xf numFmtId="0" fontId="24" fillId="0" borderId="0" xfId="0" applyFont="1" applyAlignment="1">
      <alignment horizontal="left" vertical="top" wrapText="1"/>
    </xf>
    <xf numFmtId="0" fontId="7" fillId="0" borderId="0" xfId="0" applyFont="1" applyAlignment="1">
      <alignment vertical="top" wrapText="1"/>
    </xf>
    <xf numFmtId="0" fontId="22" fillId="0" borderId="0" xfId="0" applyFont="1" applyAlignment="1">
      <alignment vertical="top" wrapText="1"/>
    </xf>
    <xf numFmtId="0" fontId="20" fillId="0" borderId="0" xfId="0" applyFont="1" applyAlignment="1">
      <alignment vertical="top" wrapText="1"/>
    </xf>
    <xf numFmtId="0" fontId="27" fillId="0" borderId="0" xfId="0" applyFont="1"/>
    <xf numFmtId="49" fontId="11" fillId="5" borderId="1" xfId="0" applyNumberFormat="1" applyFont="1" applyFill="1" applyBorder="1" applyAlignment="1">
      <alignment horizontal="left" vertical="top" wrapText="1"/>
    </xf>
    <xf numFmtId="0" fontId="8" fillId="0" borderId="0" xfId="0" applyFont="1" applyAlignment="1">
      <alignment horizontal="left" vertical="top" wrapText="1"/>
    </xf>
    <xf numFmtId="49" fontId="7" fillId="0" borderId="7"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0" fontId="1" fillId="0" borderId="0" xfId="0" applyFont="1" applyAlignment="1">
      <alignment horizontal="left" vertical="top" wrapText="1"/>
    </xf>
    <xf numFmtId="0" fontId="1" fillId="0" borderId="0" xfId="4" applyFont="1" applyAlignment="1">
      <alignment horizontal="left" vertical="top" wrapText="1"/>
    </xf>
    <xf numFmtId="49" fontId="11" fillId="0" borderId="6" xfId="4" applyNumberFormat="1" applyFont="1" applyBorder="1" applyAlignment="1">
      <alignment horizontal="left" vertical="center" wrapText="1"/>
    </xf>
    <xf numFmtId="0" fontId="8" fillId="0" borderId="0" xfId="4" applyFont="1" applyAlignment="1">
      <alignment horizontal="left" vertical="top" wrapText="1"/>
    </xf>
    <xf numFmtId="49" fontId="7" fillId="0" borderId="7" xfId="4" applyNumberFormat="1" applyFont="1" applyBorder="1" applyAlignment="1">
      <alignment horizontal="left" vertical="center" wrapText="1"/>
    </xf>
    <xf numFmtId="49" fontId="22" fillId="0" borderId="0" xfId="3" applyNumberFormat="1" applyFont="1" applyAlignment="1">
      <alignment vertical="center" wrapText="1"/>
    </xf>
    <xf numFmtId="49" fontId="22" fillId="0" borderId="0" xfId="3" applyNumberFormat="1" applyFont="1" applyAlignment="1">
      <alignment vertical="top" wrapText="1"/>
    </xf>
    <xf numFmtId="4" fontId="0" fillId="0" borderId="13" xfId="0" applyNumberFormat="1" applyBorder="1" applyAlignment="1" applyProtection="1">
      <alignment vertical="center"/>
      <protection locked="0"/>
    </xf>
    <xf numFmtId="4" fontId="17" fillId="0" borderId="14" xfId="0" applyNumberFormat="1" applyFont="1" applyBorder="1" applyAlignment="1" applyProtection="1">
      <alignment vertical="center"/>
      <protection locked="0"/>
    </xf>
    <xf numFmtId="4" fontId="8" fillId="0" borderId="4" xfId="0" applyNumberFormat="1" applyFont="1" applyBorder="1" applyAlignment="1" applyProtection="1">
      <alignment horizontal="right" wrapText="1"/>
      <protection locked="0"/>
    </xf>
    <xf numFmtId="4" fontId="8" fillId="0" borderId="5" xfId="0" applyNumberFormat="1" applyFont="1" applyBorder="1" applyAlignment="1" applyProtection="1">
      <alignment horizontal="right" wrapText="1"/>
      <protection locked="0"/>
    </xf>
    <xf numFmtId="4" fontId="8" fillId="0" borderId="0" xfId="0" applyNumberFormat="1" applyFont="1" applyAlignment="1" applyProtection="1">
      <alignment horizontal="right" wrapText="1"/>
      <protection locked="0"/>
    </xf>
    <xf numFmtId="4" fontId="11" fillId="0" borderId="2" xfId="0" applyNumberFormat="1" applyFont="1" applyBorder="1" applyAlignment="1" applyProtection="1">
      <alignment horizontal="right" wrapText="1"/>
      <protection locked="0"/>
    </xf>
    <xf numFmtId="4" fontId="8" fillId="0" borderId="8" xfId="0" applyNumberFormat="1" applyFont="1" applyBorder="1" applyAlignment="1" applyProtection="1">
      <alignment horizontal="right" wrapText="1"/>
      <protection locked="0"/>
    </xf>
    <xf numFmtId="4" fontId="1" fillId="0" borderId="0" xfId="0" applyNumberFormat="1" applyFont="1" applyAlignment="1" applyProtection="1">
      <alignment horizontal="right" vertical="top" wrapText="1"/>
      <protection locked="0"/>
    </xf>
    <xf numFmtId="4" fontId="1" fillId="0" borderId="9" xfId="0" applyNumberFormat="1" applyFont="1" applyBorder="1" applyAlignment="1" applyProtection="1">
      <alignment horizontal="right" vertical="top" wrapText="1"/>
      <protection locked="0"/>
    </xf>
    <xf numFmtId="4" fontId="1" fillId="0" borderId="11" xfId="0" applyNumberFormat="1" applyFont="1" applyBorder="1" applyAlignment="1" applyProtection="1">
      <alignment horizontal="right" vertical="top" wrapText="1"/>
      <protection locked="0"/>
    </xf>
    <xf numFmtId="4" fontId="1" fillId="0" borderId="12" xfId="0" applyNumberFormat="1" applyFont="1" applyBorder="1" applyAlignment="1" applyProtection="1">
      <alignment horizontal="right" vertical="top" wrapText="1"/>
      <protection locked="0"/>
    </xf>
    <xf numFmtId="4" fontId="8" fillId="0" borderId="4" xfId="4" applyNumberFormat="1" applyFont="1" applyBorder="1" applyAlignment="1" applyProtection="1">
      <alignment horizontal="right" wrapText="1"/>
      <protection locked="0"/>
    </xf>
    <xf numFmtId="4" fontId="8" fillId="0" borderId="5" xfId="4" applyNumberFormat="1" applyFont="1" applyBorder="1" applyAlignment="1" applyProtection="1">
      <alignment horizontal="right" wrapText="1"/>
      <protection locked="0"/>
    </xf>
    <xf numFmtId="4" fontId="8" fillId="0" borderId="0" xfId="4" applyNumberFormat="1" applyFont="1" applyAlignment="1" applyProtection="1">
      <alignment horizontal="right" wrapText="1"/>
      <protection locked="0"/>
    </xf>
    <xf numFmtId="4" fontId="11" fillId="0" borderId="2" xfId="4" applyNumberFormat="1" applyFont="1" applyBorder="1" applyAlignment="1" applyProtection="1">
      <alignment horizontal="right" wrapText="1"/>
      <protection locked="0"/>
    </xf>
    <xf numFmtId="4" fontId="8" fillId="0" borderId="8" xfId="4" applyNumberFormat="1" applyFont="1" applyBorder="1" applyAlignment="1" applyProtection="1">
      <alignment horizontal="right" wrapText="1"/>
      <protection locked="0"/>
    </xf>
    <xf numFmtId="4" fontId="1" fillId="0" borderId="0" xfId="4" applyNumberFormat="1" applyFont="1" applyAlignment="1" applyProtection="1">
      <alignment horizontal="right" vertical="top" wrapText="1"/>
      <protection locked="0"/>
    </xf>
    <xf numFmtId="4" fontId="1" fillId="0" borderId="11" xfId="4" applyNumberFormat="1" applyFont="1" applyBorder="1" applyAlignment="1" applyProtection="1">
      <alignment horizontal="right" vertical="top" wrapText="1"/>
      <protection locked="0"/>
    </xf>
    <xf numFmtId="4" fontId="1" fillId="0" borderId="9" xfId="4" applyNumberFormat="1" applyFont="1" applyBorder="1" applyAlignment="1" applyProtection="1">
      <alignment horizontal="right" vertical="top" wrapText="1"/>
      <protection locked="0"/>
    </xf>
    <xf numFmtId="0" fontId="26" fillId="0" borderId="0" xfId="0" applyFont="1" applyAlignment="1">
      <alignment vertical="top" wrapText="1"/>
    </xf>
    <xf numFmtId="0" fontId="0" fillId="0" borderId="0" xfId="0"/>
    <xf numFmtId="0" fontId="11" fillId="0" borderId="2" xfId="0" applyFont="1" applyBorder="1" applyAlignment="1">
      <alignment horizontal="left" vertical="top" wrapText="1"/>
    </xf>
    <xf numFmtId="0" fontId="0" fillId="0" borderId="2" xfId="0" applyBorder="1"/>
    <xf numFmtId="0" fontId="1" fillId="0" borderId="0" xfId="0" applyFont="1" applyAlignment="1">
      <alignment horizontal="left" vertical="top" wrapText="1"/>
    </xf>
    <xf numFmtId="0" fontId="8" fillId="0" borderId="8" xfId="0" applyFont="1" applyBorder="1" applyAlignment="1">
      <alignment horizontal="left" vertical="top" wrapText="1"/>
    </xf>
    <xf numFmtId="0" fontId="0" fillId="0" borderId="8" xfId="0" applyBorder="1"/>
    <xf numFmtId="0" fontId="8" fillId="0" borderId="0" xfId="0" applyFont="1" applyAlignment="1">
      <alignment horizontal="left" vertical="top" wrapText="1"/>
    </xf>
    <xf numFmtId="0" fontId="8" fillId="0" borderId="5" xfId="0" applyFont="1" applyBorder="1" applyAlignment="1">
      <alignment horizontal="left" vertical="top" wrapText="1"/>
    </xf>
    <xf numFmtId="0" fontId="0" fillId="0" borderId="5" xfId="0" applyBorder="1"/>
    <xf numFmtId="0" fontId="8" fillId="0" borderId="4" xfId="0" applyFont="1" applyBorder="1" applyAlignment="1">
      <alignment horizontal="left" vertical="top" wrapText="1"/>
    </xf>
    <xf numFmtId="0" fontId="0" fillId="0" borderId="4" xfId="0" applyBorder="1"/>
    <xf numFmtId="49" fontId="25" fillId="0" borderId="6" xfId="0" applyNumberFormat="1" applyFont="1" applyBorder="1" applyAlignment="1">
      <alignment horizontal="left" vertical="center" wrapText="1"/>
    </xf>
    <xf numFmtId="0" fontId="0" fillId="0" borderId="6" xfId="0" applyBorder="1"/>
    <xf numFmtId="49" fontId="7" fillId="0" borderId="7" xfId="0" applyNumberFormat="1" applyFont="1" applyBorder="1" applyAlignment="1">
      <alignment horizontal="left" vertical="center" wrapText="1"/>
    </xf>
    <xf numFmtId="0" fontId="0" fillId="0" borderId="7" xfId="0" applyBorder="1"/>
    <xf numFmtId="49" fontId="11" fillId="0" borderId="6" xfId="0" applyNumberFormat="1" applyFont="1" applyBorder="1" applyAlignment="1">
      <alignment horizontal="left" vertical="center" wrapText="1"/>
    </xf>
    <xf numFmtId="0" fontId="22" fillId="0" borderId="0" xfId="0" applyFont="1" applyAlignment="1">
      <alignment horizontal="left" vertical="top" wrapText="1"/>
    </xf>
    <xf numFmtId="0" fontId="11" fillId="5" borderId="2" xfId="0" applyFont="1" applyFill="1" applyBorder="1" applyAlignment="1">
      <alignment horizontal="left" vertical="top" wrapText="1"/>
    </xf>
    <xf numFmtId="0" fontId="22" fillId="0" borderId="0" xfId="4" applyFont="1" applyAlignment="1">
      <alignment horizontal="left" vertical="top" wrapText="1"/>
    </xf>
    <xf numFmtId="0" fontId="1" fillId="0" borderId="0" xfId="4" applyFont="1" applyAlignment="1">
      <alignment horizontal="left" vertical="top" wrapText="1"/>
    </xf>
    <xf numFmtId="0" fontId="8" fillId="0" borderId="8" xfId="4" applyFont="1" applyBorder="1" applyAlignment="1">
      <alignment horizontal="left" vertical="top" wrapText="1"/>
    </xf>
    <xf numFmtId="0" fontId="8" fillId="0" borderId="4" xfId="4" applyFont="1" applyBorder="1" applyAlignment="1">
      <alignment horizontal="left" vertical="top" wrapText="1"/>
    </xf>
    <xf numFmtId="0" fontId="11" fillId="0" borderId="2" xfId="4" applyFont="1" applyBorder="1" applyAlignment="1">
      <alignment horizontal="left" vertical="top" wrapText="1"/>
    </xf>
    <xf numFmtId="0" fontId="8" fillId="0" borderId="5" xfId="4" applyFont="1" applyBorder="1" applyAlignment="1">
      <alignment horizontal="left" vertical="top" wrapText="1"/>
    </xf>
    <xf numFmtId="0" fontId="8" fillId="0" borderId="0" xfId="4" applyFont="1" applyAlignment="1">
      <alignment horizontal="left" vertical="top" wrapText="1"/>
    </xf>
    <xf numFmtId="0" fontId="5" fillId="0" borderId="0" xfId="4" applyFont="1" applyAlignment="1">
      <alignment horizontal="left" vertical="top" wrapText="1"/>
    </xf>
    <xf numFmtId="49" fontId="11" fillId="0" borderId="6" xfId="4" applyNumberFormat="1" applyFont="1" applyBorder="1" applyAlignment="1">
      <alignment horizontal="left" vertical="center" wrapText="1"/>
    </xf>
    <xf numFmtId="49" fontId="7" fillId="0" borderId="7" xfId="4" applyNumberFormat="1" applyFont="1" applyBorder="1" applyAlignment="1">
      <alignment horizontal="left" vertical="center" wrapText="1"/>
    </xf>
    <xf numFmtId="0" fontId="5" fillId="0" borderId="0" xfId="0" applyFont="1" applyAlignment="1">
      <alignment horizontal="left" vertical="top" wrapText="1"/>
    </xf>
  </cellXfs>
  <cellStyles count="6">
    <cellStyle name="Hiperpovezava" xfId="1" builtinId="8"/>
    <cellStyle name="Navadno" xfId="0" builtinId="0"/>
    <cellStyle name="Navadno 2" xfId="2"/>
    <cellStyle name="Navadno 2 2" xfId="4"/>
    <cellStyle name="Navadno_TEMTRANSFORMATORJA 2" xfId="5"/>
    <cellStyle name="Vejica 2" xfId="3"/>
  </cellStyles>
  <dxfs count="671">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
      <fill>
        <patternFill>
          <fgColor indexed="64"/>
          <bgColor rgb="FFCCFFFF"/>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18"/>
  <sheetViews>
    <sheetView showZeros="0" tabSelected="1" view="pageBreakPreview" zoomScaleNormal="100" zoomScaleSheetLayoutView="100" workbookViewId="0">
      <selection activeCell="B10" sqref="B10"/>
    </sheetView>
  </sheetViews>
  <sheetFormatPr defaultRowHeight="15" x14ac:dyDescent="0.25"/>
  <cols>
    <col min="2" max="2" width="61.28515625" customWidth="1"/>
    <col min="3" max="3" width="17.140625" customWidth="1"/>
  </cols>
  <sheetData>
    <row r="2" spans="1:4" ht="18" customHeight="1" x14ac:dyDescent="0.25">
      <c r="A2" s="2"/>
      <c r="B2" s="77" t="s">
        <v>0</v>
      </c>
    </row>
    <row r="3" spans="1:4" x14ac:dyDescent="0.25">
      <c r="A3" s="2"/>
      <c r="B3" s="162"/>
    </row>
    <row r="4" spans="1:4" x14ac:dyDescent="0.25">
      <c r="A4" s="2"/>
      <c r="B4" s="78" t="s">
        <v>1</v>
      </c>
      <c r="C4" s="79"/>
    </row>
    <row r="5" spans="1:4" x14ac:dyDescent="0.25">
      <c r="A5" s="2"/>
      <c r="B5" s="78" t="s">
        <v>2</v>
      </c>
      <c r="C5" s="79"/>
    </row>
    <row r="6" spans="1:4" x14ac:dyDescent="0.25">
      <c r="B6" s="157" t="s">
        <v>3</v>
      </c>
    </row>
    <row r="7" spans="1:4" ht="27.75" customHeight="1" x14ac:dyDescent="0.25">
      <c r="A7" s="86" t="s">
        <v>4</v>
      </c>
      <c r="B7" s="80" t="s">
        <v>5</v>
      </c>
      <c r="C7" s="80" t="s">
        <v>6</v>
      </c>
    </row>
    <row r="8" spans="1:4" ht="27.75" customHeight="1" x14ac:dyDescent="0.25">
      <c r="A8" s="85">
        <v>1</v>
      </c>
      <c r="B8" s="81" t="s">
        <v>7</v>
      </c>
      <c r="C8" s="169">
        <f>'3.1 Pripravljalna dela'!I42</f>
        <v>0</v>
      </c>
      <c r="D8" s="84"/>
    </row>
    <row r="9" spans="1:4" ht="27.75" customHeight="1" x14ac:dyDescent="0.25">
      <c r="A9" s="85">
        <v>2</v>
      </c>
      <c r="B9" s="81" t="s">
        <v>8</v>
      </c>
      <c r="C9" s="169">
        <f>'3.2 Upravna stavba'!I16</f>
        <v>0</v>
      </c>
      <c r="D9" s="84"/>
    </row>
    <row r="10" spans="1:4" ht="27.75" customHeight="1" x14ac:dyDescent="0.25">
      <c r="A10" s="85">
        <v>3</v>
      </c>
      <c r="B10" s="81" t="s">
        <v>9</v>
      </c>
      <c r="C10" s="169">
        <f>'3.3 Ostali objekti'!I94</f>
        <v>0</v>
      </c>
      <c r="D10" s="84"/>
    </row>
    <row r="11" spans="1:4" ht="27.75" customHeight="1" x14ac:dyDescent="0.25">
      <c r="A11" s="85">
        <v>4</v>
      </c>
      <c r="B11" s="81" t="s">
        <v>10</v>
      </c>
      <c r="C11" s="169">
        <f>'3.4 Tehnologija'!I46</f>
        <v>0</v>
      </c>
      <c r="D11" s="84"/>
    </row>
    <row r="12" spans="1:4" ht="27.75" customHeight="1" thickBot="1" x14ac:dyDescent="0.3">
      <c r="A12" s="85">
        <v>5</v>
      </c>
      <c r="B12" s="81" t="s">
        <v>11</v>
      </c>
      <c r="C12" s="169">
        <f>'3.6 Gašenje'!I17</f>
        <v>0</v>
      </c>
      <c r="D12" s="84"/>
    </row>
    <row r="13" spans="1:4" ht="27.75" customHeight="1" thickTop="1" x14ac:dyDescent="0.25">
      <c r="A13" s="82"/>
      <c r="B13" s="83" t="s">
        <v>12</v>
      </c>
      <c r="C13" s="170">
        <f>SUM(C8:C12)</f>
        <v>0</v>
      </c>
      <c r="D13" s="84"/>
    </row>
    <row r="16" spans="1:4" x14ac:dyDescent="0.25">
      <c r="B16" s="152" t="s">
        <v>13</v>
      </c>
    </row>
    <row r="17" spans="2:3" x14ac:dyDescent="0.25">
      <c r="B17" t="s">
        <v>14</v>
      </c>
    </row>
    <row r="18" spans="2:3" ht="70.5" customHeight="1" x14ac:dyDescent="0.25">
      <c r="B18" s="188" t="s">
        <v>1650</v>
      </c>
      <c r="C18" s="189"/>
    </row>
  </sheetData>
  <sheetProtection algorithmName="SHA-512" hashValue="+NK2QqWRemW6m3pegJtUQgt8xn3p2F0rghc8rp/vUfV0Je25tmdN0VNzqy/28EHXfXQCw/GMAxmhA/iCId5/WQ==" saltValue="33G3xkgdtxKDWpCxMdmtqw==" spinCount="100000" sheet="1" objects="1" scenarios="1"/>
  <mergeCells count="1">
    <mergeCell ref="B18:C18"/>
  </mergeCells>
  <pageMargins left="0.98611111111111116" right="0.19444444444444439" top="0.79166666666666663" bottom="0.47222222222222221" header="0.51388888888888884" footer="0.19444444444444439"/>
  <pageSetup paperSize="9" fitToHeight="1000" orientation="portrait" r:id="rId1"/>
  <headerFooter>
    <oddHeader>&amp;L&amp;"Arial,Navadno"&amp;9 Elsing Inženiring d.o.o.&amp;R&amp;"Arial,Navadno"&amp;9</oddHeader>
    <oddFooter>&amp;L&amp;"Arial,Poševno"&amp;8&amp;"Arial,Poševno"&amp;8 &amp;F; tiskano: &amp;D&amp;R&amp;"Arial,Navadno"&amp;10 List &amp;P od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showZeros="0" view="pageBreakPreview" topLeftCell="A25" zoomScaleNormal="100" zoomScaleSheetLayoutView="100" workbookViewId="0">
      <pane xSplit="2" topLeftCell="C1" activePane="topRight" state="frozenSplit"/>
      <selection pane="topRight" activeCell="D14" sqref="D14"/>
    </sheetView>
  </sheetViews>
  <sheetFormatPr defaultColWidth="9.140625" defaultRowHeight="12" x14ac:dyDescent="0.25"/>
  <cols>
    <col min="1" max="1" width="5.7109375" style="162" customWidth="1"/>
    <col min="2" max="2" width="7.7109375" style="2" customWidth="1"/>
    <col min="3" max="3" width="18.7109375" style="2" customWidth="1"/>
    <col min="4" max="4" width="60.7109375" style="162"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162" customWidth="1"/>
    <col min="11" max="16384" width="9.140625" style="162"/>
  </cols>
  <sheetData>
    <row r="1" spans="1:9" ht="18" x14ac:dyDescent="0.2">
      <c r="A1" s="76">
        <v>1</v>
      </c>
      <c r="D1" s="5" t="s">
        <v>15</v>
      </c>
    </row>
    <row r="2" spans="1:9" x14ac:dyDescent="0.2">
      <c r="A2" s="76">
        <v>2</v>
      </c>
    </row>
    <row r="3" spans="1:9" ht="12.75" x14ac:dyDescent="0.2">
      <c r="A3" s="76">
        <v>3</v>
      </c>
      <c r="C3" s="2" t="s">
        <v>16</v>
      </c>
      <c r="D3" s="159" t="s">
        <v>1</v>
      </c>
      <c r="E3" s="6"/>
      <c r="F3" s="7"/>
      <c r="G3" s="8"/>
      <c r="H3" s="9"/>
      <c r="I3" s="9"/>
    </row>
    <row r="4" spans="1:9" ht="12.75" x14ac:dyDescent="0.2">
      <c r="A4" s="76">
        <v>4</v>
      </c>
      <c r="C4" s="2" t="s">
        <v>17</v>
      </c>
      <c r="D4" s="159" t="s">
        <v>18</v>
      </c>
      <c r="E4" s="6"/>
      <c r="F4" s="7"/>
      <c r="G4" s="8"/>
      <c r="H4" s="9"/>
      <c r="I4" s="9"/>
    </row>
    <row r="5" spans="1:9" ht="12.75" x14ac:dyDescent="0.2">
      <c r="A5" s="76">
        <v>5</v>
      </c>
      <c r="D5" s="159"/>
      <c r="E5" s="6"/>
      <c r="F5" s="7"/>
      <c r="G5" s="8"/>
      <c r="H5" s="9"/>
      <c r="I5" s="9"/>
    </row>
    <row r="6" spans="1:9" ht="12.75" x14ac:dyDescent="0.2">
      <c r="A6" s="76">
        <v>6</v>
      </c>
      <c r="C6" s="2" t="s">
        <v>19</v>
      </c>
      <c r="D6" s="159" t="s">
        <v>20</v>
      </c>
      <c r="E6" s="6"/>
      <c r="F6" s="7"/>
      <c r="G6" s="8"/>
      <c r="H6" s="9"/>
      <c r="I6" s="9"/>
    </row>
    <row r="7" spans="1:9" ht="12.75" x14ac:dyDescent="0.2">
      <c r="A7" s="76">
        <v>7</v>
      </c>
      <c r="C7" s="2" t="s">
        <v>21</v>
      </c>
      <c r="D7" s="159" t="s">
        <v>22</v>
      </c>
      <c r="E7" s="6"/>
      <c r="F7" s="7"/>
      <c r="G7" s="8"/>
      <c r="H7" s="9"/>
      <c r="I7" s="9"/>
    </row>
    <row r="8" spans="1:9" x14ac:dyDescent="0.2">
      <c r="A8" s="76">
        <v>8</v>
      </c>
    </row>
    <row r="9" spans="1:9" ht="229.5" x14ac:dyDescent="0.2">
      <c r="A9" s="76">
        <v>9</v>
      </c>
      <c r="C9" s="154"/>
      <c r="D9" s="155" t="s">
        <v>23</v>
      </c>
    </row>
    <row r="10" spans="1:9" ht="63.75" x14ac:dyDescent="0.2">
      <c r="A10" s="76">
        <v>10</v>
      </c>
      <c r="C10" s="154"/>
      <c r="D10" s="167" t="s">
        <v>24</v>
      </c>
    </row>
    <row r="11" spans="1:9" ht="25.5" x14ac:dyDescent="0.2">
      <c r="A11" s="76">
        <v>11</v>
      </c>
      <c r="C11" s="154"/>
      <c r="D11" s="167" t="s">
        <v>25</v>
      </c>
    </row>
    <row r="12" spans="1:9" ht="51" x14ac:dyDescent="0.2">
      <c r="A12" s="76">
        <v>12</v>
      </c>
      <c r="C12" s="154"/>
      <c r="D12" s="167" t="s">
        <v>26</v>
      </c>
    </row>
    <row r="13" spans="1:9" ht="25.5" x14ac:dyDescent="0.2">
      <c r="A13" s="76">
        <v>13</v>
      </c>
      <c r="C13" s="154"/>
      <c r="D13" s="167" t="s">
        <v>27</v>
      </c>
    </row>
    <row r="14" spans="1:9" ht="102" x14ac:dyDescent="0.2">
      <c r="A14" s="76">
        <v>14</v>
      </c>
      <c r="C14" s="154"/>
      <c r="D14" s="167" t="s">
        <v>28</v>
      </c>
    </row>
    <row r="15" spans="1:9" ht="25.5" x14ac:dyDescent="0.2">
      <c r="A15" s="76">
        <v>15</v>
      </c>
      <c r="C15" s="154"/>
      <c r="D15" s="167" t="s">
        <v>29</v>
      </c>
    </row>
    <row r="16" spans="1:9" ht="38.25" x14ac:dyDescent="0.2">
      <c r="A16" s="76">
        <v>17</v>
      </c>
      <c r="C16" s="154"/>
      <c r="D16" s="167" t="s">
        <v>30</v>
      </c>
    </row>
    <row r="17" spans="1:9" ht="25.5" x14ac:dyDescent="0.2">
      <c r="A17" s="76">
        <v>18</v>
      </c>
      <c r="C17" s="154"/>
      <c r="D17" s="167" t="s">
        <v>31</v>
      </c>
    </row>
    <row r="18" spans="1:9" ht="25.5" x14ac:dyDescent="0.2">
      <c r="A18" s="76">
        <v>19</v>
      </c>
      <c r="C18" s="154"/>
      <c r="D18" s="167" t="s">
        <v>32</v>
      </c>
    </row>
    <row r="19" spans="1:9" ht="127.5" x14ac:dyDescent="0.2">
      <c r="A19" s="76">
        <v>20</v>
      </c>
      <c r="C19" s="154"/>
      <c r="D19" s="168" t="s">
        <v>33</v>
      </c>
    </row>
    <row r="20" spans="1:9" ht="25.5" x14ac:dyDescent="0.2">
      <c r="A20" s="76">
        <v>21</v>
      </c>
      <c r="C20" s="154"/>
      <c r="D20" s="167" t="s">
        <v>34</v>
      </c>
    </row>
    <row r="21" spans="1:9" ht="38.25" x14ac:dyDescent="0.2">
      <c r="A21" s="76">
        <v>22</v>
      </c>
      <c r="C21" s="154"/>
      <c r="D21" s="167" t="s">
        <v>35</v>
      </c>
    </row>
    <row r="22" spans="1:9" ht="51" x14ac:dyDescent="0.2">
      <c r="A22" s="76">
        <v>23</v>
      </c>
      <c r="C22" s="154"/>
      <c r="D22" s="156" t="s">
        <v>36</v>
      </c>
    </row>
    <row r="23" spans="1:9" ht="196.5" customHeight="1" x14ac:dyDescent="0.2">
      <c r="A23" s="76">
        <v>24</v>
      </c>
      <c r="C23" s="154"/>
      <c r="D23" s="168" t="s">
        <v>37</v>
      </c>
    </row>
    <row r="24" spans="1:9" ht="51" x14ac:dyDescent="0.2">
      <c r="A24" s="76">
        <v>25</v>
      </c>
      <c r="C24" s="154"/>
      <c r="D24" s="167" t="s">
        <v>38</v>
      </c>
    </row>
    <row r="25" spans="1:9" x14ac:dyDescent="0.2">
      <c r="A25" s="76">
        <v>58</v>
      </c>
    </row>
    <row r="26" spans="1:9" ht="23.25" thickBot="1" x14ac:dyDescent="0.25">
      <c r="A26" s="76">
        <v>59</v>
      </c>
      <c r="B26" s="11" t="s">
        <v>4</v>
      </c>
      <c r="C26" s="11" t="s">
        <v>39</v>
      </c>
      <c r="D26" s="12"/>
      <c r="E26" s="13"/>
      <c r="F26" s="14" t="s">
        <v>40</v>
      </c>
      <c r="G26" s="11" t="s">
        <v>41</v>
      </c>
      <c r="H26" s="15" t="s">
        <v>42</v>
      </c>
      <c r="I26" s="15" t="s">
        <v>43</v>
      </c>
    </row>
    <row r="27" spans="1:9" ht="15.75" thickBot="1" x14ac:dyDescent="0.3">
      <c r="A27" s="76">
        <v>60</v>
      </c>
      <c r="B27" s="16">
        <v>1</v>
      </c>
      <c r="C27" s="190" t="str">
        <f>IF(C46&lt;&gt;"",C46,"")</f>
        <v>Vzpostavitev delovanja črpališča Č1 in sistema nadzora nivojev v rezervoarjih R1-R8 in delovanja zunanje razsvetljave</v>
      </c>
      <c r="D27" s="191"/>
      <c r="E27" s="17"/>
      <c r="F27" s="18"/>
      <c r="G27" s="19"/>
      <c r="H27" s="20"/>
      <c r="I27" s="21" t="str">
        <f>IF((SUM(I28:I35)&gt;0),SUM(I28:I35),"")</f>
        <v/>
      </c>
    </row>
    <row r="28" spans="1:9" ht="15" x14ac:dyDescent="0.25">
      <c r="A28" s="76">
        <v>61</v>
      </c>
      <c r="B28" s="22" t="s">
        <v>44</v>
      </c>
      <c r="C28" s="198" t="str">
        <f>IF(C48&lt;&gt;"",C48,"")</f>
        <v>Elektro kabelska kanalizacija (EKK) med TP Petrol, EK2 in EK1</v>
      </c>
      <c r="D28" s="199"/>
      <c r="E28" s="23"/>
      <c r="F28" s="24">
        <f>IF(F48&lt;&gt;"",F48,"")</f>
        <v>1</v>
      </c>
      <c r="G28" s="25" t="str">
        <f>IF(G48&lt;&gt;"",G48,"")</f>
        <v>kompl.</v>
      </c>
      <c r="H28" s="171" t="str">
        <f>IF(H48&lt;&gt;"",H48,"")</f>
        <v/>
      </c>
      <c r="I28" s="26" t="str">
        <f t="shared" ref="I28:I35" si="0">IF((H28&lt;&gt;""),$F28*H28,"")</f>
        <v/>
      </c>
    </row>
    <row r="29" spans="1:9" ht="15" x14ac:dyDescent="0.25">
      <c r="A29" s="76">
        <v>62</v>
      </c>
      <c r="B29" s="27" t="s">
        <v>45</v>
      </c>
      <c r="C29" s="196" t="str">
        <f>IF(C60&lt;&gt;"",C60,"")</f>
        <v>Ureditev napajanja sredinske linije kandelabrov zunanje razsvetljave</v>
      </c>
      <c r="D29" s="197"/>
      <c r="E29" s="28"/>
      <c r="F29" s="29">
        <f>IF(F60&lt;&gt;"",F60,"")</f>
        <v>1</v>
      </c>
      <c r="G29" s="30" t="str">
        <f>IF(G60&lt;&gt;"",G60,"")</f>
        <v>kompl.</v>
      </c>
      <c r="H29" s="172" t="str">
        <f>IF(H60&lt;&gt;"",H60,"")</f>
        <v/>
      </c>
      <c r="I29" s="31" t="str">
        <f t="shared" si="0"/>
        <v/>
      </c>
    </row>
    <row r="30" spans="1:9" ht="15" x14ac:dyDescent="0.25">
      <c r="A30" s="76">
        <v>63</v>
      </c>
      <c r="B30" s="27" t="s">
        <v>46</v>
      </c>
      <c r="C30" s="196" t="str">
        <f>IF(C76&lt;&gt;"",C76,"")</f>
        <v>Postavitev elektro kontejnerja EK1</v>
      </c>
      <c r="D30" s="197"/>
      <c r="E30" s="28"/>
      <c r="F30" s="29">
        <f>IF(F76&lt;&gt;"",F76,"")</f>
        <v>1</v>
      </c>
      <c r="G30" s="30" t="str">
        <f>IF(G76&lt;&gt;"",G76,"")</f>
        <v>kompl.</v>
      </c>
      <c r="H30" s="172" t="str">
        <f>IF(H76&lt;&gt;"",H76,"")</f>
        <v/>
      </c>
      <c r="I30" s="31" t="str">
        <f t="shared" si="0"/>
        <v/>
      </c>
    </row>
    <row r="31" spans="1:9" ht="15" x14ac:dyDescent="0.25">
      <c r="A31" s="76">
        <v>64</v>
      </c>
      <c r="B31" s="27" t="s">
        <v>47</v>
      </c>
      <c r="C31" s="196" t="str">
        <f>IF(C81&lt;&gt;"",C81,"")</f>
        <v>Postavitev elektro kontejnerja EK2</v>
      </c>
      <c r="D31" s="197"/>
      <c r="E31" s="28"/>
      <c r="F31" s="29">
        <f>IF(F81&lt;&gt;"",F81,"")</f>
        <v>1</v>
      </c>
      <c r="G31" s="30" t="str">
        <f>IF(G81&lt;&gt;"",G81,"")</f>
        <v>kompl.</v>
      </c>
      <c r="H31" s="172" t="str">
        <f>IF(H81&lt;&gt;"",H81,"")</f>
        <v/>
      </c>
      <c r="I31" s="31" t="str">
        <f t="shared" si="0"/>
        <v/>
      </c>
    </row>
    <row r="32" spans="1:9" ht="15" x14ac:dyDescent="0.25">
      <c r="A32" s="76">
        <v>65</v>
      </c>
      <c r="B32" s="27" t="s">
        <v>48</v>
      </c>
      <c r="C32" s="196" t="str">
        <f>IF(C92&lt;&gt;"",C92,"")</f>
        <v>TP Petrol</v>
      </c>
      <c r="D32" s="197"/>
      <c r="E32" s="28"/>
      <c r="F32" s="29">
        <f>IF(F92&lt;&gt;"",F92,"")</f>
        <v>1</v>
      </c>
      <c r="G32" s="30" t="str">
        <f>IF(G92&lt;&gt;"",G92,"")</f>
        <v>kompl.</v>
      </c>
      <c r="H32" s="172" t="str">
        <f>IF(H92&lt;&gt;"",H92,"")</f>
        <v/>
      </c>
      <c r="I32" s="31" t="str">
        <f t="shared" si="0"/>
        <v/>
      </c>
    </row>
    <row r="33" spans="1:10" ht="15" x14ac:dyDescent="0.25">
      <c r="A33" s="76">
        <v>66</v>
      </c>
      <c r="B33" s="27" t="s">
        <v>49</v>
      </c>
      <c r="C33" s="196" t="str">
        <f>IF(C109&lt;&gt;"",C109,"")</f>
        <v>Črpališče Č1 - Kabelski Ex prehodi</v>
      </c>
      <c r="D33" s="197"/>
      <c r="E33" s="28"/>
      <c r="F33" s="29">
        <f>IF(F109&lt;&gt;"",F109,"")</f>
        <v>1</v>
      </c>
      <c r="G33" s="30" t="str">
        <f>IF(G109&lt;&gt;"",G109,"")</f>
        <v>kompl.</v>
      </c>
      <c r="H33" s="172" t="str">
        <f>IF(H109&lt;&gt;"",H109,"")</f>
        <v/>
      </c>
      <c r="I33" s="31" t="str">
        <f t="shared" si="0"/>
        <v/>
      </c>
    </row>
    <row r="34" spans="1:10" ht="15" x14ac:dyDescent="0.25">
      <c r="A34" s="76">
        <v>67</v>
      </c>
      <c r="B34" s="27" t="s">
        <v>50</v>
      </c>
      <c r="C34" s="196" t="str">
        <f>IF(C127&lt;&gt;"",C127,"")</f>
        <v>Selitev sistema nadzora nivojev v rezervoarjih R1-R8</v>
      </c>
      <c r="D34" s="197"/>
      <c r="E34" s="28"/>
      <c r="F34" s="29">
        <f>IF(F127&lt;&gt;"",F127,"")</f>
        <v>1</v>
      </c>
      <c r="G34" s="30" t="str">
        <f>IF(G127&lt;&gt;"",G127,"")</f>
        <v>kompl.</v>
      </c>
      <c r="H34" s="172" t="str">
        <f>IF(H127&lt;&gt;"",H127,"")</f>
        <v/>
      </c>
      <c r="I34" s="31" t="str">
        <f t="shared" si="0"/>
        <v/>
      </c>
    </row>
    <row r="35" spans="1:10" ht="13.5" thickBot="1" x14ac:dyDescent="0.25">
      <c r="A35" s="76">
        <v>68</v>
      </c>
      <c r="B35" s="10" t="s">
        <v>51</v>
      </c>
      <c r="C35" s="195" t="str">
        <f>IF(C160&lt;&gt;"",C160,"")</f>
        <v>Izvedba napajanja in krmiljenja črpališča Č1</v>
      </c>
      <c r="D35" s="192"/>
      <c r="E35" s="6"/>
      <c r="F35" s="32">
        <f>IF(F160&lt;&gt;"",F160,"")</f>
        <v>1</v>
      </c>
      <c r="G35" s="33" t="str">
        <f>IF(G160&lt;&gt;"",G160,"")</f>
        <v>kompl.</v>
      </c>
      <c r="H35" s="173" t="str">
        <f>IF(H160&lt;&gt;"",H160,"")</f>
        <v/>
      </c>
      <c r="I35" s="34" t="str">
        <f t="shared" si="0"/>
        <v/>
      </c>
    </row>
    <row r="36" spans="1:10" ht="15.75" thickBot="1" x14ac:dyDescent="0.3">
      <c r="A36" s="76">
        <v>69</v>
      </c>
      <c r="B36" s="16">
        <v>2</v>
      </c>
      <c r="C36" s="190" t="str">
        <f>IF(C172&lt;&gt;"",C172,"")</f>
        <v>Vzpostavitev nadzora nad lokacijo iz začasnih pisarniških kontejnerjev</v>
      </c>
      <c r="D36" s="191"/>
      <c r="E36" s="17"/>
      <c r="F36" s="18"/>
      <c r="G36" s="35"/>
      <c r="H36" s="174"/>
      <c r="I36" s="21" t="str">
        <f>IF((SUM(I37:I37)&gt;0),SUM(I37:I37),"")</f>
        <v/>
      </c>
    </row>
    <row r="37" spans="1:10" ht="13.5" thickBot="1" x14ac:dyDescent="0.25">
      <c r="A37" s="76">
        <v>73</v>
      </c>
      <c r="B37" s="10" t="s">
        <v>52</v>
      </c>
      <c r="C37" s="195" t="str">
        <f>IF(C175&lt;&gt;"",C175,"")</f>
        <v>Selitev SCADE sistema nadzora nivojev v rezervoarjih R1-R8</v>
      </c>
      <c r="D37" s="192"/>
      <c r="E37" s="6"/>
      <c r="F37" s="32">
        <f>IF(F175&lt;&gt;"",F175,"")</f>
        <v>1</v>
      </c>
      <c r="G37" s="33" t="str">
        <f>IF(G175&lt;&gt;"",G175,"")</f>
        <v>kompl.</v>
      </c>
      <c r="H37" s="173" t="str">
        <f>IF(H175&lt;&gt;"",H175,"")</f>
        <v/>
      </c>
      <c r="I37" s="34" t="str">
        <f>IF((H37&lt;&gt;""),$F37*H37,"")</f>
        <v/>
      </c>
    </row>
    <row r="38" spans="1:10" ht="15.75" thickBot="1" x14ac:dyDescent="0.3">
      <c r="A38" s="76">
        <v>74</v>
      </c>
      <c r="B38" s="16">
        <v>3</v>
      </c>
      <c r="C38" s="190" t="str">
        <f>IF(C193&lt;&gt;"",C193,"")</f>
        <v>Prestavitev kablovodov v območju gradnje črpališča Č5</v>
      </c>
      <c r="D38" s="191"/>
      <c r="E38" s="17"/>
      <c r="F38" s="18"/>
      <c r="G38" s="35"/>
      <c r="H38" s="174"/>
      <c r="I38" s="21" t="str">
        <f>IF((SUM(I39:I39)&gt;0),SUM(I39:I39),"")</f>
        <v/>
      </c>
    </row>
    <row r="39" spans="1:10" ht="13.5" thickBot="1" x14ac:dyDescent="0.25">
      <c r="A39" s="76">
        <v>75</v>
      </c>
      <c r="B39" s="10" t="s">
        <v>53</v>
      </c>
      <c r="C39" s="195" t="str">
        <f>IF(C195&lt;&gt;"",C195,"")</f>
        <v>Dela in material</v>
      </c>
      <c r="D39" s="192"/>
      <c r="E39" s="6"/>
      <c r="F39" s="32">
        <f>IF(F195&lt;&gt;"",F195,"")</f>
        <v>1</v>
      </c>
      <c r="G39" s="33" t="str">
        <f>IF(G195&lt;&gt;"",G195,"")</f>
        <v>kompl.</v>
      </c>
      <c r="H39" s="173" t="str">
        <f>IF(H195&lt;&gt;"",H195,"")</f>
        <v/>
      </c>
      <c r="I39" s="34" t="str">
        <f>IF((H39&lt;&gt;""),$F39*H39,"")</f>
        <v/>
      </c>
    </row>
    <row r="40" spans="1:10" ht="21" thickTop="1" x14ac:dyDescent="0.25">
      <c r="A40" s="76">
        <v>78</v>
      </c>
      <c r="B40" s="36"/>
      <c r="C40" s="200" t="s">
        <v>54</v>
      </c>
      <c r="D40" s="201"/>
      <c r="E40" s="37"/>
      <c r="F40" s="38"/>
      <c r="G40" s="161"/>
      <c r="H40" s="39"/>
      <c r="I40" s="39">
        <f>SUM(,I38,I36,I27)</f>
        <v>0</v>
      </c>
      <c r="J40" s="153"/>
    </row>
    <row r="41" spans="1:10" ht="30.75" thickBot="1" x14ac:dyDescent="0.3">
      <c r="A41" s="76">
        <v>79</v>
      </c>
      <c r="B41" s="40"/>
      <c r="C41" s="202"/>
      <c r="D41" s="203"/>
      <c r="E41" s="41"/>
      <c r="F41" s="42"/>
      <c r="G41" s="160"/>
      <c r="H41" s="43"/>
      <c r="I41" s="43"/>
    </row>
    <row r="42" spans="1:10" ht="21" thickTop="1" x14ac:dyDescent="0.25">
      <c r="A42" s="76">
        <v>80</v>
      </c>
      <c r="B42" s="36"/>
      <c r="C42" s="204" t="s">
        <v>55</v>
      </c>
      <c r="D42" s="201"/>
      <c r="E42" s="37"/>
      <c r="F42" s="38"/>
      <c r="G42" s="161"/>
      <c r="H42" s="39"/>
      <c r="I42" s="39">
        <f>I40</f>
        <v>0</v>
      </c>
    </row>
    <row r="43" spans="1:10" x14ac:dyDescent="0.2">
      <c r="A43" s="76">
        <v>81</v>
      </c>
      <c r="D43" s="2"/>
    </row>
    <row r="44" spans="1:10" ht="22.5" x14ac:dyDescent="0.2">
      <c r="A44" s="76">
        <v>82</v>
      </c>
      <c r="B44" s="11" t="s">
        <v>4</v>
      </c>
      <c r="C44" s="11" t="s">
        <v>56</v>
      </c>
      <c r="D44" s="12" t="s">
        <v>39</v>
      </c>
      <c r="E44" s="13" t="s">
        <v>57</v>
      </c>
      <c r="F44" s="14" t="s">
        <v>40</v>
      </c>
      <c r="G44" s="11" t="s">
        <v>41</v>
      </c>
      <c r="H44" s="15" t="s">
        <v>42</v>
      </c>
      <c r="I44" s="15" t="s">
        <v>43</v>
      </c>
    </row>
    <row r="45" spans="1:10" ht="12.75" thickBot="1" x14ac:dyDescent="0.25">
      <c r="A45" s="76">
        <v>83</v>
      </c>
    </row>
    <row r="46" spans="1:10" ht="15.75" thickBot="1" x14ac:dyDescent="0.3">
      <c r="A46" s="76">
        <v>84</v>
      </c>
      <c r="B46" s="44">
        <v>1</v>
      </c>
      <c r="C46" s="190" t="s">
        <v>58</v>
      </c>
      <c r="D46" s="191"/>
      <c r="E46" s="17"/>
      <c r="F46" s="18"/>
      <c r="G46" s="19"/>
      <c r="H46" s="20"/>
      <c r="I46" s="21"/>
      <c r="J46" s="75" t="s">
        <v>59</v>
      </c>
    </row>
    <row r="47" spans="1:10" x14ac:dyDescent="0.2">
      <c r="A47" s="76">
        <v>85</v>
      </c>
    </row>
    <row r="48" spans="1:10" ht="15.75" thickBot="1" x14ac:dyDescent="0.3">
      <c r="A48" s="76">
        <v>86</v>
      </c>
      <c r="B48" s="45" t="s">
        <v>44</v>
      </c>
      <c r="C48" s="193" t="s">
        <v>60</v>
      </c>
      <c r="D48" s="194"/>
      <c r="E48" s="46"/>
      <c r="F48" s="47">
        <v>1</v>
      </c>
      <c r="G48" s="48" t="s">
        <v>61</v>
      </c>
      <c r="H48" s="175" t="str">
        <f>IF((SUM(I51:I59)&gt;0),SUM(I51:I59),"")</f>
        <v/>
      </c>
      <c r="I48" s="49" t="str">
        <f>IF(H48&lt;&gt;"",ROUND(H48,2),"")</f>
        <v/>
      </c>
      <c r="J48" s="75" t="s">
        <v>59</v>
      </c>
    </row>
    <row r="49" spans="1:10" ht="12.75" thickTop="1" x14ac:dyDescent="0.2">
      <c r="A49" s="76">
        <v>87</v>
      </c>
      <c r="C49" s="192" t="s">
        <v>62</v>
      </c>
      <c r="D49" s="192"/>
      <c r="H49" s="176"/>
    </row>
    <row r="50" spans="1:10" x14ac:dyDescent="0.2">
      <c r="A50" s="76">
        <v>88</v>
      </c>
      <c r="H50" s="176"/>
    </row>
    <row r="51" spans="1:10" ht="48" x14ac:dyDescent="0.2">
      <c r="A51" s="76">
        <v>89</v>
      </c>
      <c r="B51" s="56" t="s">
        <v>63</v>
      </c>
      <c r="C51" s="56"/>
      <c r="D51" s="57" t="s">
        <v>64</v>
      </c>
      <c r="E51" s="58" t="s">
        <v>65</v>
      </c>
      <c r="F51" s="59">
        <v>270</v>
      </c>
      <c r="G51" s="56" t="s">
        <v>66</v>
      </c>
      <c r="H51" s="60"/>
      <c r="I51" s="61" t="str">
        <f>IF(H51&lt;&gt;"",ROUND(ROUND(H51,2)*F51,2),"")</f>
        <v/>
      </c>
    </row>
    <row r="52" spans="1:10" ht="36" x14ac:dyDescent="0.2">
      <c r="A52" s="76">
        <v>90</v>
      </c>
      <c r="B52" s="50"/>
      <c r="C52" s="50"/>
      <c r="D52" s="62" t="s">
        <v>67</v>
      </c>
      <c r="E52" s="52" t="s">
        <v>65</v>
      </c>
      <c r="F52" s="53"/>
      <c r="G52" s="50"/>
      <c r="H52" s="177"/>
      <c r="I52" s="55"/>
    </row>
    <row r="53" spans="1:10" x14ac:dyDescent="0.2">
      <c r="A53" s="76">
        <v>91</v>
      </c>
      <c r="H53" s="176"/>
    </row>
    <row r="54" spans="1:10" ht="48" x14ac:dyDescent="0.2">
      <c r="A54" s="76">
        <v>92</v>
      </c>
      <c r="B54" s="56" t="s">
        <v>68</v>
      </c>
      <c r="C54" s="56"/>
      <c r="D54" s="57" t="s">
        <v>69</v>
      </c>
      <c r="E54" s="58" t="s">
        <v>65</v>
      </c>
      <c r="F54" s="59">
        <v>40</v>
      </c>
      <c r="G54" s="56" t="s">
        <v>70</v>
      </c>
      <c r="H54" s="60"/>
      <c r="I54" s="61" t="str">
        <f>IF(H54&lt;&gt;"",ROUND(ROUND(H54,2)*F54,2),"")</f>
        <v/>
      </c>
    </row>
    <row r="55" spans="1:10" ht="36" x14ac:dyDescent="0.2">
      <c r="A55" s="76">
        <v>93</v>
      </c>
      <c r="B55" s="50"/>
      <c r="C55" s="50"/>
      <c r="D55" s="62" t="s">
        <v>67</v>
      </c>
      <c r="E55" s="52" t="s">
        <v>65</v>
      </c>
      <c r="F55" s="53"/>
      <c r="G55" s="50"/>
      <c r="H55" s="177"/>
      <c r="I55" s="55"/>
    </row>
    <row r="56" spans="1:10" x14ac:dyDescent="0.2">
      <c r="A56" s="76">
        <v>94</v>
      </c>
      <c r="H56" s="176"/>
    </row>
    <row r="57" spans="1:10" ht="60" x14ac:dyDescent="0.2">
      <c r="A57" s="76">
        <v>95</v>
      </c>
      <c r="B57" s="56" t="s">
        <v>71</v>
      </c>
      <c r="C57" s="56"/>
      <c r="D57" s="57" t="s">
        <v>72</v>
      </c>
      <c r="E57" s="58" t="s">
        <v>65</v>
      </c>
      <c r="F57" s="59">
        <v>150</v>
      </c>
      <c r="G57" s="56" t="s">
        <v>66</v>
      </c>
      <c r="H57" s="60"/>
      <c r="I57" s="61" t="str">
        <f>IF(H57&lt;&gt;"",ROUND(ROUND(H57,2)*F57,2),"")</f>
        <v/>
      </c>
    </row>
    <row r="58" spans="1:10" ht="36" x14ac:dyDescent="0.2">
      <c r="A58" s="76">
        <v>96</v>
      </c>
      <c r="B58" s="50"/>
      <c r="C58" s="50"/>
      <c r="D58" s="62" t="s">
        <v>67</v>
      </c>
      <c r="E58" s="52" t="s">
        <v>65</v>
      </c>
      <c r="F58" s="53"/>
      <c r="G58" s="50"/>
      <c r="H58" s="177"/>
      <c r="I58" s="55"/>
    </row>
    <row r="59" spans="1:10" x14ac:dyDescent="0.2">
      <c r="A59" s="76">
        <v>97</v>
      </c>
      <c r="H59" s="176"/>
    </row>
    <row r="60" spans="1:10" ht="15.75" thickBot="1" x14ac:dyDescent="0.3">
      <c r="A60" s="76">
        <v>98</v>
      </c>
      <c r="B60" s="45" t="s">
        <v>45</v>
      </c>
      <c r="C60" s="193" t="s">
        <v>73</v>
      </c>
      <c r="D60" s="194"/>
      <c r="E60" s="46"/>
      <c r="F60" s="47">
        <v>1</v>
      </c>
      <c r="G60" s="48" t="s">
        <v>61</v>
      </c>
      <c r="H60" s="175" t="str">
        <f>IF((SUM(I63:I75)&gt;0),SUM(I63:I75),"")</f>
        <v/>
      </c>
      <c r="I60" s="49" t="str">
        <f>IF(H60&lt;&gt;"",ROUND(H60,2),"")</f>
        <v/>
      </c>
      <c r="J60" s="75" t="s">
        <v>59</v>
      </c>
    </row>
    <row r="61" spans="1:10" ht="12.75" thickTop="1" x14ac:dyDescent="0.2">
      <c r="A61" s="76">
        <v>99</v>
      </c>
      <c r="C61" s="192" t="s">
        <v>74</v>
      </c>
      <c r="D61" s="192"/>
      <c r="H61" s="176"/>
    </row>
    <row r="62" spans="1:10" x14ac:dyDescent="0.2">
      <c r="A62" s="76">
        <v>100</v>
      </c>
      <c r="H62" s="176"/>
    </row>
    <row r="63" spans="1:10" ht="15" x14ac:dyDescent="0.2">
      <c r="A63" s="76">
        <v>101</v>
      </c>
      <c r="B63" s="50" t="s">
        <v>75</v>
      </c>
      <c r="C63" s="50"/>
      <c r="D63" s="51" t="s">
        <v>76</v>
      </c>
      <c r="E63" s="52" t="s">
        <v>65</v>
      </c>
      <c r="F63" s="53">
        <v>1</v>
      </c>
      <c r="G63" s="50" t="s">
        <v>61</v>
      </c>
      <c r="H63" s="54"/>
      <c r="I63" s="55" t="str">
        <f>IF(H63&lt;&gt;"",ROUND(ROUND(H63,2)*F63,2),"")</f>
        <v/>
      </c>
    </row>
    <row r="64" spans="1:10" x14ac:dyDescent="0.2">
      <c r="A64" s="76">
        <v>102</v>
      </c>
      <c r="H64" s="176"/>
    </row>
    <row r="65" spans="1:10" ht="24" x14ac:dyDescent="0.2">
      <c r="A65" s="76">
        <v>103</v>
      </c>
      <c r="B65" s="50" t="s">
        <v>77</v>
      </c>
      <c r="C65" s="50"/>
      <c r="D65" s="51" t="s">
        <v>78</v>
      </c>
      <c r="E65" s="52" t="s">
        <v>65</v>
      </c>
      <c r="F65" s="53">
        <v>1</v>
      </c>
      <c r="G65" s="50" t="s">
        <v>61</v>
      </c>
      <c r="H65" s="54"/>
      <c r="I65" s="55" t="str">
        <f>IF(H65&lt;&gt;"",ROUND(ROUND(H65,2)*F65,2),"")</f>
        <v/>
      </c>
    </row>
    <row r="66" spans="1:10" x14ac:dyDescent="0.2">
      <c r="A66" s="76">
        <v>104</v>
      </c>
      <c r="H66" s="176"/>
    </row>
    <row r="67" spans="1:10" ht="15" x14ac:dyDescent="0.2">
      <c r="A67" s="76">
        <v>105</v>
      </c>
      <c r="B67" s="50" t="s">
        <v>79</v>
      </c>
      <c r="C67" s="50"/>
      <c r="D67" s="51" t="s">
        <v>80</v>
      </c>
      <c r="E67" s="52" t="s">
        <v>65</v>
      </c>
      <c r="F67" s="53">
        <v>1</v>
      </c>
      <c r="G67" s="50" t="s">
        <v>61</v>
      </c>
      <c r="H67" s="54"/>
      <c r="I67" s="55" t="str">
        <f>IF(H67&lt;&gt;"",ROUND(ROUND(H67,2)*F67,2),"")</f>
        <v/>
      </c>
    </row>
    <row r="68" spans="1:10" x14ac:dyDescent="0.2">
      <c r="A68" s="76">
        <v>106</v>
      </c>
      <c r="H68" s="176"/>
    </row>
    <row r="69" spans="1:10" ht="24" x14ac:dyDescent="0.2">
      <c r="A69" s="76">
        <v>107</v>
      </c>
      <c r="B69" s="50" t="s">
        <v>81</v>
      </c>
      <c r="C69" s="50"/>
      <c r="D69" s="51" t="s">
        <v>82</v>
      </c>
      <c r="E69" s="52" t="s">
        <v>65</v>
      </c>
      <c r="F69" s="53">
        <v>1</v>
      </c>
      <c r="G69" s="50" t="s">
        <v>61</v>
      </c>
      <c r="H69" s="54"/>
      <c r="I69" s="55" t="str">
        <f>IF(H69&lt;&gt;"",ROUND(ROUND(H69,2)*F69,2),"")</f>
        <v/>
      </c>
    </row>
    <row r="70" spans="1:10" x14ac:dyDescent="0.2">
      <c r="A70" s="76">
        <v>108</v>
      </c>
      <c r="H70" s="176"/>
    </row>
    <row r="71" spans="1:10" ht="84" x14ac:dyDescent="0.2">
      <c r="A71" s="76">
        <v>109</v>
      </c>
      <c r="B71" s="56" t="s">
        <v>83</v>
      </c>
      <c r="C71" s="56"/>
      <c r="D71" s="57" t="s">
        <v>84</v>
      </c>
      <c r="E71" s="58" t="s">
        <v>65</v>
      </c>
      <c r="F71" s="59">
        <v>290</v>
      </c>
      <c r="G71" s="56" t="s">
        <v>66</v>
      </c>
      <c r="H71" s="60"/>
      <c r="I71" s="61" t="str">
        <f>IF(H71&lt;&gt;"",ROUND(ROUND(H71,2)*F71,2),"")</f>
        <v/>
      </c>
    </row>
    <row r="72" spans="1:10" ht="36" x14ac:dyDescent="0.2">
      <c r="A72" s="76">
        <v>110</v>
      </c>
      <c r="B72" s="50"/>
      <c r="C72" s="50"/>
      <c r="D72" s="62" t="s">
        <v>67</v>
      </c>
      <c r="E72" s="52" t="s">
        <v>65</v>
      </c>
      <c r="F72" s="53"/>
      <c r="G72" s="50"/>
      <c r="H72" s="177"/>
      <c r="I72" s="55"/>
    </row>
    <row r="73" spans="1:10" x14ac:dyDescent="0.2">
      <c r="A73" s="76">
        <v>111</v>
      </c>
      <c r="H73" s="176"/>
    </row>
    <row r="74" spans="1:10" ht="36" x14ac:dyDescent="0.2">
      <c r="A74" s="76">
        <v>112</v>
      </c>
      <c r="B74" s="50" t="s">
        <v>85</v>
      </c>
      <c r="C74" s="50"/>
      <c r="D74" s="51" t="s">
        <v>86</v>
      </c>
      <c r="E74" s="52" t="s">
        <v>65</v>
      </c>
      <c r="F74" s="53">
        <v>1</v>
      </c>
      <c r="G74" s="50" t="s">
        <v>61</v>
      </c>
      <c r="H74" s="54"/>
      <c r="I74" s="55" t="str">
        <f>IF(H74&lt;&gt;"",ROUND(ROUND(H74,2)*F74,2),"")</f>
        <v/>
      </c>
    </row>
    <row r="75" spans="1:10" x14ac:dyDescent="0.2">
      <c r="A75" s="76">
        <v>113</v>
      </c>
      <c r="H75" s="176"/>
    </row>
    <row r="76" spans="1:10" ht="15.75" thickBot="1" x14ac:dyDescent="0.3">
      <c r="A76" s="76">
        <v>114</v>
      </c>
      <c r="B76" s="45" t="s">
        <v>46</v>
      </c>
      <c r="C76" s="193" t="s">
        <v>87</v>
      </c>
      <c r="D76" s="194"/>
      <c r="E76" s="46"/>
      <c r="F76" s="47">
        <v>1</v>
      </c>
      <c r="G76" s="48" t="s">
        <v>61</v>
      </c>
      <c r="H76" s="175" t="str">
        <f>IF((SUM(I79:I80)&gt;0),SUM(I79:I80),"")</f>
        <v/>
      </c>
      <c r="I76" s="49" t="str">
        <f>IF(H76&lt;&gt;"",ROUND(H76,2),"")</f>
        <v/>
      </c>
      <c r="J76" s="75" t="s">
        <v>59</v>
      </c>
    </row>
    <row r="77" spans="1:10" ht="12.75" thickTop="1" x14ac:dyDescent="0.2">
      <c r="A77" s="76">
        <v>115</v>
      </c>
      <c r="C77" s="192" t="s">
        <v>88</v>
      </c>
      <c r="D77" s="192"/>
      <c r="H77" s="176"/>
    </row>
    <row r="78" spans="1:10" x14ac:dyDescent="0.2">
      <c r="A78" s="76">
        <v>116</v>
      </c>
      <c r="H78" s="176"/>
    </row>
    <row r="79" spans="1:10" ht="48" x14ac:dyDescent="0.2">
      <c r="A79" s="76">
        <v>117</v>
      </c>
      <c r="B79" s="50" t="s">
        <v>89</v>
      </c>
      <c r="C79" s="50"/>
      <c r="D79" s="51" t="s">
        <v>90</v>
      </c>
      <c r="E79" s="52" t="s">
        <v>65</v>
      </c>
      <c r="F79" s="53">
        <v>1</v>
      </c>
      <c r="G79" s="50" t="s">
        <v>61</v>
      </c>
      <c r="H79" s="54"/>
      <c r="I79" s="55" t="str">
        <f>IF(H79&lt;&gt;"",ROUND(ROUND(H79,2)*F79,2),"")</f>
        <v/>
      </c>
    </row>
    <row r="80" spans="1:10" x14ac:dyDescent="0.2">
      <c r="A80" s="76">
        <v>118</v>
      </c>
      <c r="H80" s="176"/>
    </row>
    <row r="81" spans="1:10" ht="15.75" thickBot="1" x14ac:dyDescent="0.3">
      <c r="A81" s="76">
        <v>119</v>
      </c>
      <c r="B81" s="45" t="s">
        <v>47</v>
      </c>
      <c r="C81" s="193" t="s">
        <v>91</v>
      </c>
      <c r="D81" s="194"/>
      <c r="E81" s="46"/>
      <c r="F81" s="47">
        <v>1</v>
      </c>
      <c r="G81" s="48" t="s">
        <v>61</v>
      </c>
      <c r="H81" s="175" t="str">
        <f>IF((SUM(I84:I91)&gt;0),SUM(I84:I91),"")</f>
        <v/>
      </c>
      <c r="I81" s="49" t="str">
        <f>IF(H81&lt;&gt;"",ROUND(H81,2),"")</f>
        <v/>
      </c>
      <c r="J81" s="75" t="s">
        <v>59</v>
      </c>
    </row>
    <row r="82" spans="1:10" ht="12.75" thickTop="1" x14ac:dyDescent="0.2">
      <c r="A82" s="76">
        <v>120</v>
      </c>
      <c r="C82" s="192" t="s">
        <v>92</v>
      </c>
      <c r="D82" s="192"/>
      <c r="H82" s="176"/>
    </row>
    <row r="83" spans="1:10" x14ac:dyDescent="0.2">
      <c r="A83" s="76">
        <v>121</v>
      </c>
      <c r="H83" s="176"/>
    </row>
    <row r="84" spans="1:10" ht="48" x14ac:dyDescent="0.2">
      <c r="A84" s="76">
        <v>122</v>
      </c>
      <c r="B84" s="50" t="s">
        <v>93</v>
      </c>
      <c r="C84" s="50"/>
      <c r="D84" s="51" t="s">
        <v>94</v>
      </c>
      <c r="E84" s="52" t="s">
        <v>65</v>
      </c>
      <c r="F84" s="53">
        <v>1</v>
      </c>
      <c r="G84" s="50" t="s">
        <v>61</v>
      </c>
      <c r="H84" s="54"/>
      <c r="I84" s="55" t="str">
        <f>IF(H84&lt;&gt;"",ROUND(ROUND(H84,2)*F84,2),"")</f>
        <v/>
      </c>
    </row>
    <row r="85" spans="1:10" x14ac:dyDescent="0.2">
      <c r="A85" s="76">
        <v>123</v>
      </c>
      <c r="H85" s="176"/>
    </row>
    <row r="86" spans="1:10" ht="72" x14ac:dyDescent="0.2">
      <c r="A86" s="76">
        <v>124</v>
      </c>
      <c r="B86" s="50" t="s">
        <v>95</v>
      </c>
      <c r="C86" s="50"/>
      <c r="D86" s="51" t="s">
        <v>96</v>
      </c>
      <c r="E86" s="52" t="s">
        <v>65</v>
      </c>
      <c r="F86" s="53">
        <v>20</v>
      </c>
      <c r="G86" s="50" t="s">
        <v>66</v>
      </c>
      <c r="H86" s="54"/>
      <c r="I86" s="55" t="str">
        <f>IF(H86&lt;&gt;"",ROUND(ROUND(H86,2)*F86,2),"")</f>
        <v/>
      </c>
    </row>
    <row r="87" spans="1:10" x14ac:dyDescent="0.2">
      <c r="A87" s="76">
        <v>125</v>
      </c>
      <c r="H87" s="176"/>
    </row>
    <row r="88" spans="1:10" ht="72" x14ac:dyDescent="0.2">
      <c r="A88" s="76">
        <v>126</v>
      </c>
      <c r="B88" s="56" t="s">
        <v>97</v>
      </c>
      <c r="C88" s="56"/>
      <c r="D88" s="57" t="s">
        <v>98</v>
      </c>
      <c r="E88" s="58" t="s">
        <v>65</v>
      </c>
      <c r="F88" s="59">
        <v>1</v>
      </c>
      <c r="G88" s="56" t="s">
        <v>61</v>
      </c>
      <c r="H88" s="60"/>
      <c r="I88" s="61" t="str">
        <f>IF(H88&lt;&gt;"",ROUND(ROUND(H88,2)*F88,2),"")</f>
        <v/>
      </c>
    </row>
    <row r="89" spans="1:10" ht="48" x14ac:dyDescent="0.2">
      <c r="A89" s="76">
        <v>127</v>
      </c>
      <c r="B89" s="63"/>
      <c r="C89" s="64"/>
      <c r="D89" s="73" t="s">
        <v>99</v>
      </c>
      <c r="E89" s="65"/>
      <c r="F89" s="66"/>
      <c r="G89" s="63"/>
      <c r="H89" s="178"/>
      <c r="I89" s="67"/>
    </row>
    <row r="90" spans="1:10" ht="36" x14ac:dyDescent="0.2">
      <c r="A90" s="76">
        <v>128</v>
      </c>
      <c r="B90" s="68"/>
      <c r="C90" s="69"/>
      <c r="D90" s="74" t="s">
        <v>100</v>
      </c>
      <c r="E90" s="70"/>
      <c r="F90" s="71"/>
      <c r="G90" s="68"/>
      <c r="H90" s="179"/>
      <c r="I90" s="72"/>
    </row>
    <row r="91" spans="1:10" x14ac:dyDescent="0.2">
      <c r="A91" s="76">
        <v>129</v>
      </c>
      <c r="H91" s="176"/>
    </row>
    <row r="92" spans="1:10" ht="15.75" thickBot="1" x14ac:dyDescent="0.3">
      <c r="A92" s="76">
        <v>130</v>
      </c>
      <c r="B92" s="45" t="s">
        <v>48</v>
      </c>
      <c r="C92" s="193" t="s">
        <v>101</v>
      </c>
      <c r="D92" s="194"/>
      <c r="E92" s="46"/>
      <c r="F92" s="47">
        <v>1</v>
      </c>
      <c r="G92" s="48" t="s">
        <v>61</v>
      </c>
      <c r="H92" s="175" t="str">
        <f>IF((SUM(I95:I108)&gt;0),SUM(I95:I108),"")</f>
        <v/>
      </c>
      <c r="I92" s="49" t="str">
        <f>IF(H92&lt;&gt;"",ROUND(H92,2),"")</f>
        <v/>
      </c>
      <c r="J92" s="75" t="s">
        <v>59</v>
      </c>
    </row>
    <row r="93" spans="1:10" ht="12.75" thickTop="1" x14ac:dyDescent="0.2">
      <c r="A93" s="76">
        <v>131</v>
      </c>
      <c r="C93" s="192" t="s">
        <v>102</v>
      </c>
      <c r="D93" s="192"/>
      <c r="H93" s="176"/>
    </row>
    <row r="94" spans="1:10" x14ac:dyDescent="0.2">
      <c r="A94" s="76">
        <v>132</v>
      </c>
      <c r="H94" s="176"/>
    </row>
    <row r="95" spans="1:10" ht="48" x14ac:dyDescent="0.2">
      <c r="A95" s="76">
        <v>133</v>
      </c>
      <c r="B95" s="50" t="s">
        <v>103</v>
      </c>
      <c r="C95" s="50"/>
      <c r="D95" s="51" t="s">
        <v>104</v>
      </c>
      <c r="E95" s="52" t="s">
        <v>65</v>
      </c>
      <c r="F95" s="53">
        <v>1</v>
      </c>
      <c r="G95" s="50" t="s">
        <v>61</v>
      </c>
      <c r="H95" s="54"/>
      <c r="I95" s="55" t="str">
        <f>IF(H95&lt;&gt;"",ROUND(ROUND(H95,2)*F95,2),"")</f>
        <v/>
      </c>
    </row>
    <row r="96" spans="1:10" x14ac:dyDescent="0.2">
      <c r="A96" s="76">
        <v>134</v>
      </c>
      <c r="H96" s="176"/>
    </row>
    <row r="97" spans="1:10" ht="24" x14ac:dyDescent="0.2">
      <c r="A97" s="76">
        <v>135</v>
      </c>
      <c r="B97" s="50" t="s">
        <v>105</v>
      </c>
      <c r="C97" s="50"/>
      <c r="D97" s="51" t="s">
        <v>106</v>
      </c>
      <c r="E97" s="52" t="s">
        <v>65</v>
      </c>
      <c r="F97" s="53">
        <v>1</v>
      </c>
      <c r="G97" s="50" t="s">
        <v>61</v>
      </c>
      <c r="H97" s="54"/>
      <c r="I97" s="55" t="str">
        <f>IF(H97&lt;&gt;"",ROUND(ROUND(H97,2)*F97,2),"")</f>
        <v/>
      </c>
    </row>
    <row r="98" spans="1:10" x14ac:dyDescent="0.2">
      <c r="A98" s="76">
        <v>136</v>
      </c>
      <c r="H98" s="176"/>
    </row>
    <row r="99" spans="1:10" ht="24" x14ac:dyDescent="0.2">
      <c r="A99" s="76">
        <v>137</v>
      </c>
      <c r="B99" s="50" t="s">
        <v>107</v>
      </c>
      <c r="C99" s="50"/>
      <c r="D99" s="51" t="s">
        <v>108</v>
      </c>
      <c r="E99" s="52" t="s">
        <v>65</v>
      </c>
      <c r="F99" s="53">
        <v>1</v>
      </c>
      <c r="G99" s="50" t="s">
        <v>61</v>
      </c>
      <c r="H99" s="54"/>
      <c r="I99" s="55" t="str">
        <f>IF(H99&lt;&gt;"",ROUND(ROUND(H99,2)*F99,2),"")</f>
        <v/>
      </c>
    </row>
    <row r="100" spans="1:10" x14ac:dyDescent="0.2">
      <c r="A100" s="76">
        <v>138</v>
      </c>
      <c r="H100" s="176"/>
    </row>
    <row r="101" spans="1:10" ht="24" x14ac:dyDescent="0.2">
      <c r="A101" s="76">
        <v>139</v>
      </c>
      <c r="B101" s="50" t="s">
        <v>109</v>
      </c>
      <c r="C101" s="50"/>
      <c r="D101" s="51" t="s">
        <v>110</v>
      </c>
      <c r="E101" s="52" t="s">
        <v>65</v>
      </c>
      <c r="F101" s="53">
        <v>1</v>
      </c>
      <c r="G101" s="50" t="s">
        <v>61</v>
      </c>
      <c r="H101" s="54"/>
      <c r="I101" s="55" t="str">
        <f>IF(H101&lt;&gt;"",ROUND(ROUND(H101,2)*F101,2),"")</f>
        <v/>
      </c>
    </row>
    <row r="102" spans="1:10" x14ac:dyDescent="0.2">
      <c r="A102" s="76">
        <v>140</v>
      </c>
      <c r="H102" s="176"/>
    </row>
    <row r="103" spans="1:10" ht="36" x14ac:dyDescent="0.2">
      <c r="A103" s="76">
        <v>141</v>
      </c>
      <c r="B103" s="50" t="s">
        <v>111</v>
      </c>
      <c r="C103" s="50"/>
      <c r="D103" s="51" t="s">
        <v>112</v>
      </c>
      <c r="E103" s="52" t="s">
        <v>65</v>
      </c>
      <c r="F103" s="53">
        <v>1</v>
      </c>
      <c r="G103" s="50" t="s">
        <v>61</v>
      </c>
      <c r="H103" s="54"/>
      <c r="I103" s="55" t="str">
        <f>IF(H103&lt;&gt;"",ROUND(ROUND(H103,2)*F103,2),"")</f>
        <v/>
      </c>
    </row>
    <row r="104" spans="1:10" x14ac:dyDescent="0.2">
      <c r="A104" s="76">
        <v>142</v>
      </c>
      <c r="H104" s="176"/>
    </row>
    <row r="105" spans="1:10" ht="60" x14ac:dyDescent="0.2">
      <c r="A105" s="76">
        <v>143</v>
      </c>
      <c r="B105" s="56" t="s">
        <v>113</v>
      </c>
      <c r="C105" s="56" t="s">
        <v>114</v>
      </c>
      <c r="D105" s="57" t="s">
        <v>115</v>
      </c>
      <c r="E105" s="58" t="s">
        <v>65</v>
      </c>
      <c r="F105" s="59">
        <v>3</v>
      </c>
      <c r="G105" s="56" t="s">
        <v>70</v>
      </c>
      <c r="H105" s="60"/>
      <c r="I105" s="61" t="str">
        <f>IF(H105&lt;&gt;"",ROUND(ROUND(H105,2)*F105,2),"")</f>
        <v/>
      </c>
    </row>
    <row r="106" spans="1:10" ht="24" x14ac:dyDescent="0.2">
      <c r="A106" s="76">
        <v>144</v>
      </c>
      <c r="B106" s="63"/>
      <c r="C106" s="64"/>
      <c r="D106" s="73" t="s">
        <v>116</v>
      </c>
      <c r="E106" s="65"/>
      <c r="F106" s="66"/>
      <c r="G106" s="63"/>
      <c r="H106" s="178"/>
      <c r="I106" s="67"/>
    </row>
    <row r="107" spans="1:10" ht="36" x14ac:dyDescent="0.2">
      <c r="A107" s="76">
        <v>145</v>
      </c>
      <c r="B107" s="50"/>
      <c r="C107" s="50"/>
      <c r="D107" s="62" t="s">
        <v>67</v>
      </c>
      <c r="E107" s="52" t="s">
        <v>65</v>
      </c>
      <c r="F107" s="53"/>
      <c r="G107" s="50"/>
      <c r="H107" s="177"/>
      <c r="I107" s="55"/>
    </row>
    <row r="108" spans="1:10" x14ac:dyDescent="0.2">
      <c r="A108" s="76">
        <v>146</v>
      </c>
      <c r="H108" s="176"/>
    </row>
    <row r="109" spans="1:10" ht="15.75" thickBot="1" x14ac:dyDescent="0.3">
      <c r="A109" s="76">
        <v>147</v>
      </c>
      <c r="B109" s="45" t="s">
        <v>49</v>
      </c>
      <c r="C109" s="193" t="s">
        <v>117</v>
      </c>
      <c r="D109" s="194"/>
      <c r="E109" s="46"/>
      <c r="F109" s="47">
        <v>1</v>
      </c>
      <c r="G109" s="48" t="s">
        <v>61</v>
      </c>
      <c r="H109" s="175" t="str">
        <f>IF((SUM(I112:I126)&gt;0),SUM(I112:I126),"")</f>
        <v/>
      </c>
      <c r="I109" s="49" t="str">
        <f>IF(H109&lt;&gt;"",ROUND(H109,2),"")</f>
        <v/>
      </c>
      <c r="J109" s="75" t="s">
        <v>59</v>
      </c>
    </row>
    <row r="110" spans="1:10" ht="12.75" thickTop="1" x14ac:dyDescent="0.2">
      <c r="A110" s="76">
        <v>148</v>
      </c>
      <c r="C110" s="192" t="s">
        <v>118</v>
      </c>
      <c r="D110" s="192"/>
      <c r="H110" s="176"/>
    </row>
    <row r="111" spans="1:10" x14ac:dyDescent="0.2">
      <c r="A111" s="76">
        <v>149</v>
      </c>
      <c r="H111" s="176"/>
    </row>
    <row r="112" spans="1:10" ht="72" x14ac:dyDescent="0.2">
      <c r="A112" s="76">
        <v>150</v>
      </c>
      <c r="B112" s="56" t="s">
        <v>119</v>
      </c>
      <c r="C112" s="56"/>
      <c r="D112" s="57" t="s">
        <v>120</v>
      </c>
      <c r="E112" s="58" t="s">
        <v>65</v>
      </c>
      <c r="F112" s="59">
        <v>8</v>
      </c>
      <c r="G112" s="56" t="s">
        <v>70</v>
      </c>
      <c r="H112" s="60"/>
      <c r="I112" s="61" t="str">
        <f>IF(H112&lt;&gt;"",ROUND(ROUND(H112,2)*F112,2),"")</f>
        <v/>
      </c>
    </row>
    <row r="113" spans="1:10" ht="36" x14ac:dyDescent="0.2">
      <c r="A113" s="76">
        <v>151</v>
      </c>
      <c r="B113" s="50"/>
      <c r="C113" s="50"/>
      <c r="D113" s="62" t="s">
        <v>67</v>
      </c>
      <c r="E113" s="52" t="s">
        <v>65</v>
      </c>
      <c r="F113" s="53"/>
      <c r="G113" s="50"/>
      <c r="H113" s="177"/>
      <c r="I113" s="55"/>
    </row>
    <row r="114" spans="1:10" x14ac:dyDescent="0.2">
      <c r="A114" s="76">
        <v>152</v>
      </c>
      <c r="H114" s="176"/>
    </row>
    <row r="115" spans="1:10" ht="36" x14ac:dyDescent="0.2">
      <c r="A115" s="76">
        <v>153</v>
      </c>
      <c r="B115" s="56" t="s">
        <v>121</v>
      </c>
      <c r="C115" s="56"/>
      <c r="D115" s="57" t="s">
        <v>122</v>
      </c>
      <c r="E115" s="58" t="s">
        <v>65</v>
      </c>
      <c r="F115" s="59">
        <v>1</v>
      </c>
      <c r="G115" s="56" t="s">
        <v>70</v>
      </c>
      <c r="H115" s="60"/>
      <c r="I115" s="61" t="str">
        <f>IF(H115&lt;&gt;"",ROUND(ROUND(H115,2)*F115,2),"")</f>
        <v/>
      </c>
    </row>
    <row r="116" spans="1:10" ht="36" x14ac:dyDescent="0.2">
      <c r="A116" s="76">
        <v>154</v>
      </c>
      <c r="B116" s="50"/>
      <c r="C116" s="50"/>
      <c r="D116" s="62" t="s">
        <v>67</v>
      </c>
      <c r="E116" s="52" t="s">
        <v>65</v>
      </c>
      <c r="F116" s="53"/>
      <c r="G116" s="50"/>
      <c r="H116" s="177"/>
      <c r="I116" s="55"/>
    </row>
    <row r="117" spans="1:10" x14ac:dyDescent="0.2">
      <c r="A117" s="76">
        <v>155</v>
      </c>
      <c r="H117" s="176"/>
    </row>
    <row r="118" spans="1:10" ht="36" x14ac:dyDescent="0.2">
      <c r="A118" s="76">
        <v>156</v>
      </c>
      <c r="B118" s="56" t="s">
        <v>123</v>
      </c>
      <c r="C118" s="56"/>
      <c r="D118" s="57" t="s">
        <v>124</v>
      </c>
      <c r="E118" s="58" t="s">
        <v>65</v>
      </c>
      <c r="F118" s="59">
        <v>8</v>
      </c>
      <c r="G118" s="56" t="s">
        <v>70</v>
      </c>
      <c r="H118" s="60"/>
      <c r="I118" s="61" t="str">
        <f>IF(H118&lt;&gt;"",ROUND(ROUND(H118,2)*F118,2),"")</f>
        <v/>
      </c>
    </row>
    <row r="119" spans="1:10" ht="36" x14ac:dyDescent="0.2">
      <c r="A119" s="76">
        <v>157</v>
      </c>
      <c r="B119" s="50"/>
      <c r="C119" s="50"/>
      <c r="D119" s="62" t="s">
        <v>67</v>
      </c>
      <c r="E119" s="52" t="s">
        <v>65</v>
      </c>
      <c r="F119" s="53"/>
      <c r="G119" s="50"/>
      <c r="H119" s="177"/>
      <c r="I119" s="55"/>
    </row>
    <row r="120" spans="1:10" x14ac:dyDescent="0.2">
      <c r="A120" s="76">
        <v>158</v>
      </c>
      <c r="H120" s="176"/>
    </row>
    <row r="121" spans="1:10" ht="36" x14ac:dyDescent="0.2">
      <c r="A121" s="76">
        <v>159</v>
      </c>
      <c r="B121" s="56" t="s">
        <v>125</v>
      </c>
      <c r="C121" s="56"/>
      <c r="D121" s="57" t="s">
        <v>126</v>
      </c>
      <c r="E121" s="58" t="s">
        <v>65</v>
      </c>
      <c r="F121" s="59">
        <v>20</v>
      </c>
      <c r="G121" s="56" t="s">
        <v>70</v>
      </c>
      <c r="H121" s="60"/>
      <c r="I121" s="61" t="str">
        <f>IF(H121&lt;&gt;"",ROUND(ROUND(H121,2)*F121,2),"")</f>
        <v/>
      </c>
    </row>
    <row r="122" spans="1:10" ht="36" x14ac:dyDescent="0.2">
      <c r="A122" s="76">
        <v>160</v>
      </c>
      <c r="B122" s="50"/>
      <c r="C122" s="50"/>
      <c r="D122" s="62" t="s">
        <v>67</v>
      </c>
      <c r="E122" s="52" t="s">
        <v>65</v>
      </c>
      <c r="F122" s="53"/>
      <c r="G122" s="50"/>
      <c r="H122" s="177"/>
      <c r="I122" s="55"/>
    </row>
    <row r="123" spans="1:10" x14ac:dyDescent="0.2">
      <c r="A123" s="76">
        <v>161</v>
      </c>
      <c r="H123" s="176"/>
    </row>
    <row r="124" spans="1:10" ht="36" x14ac:dyDescent="0.2">
      <c r="A124" s="76">
        <v>162</v>
      </c>
      <c r="B124" s="56" t="s">
        <v>127</v>
      </c>
      <c r="C124" s="56"/>
      <c r="D124" s="57" t="s">
        <v>128</v>
      </c>
      <c r="E124" s="58" t="s">
        <v>65</v>
      </c>
      <c r="F124" s="59">
        <v>8</v>
      </c>
      <c r="G124" s="56" t="s">
        <v>70</v>
      </c>
      <c r="H124" s="60"/>
      <c r="I124" s="61" t="str">
        <f>IF(H124&lt;&gt;"",ROUND(ROUND(H124,2)*F124,2),"")</f>
        <v/>
      </c>
    </row>
    <row r="125" spans="1:10" ht="36" x14ac:dyDescent="0.2">
      <c r="A125" s="76">
        <v>163</v>
      </c>
      <c r="B125" s="50"/>
      <c r="C125" s="50"/>
      <c r="D125" s="62" t="s">
        <v>67</v>
      </c>
      <c r="E125" s="52" t="s">
        <v>65</v>
      </c>
      <c r="F125" s="53"/>
      <c r="G125" s="50"/>
      <c r="H125" s="177"/>
      <c r="I125" s="55"/>
    </row>
    <row r="126" spans="1:10" x14ac:dyDescent="0.2">
      <c r="A126" s="76">
        <v>164</v>
      </c>
      <c r="H126" s="176"/>
    </row>
    <row r="127" spans="1:10" ht="15.75" thickBot="1" x14ac:dyDescent="0.3">
      <c r="A127" s="76">
        <v>165</v>
      </c>
      <c r="B127" s="45" t="s">
        <v>50</v>
      </c>
      <c r="C127" s="193" t="s">
        <v>129</v>
      </c>
      <c r="D127" s="194"/>
      <c r="E127" s="46"/>
      <c r="F127" s="47">
        <v>1</v>
      </c>
      <c r="G127" s="48" t="s">
        <v>61</v>
      </c>
      <c r="H127" s="175" t="str">
        <f>IF((SUM(I130:I159)&gt;0),SUM(I130:I159),"")</f>
        <v/>
      </c>
      <c r="I127" s="49" t="str">
        <f>IF(H127&lt;&gt;"",ROUND(H127,2),"")</f>
        <v/>
      </c>
      <c r="J127" s="75" t="s">
        <v>59</v>
      </c>
    </row>
    <row r="128" spans="1:10" ht="12.75" thickTop="1" x14ac:dyDescent="0.2">
      <c r="A128" s="76">
        <v>166</v>
      </c>
      <c r="C128" s="192" t="s">
        <v>130</v>
      </c>
      <c r="D128" s="192"/>
      <c r="H128" s="176"/>
    </row>
    <row r="129" spans="1:9" x14ac:dyDescent="0.2">
      <c r="A129" s="76">
        <v>167</v>
      </c>
      <c r="H129" s="176"/>
    </row>
    <row r="130" spans="1:9" ht="48" x14ac:dyDescent="0.2">
      <c r="A130" s="76">
        <v>168</v>
      </c>
      <c r="B130" s="56" t="s">
        <v>131</v>
      </c>
      <c r="C130" s="56"/>
      <c r="D130" s="57" t="s">
        <v>132</v>
      </c>
      <c r="E130" s="58" t="s">
        <v>65</v>
      </c>
      <c r="F130" s="59">
        <v>1</v>
      </c>
      <c r="G130" s="56" t="s">
        <v>61</v>
      </c>
      <c r="H130" s="60"/>
      <c r="I130" s="61" t="str">
        <f>IF(H130&lt;&gt;"",ROUND(ROUND(H130,2)*F130,2),"")</f>
        <v/>
      </c>
    </row>
    <row r="131" spans="1:9" x14ac:dyDescent="0.2">
      <c r="A131" s="76">
        <v>169</v>
      </c>
      <c r="B131" s="63"/>
      <c r="C131" s="64"/>
      <c r="D131" s="73" t="s">
        <v>133</v>
      </c>
      <c r="E131" s="65"/>
      <c r="F131" s="66"/>
      <c r="G131" s="63"/>
      <c r="H131" s="178"/>
      <c r="I131" s="67"/>
    </row>
    <row r="132" spans="1:9" x14ac:dyDescent="0.2">
      <c r="A132" s="76">
        <v>170</v>
      </c>
      <c r="B132" s="63"/>
      <c r="C132" s="64"/>
      <c r="D132" s="73" t="s">
        <v>134</v>
      </c>
      <c r="E132" s="65"/>
      <c r="F132" s="66"/>
      <c r="G132" s="63"/>
      <c r="H132" s="178"/>
      <c r="I132" s="67"/>
    </row>
    <row r="133" spans="1:9" x14ac:dyDescent="0.2">
      <c r="A133" s="76">
        <v>171</v>
      </c>
      <c r="B133" s="68"/>
      <c r="C133" s="69"/>
      <c r="D133" s="74" t="s">
        <v>135</v>
      </c>
      <c r="E133" s="70"/>
      <c r="F133" s="71"/>
      <c r="G133" s="68"/>
      <c r="H133" s="179"/>
      <c r="I133" s="72"/>
    </row>
    <row r="134" spans="1:9" x14ac:dyDescent="0.2">
      <c r="A134" s="76">
        <v>172</v>
      </c>
      <c r="H134" s="176"/>
    </row>
    <row r="135" spans="1:9" ht="60" x14ac:dyDescent="0.2">
      <c r="A135" s="76">
        <v>173</v>
      </c>
      <c r="B135" s="56" t="s">
        <v>136</v>
      </c>
      <c r="C135" s="56"/>
      <c r="D135" s="57" t="s">
        <v>137</v>
      </c>
      <c r="E135" s="58" t="s">
        <v>65</v>
      </c>
      <c r="F135" s="59">
        <v>1</v>
      </c>
      <c r="G135" s="56" t="s">
        <v>61</v>
      </c>
      <c r="H135" s="60"/>
      <c r="I135" s="61" t="str">
        <f>IF(H135&lt;&gt;"",ROUND(ROUND(H135,2)*F135,2),"")</f>
        <v/>
      </c>
    </row>
    <row r="136" spans="1:9" x14ac:dyDescent="0.2">
      <c r="A136" s="76">
        <v>174</v>
      </c>
      <c r="B136" s="63"/>
      <c r="C136" s="64"/>
      <c r="D136" s="73" t="s">
        <v>138</v>
      </c>
      <c r="E136" s="65"/>
      <c r="F136" s="66"/>
      <c r="G136" s="63"/>
      <c r="H136" s="178"/>
      <c r="I136" s="67"/>
    </row>
    <row r="137" spans="1:9" x14ac:dyDescent="0.2">
      <c r="A137" s="76">
        <v>175</v>
      </c>
      <c r="B137" s="63"/>
      <c r="C137" s="64"/>
      <c r="D137" s="73" t="s">
        <v>139</v>
      </c>
      <c r="E137" s="65"/>
      <c r="F137" s="66"/>
      <c r="G137" s="63"/>
      <c r="H137" s="178"/>
      <c r="I137" s="67"/>
    </row>
    <row r="138" spans="1:9" x14ac:dyDescent="0.2">
      <c r="A138" s="76">
        <v>176</v>
      </c>
      <c r="B138" s="68"/>
      <c r="C138" s="69"/>
      <c r="D138" s="74" t="s">
        <v>140</v>
      </c>
      <c r="E138" s="70"/>
      <c r="F138" s="71"/>
      <c r="G138" s="68"/>
      <c r="H138" s="179"/>
      <c r="I138" s="72"/>
    </row>
    <row r="139" spans="1:9" x14ac:dyDescent="0.2">
      <c r="A139" s="76">
        <v>177</v>
      </c>
      <c r="H139" s="176"/>
    </row>
    <row r="140" spans="1:9" ht="96" x14ac:dyDescent="0.2">
      <c r="A140" s="76">
        <v>178</v>
      </c>
      <c r="B140" s="56" t="s">
        <v>141</v>
      </c>
      <c r="C140" s="56"/>
      <c r="D140" s="57" t="s">
        <v>142</v>
      </c>
      <c r="E140" s="58" t="s">
        <v>65</v>
      </c>
      <c r="F140" s="59">
        <v>1</v>
      </c>
      <c r="G140" s="56" t="s">
        <v>61</v>
      </c>
      <c r="H140" s="60"/>
      <c r="I140" s="61" t="str">
        <f>IF(H140&lt;&gt;"",ROUND(ROUND(H140,2)*F140,2),"")</f>
        <v/>
      </c>
    </row>
    <row r="141" spans="1:9" x14ac:dyDescent="0.2">
      <c r="A141" s="76">
        <v>179</v>
      </c>
      <c r="B141" s="63"/>
      <c r="C141" s="64"/>
      <c r="D141" s="73" t="s">
        <v>143</v>
      </c>
      <c r="E141" s="65"/>
      <c r="F141" s="66"/>
      <c r="G141" s="63"/>
      <c r="H141" s="178"/>
      <c r="I141" s="67"/>
    </row>
    <row r="142" spans="1:9" x14ac:dyDescent="0.2">
      <c r="A142" s="76">
        <v>180</v>
      </c>
      <c r="B142" s="63"/>
      <c r="C142" s="64"/>
      <c r="D142" s="73" t="s">
        <v>144</v>
      </c>
      <c r="E142" s="65"/>
      <c r="F142" s="66"/>
      <c r="G142" s="63"/>
      <c r="H142" s="178"/>
      <c r="I142" s="67"/>
    </row>
    <row r="143" spans="1:9" x14ac:dyDescent="0.2">
      <c r="A143" s="76">
        <v>181</v>
      </c>
      <c r="B143" s="68"/>
      <c r="C143" s="69"/>
      <c r="D143" s="74" t="s">
        <v>145</v>
      </c>
      <c r="E143" s="70"/>
      <c r="F143" s="71"/>
      <c r="G143" s="68"/>
      <c r="H143" s="179"/>
      <c r="I143" s="72"/>
    </row>
    <row r="144" spans="1:9" x14ac:dyDescent="0.2">
      <c r="A144" s="76">
        <v>182</v>
      </c>
      <c r="H144" s="176"/>
    </row>
    <row r="145" spans="1:10" ht="60" x14ac:dyDescent="0.2">
      <c r="A145" s="76">
        <v>183</v>
      </c>
      <c r="B145" s="56" t="s">
        <v>146</v>
      </c>
      <c r="C145" s="56"/>
      <c r="D145" s="57" t="s">
        <v>147</v>
      </c>
      <c r="E145" s="58" t="s">
        <v>65</v>
      </c>
      <c r="F145" s="59">
        <v>1</v>
      </c>
      <c r="G145" s="56" t="s">
        <v>61</v>
      </c>
      <c r="H145" s="60"/>
      <c r="I145" s="61" t="str">
        <f>IF(H145&lt;&gt;"",ROUND(ROUND(H145,2)*F145,2),"")</f>
        <v/>
      </c>
    </row>
    <row r="146" spans="1:10" ht="24" x14ac:dyDescent="0.2">
      <c r="A146" s="76">
        <v>184</v>
      </c>
      <c r="B146" s="63"/>
      <c r="C146" s="64"/>
      <c r="D146" s="73" t="s">
        <v>148</v>
      </c>
      <c r="E146" s="65"/>
      <c r="F146" s="66"/>
      <c r="G146" s="63"/>
      <c r="H146" s="178"/>
      <c r="I146" s="67"/>
    </row>
    <row r="147" spans="1:10" ht="36" x14ac:dyDescent="0.2">
      <c r="A147" s="76">
        <v>185</v>
      </c>
      <c r="B147" s="50"/>
      <c r="C147" s="50"/>
      <c r="D147" s="62" t="s">
        <v>67</v>
      </c>
      <c r="E147" s="52" t="s">
        <v>65</v>
      </c>
      <c r="F147" s="53"/>
      <c r="G147" s="50"/>
      <c r="H147" s="177"/>
      <c r="I147" s="55"/>
    </row>
    <row r="148" spans="1:10" x14ac:dyDescent="0.2">
      <c r="A148" s="76">
        <v>186</v>
      </c>
      <c r="H148" s="176"/>
    </row>
    <row r="149" spans="1:10" ht="60" x14ac:dyDescent="0.2">
      <c r="A149" s="76">
        <v>187</v>
      </c>
      <c r="B149" s="56" t="s">
        <v>149</v>
      </c>
      <c r="C149" s="56"/>
      <c r="D149" s="57" t="s">
        <v>150</v>
      </c>
      <c r="E149" s="58" t="s">
        <v>65</v>
      </c>
      <c r="F149" s="59">
        <v>1</v>
      </c>
      <c r="G149" s="56" t="s">
        <v>61</v>
      </c>
      <c r="H149" s="60"/>
      <c r="I149" s="61" t="str">
        <f>IF(H149&lt;&gt;"",ROUND(ROUND(H149,2)*F149,2),"")</f>
        <v/>
      </c>
    </row>
    <row r="150" spans="1:10" x14ac:dyDescent="0.2">
      <c r="A150" s="76">
        <v>188</v>
      </c>
      <c r="B150" s="68"/>
      <c r="C150" s="69"/>
      <c r="D150" s="74" t="s">
        <v>151</v>
      </c>
      <c r="E150" s="70"/>
      <c r="F150" s="71"/>
      <c r="G150" s="68"/>
      <c r="H150" s="179"/>
      <c r="I150" s="72"/>
    </row>
    <row r="151" spans="1:10" x14ac:dyDescent="0.2">
      <c r="A151" s="76">
        <v>189</v>
      </c>
      <c r="H151" s="176"/>
    </row>
    <row r="152" spans="1:10" ht="36" x14ac:dyDescent="0.2">
      <c r="A152" s="76">
        <v>190</v>
      </c>
      <c r="B152" s="50" t="s">
        <v>152</v>
      </c>
      <c r="C152" s="50"/>
      <c r="D152" s="51" t="s">
        <v>153</v>
      </c>
      <c r="E152" s="52" t="s">
        <v>65</v>
      </c>
      <c r="F152" s="53">
        <v>1</v>
      </c>
      <c r="G152" s="50" t="s">
        <v>61</v>
      </c>
      <c r="H152" s="54"/>
      <c r="I152" s="55" t="str">
        <f>IF(H152&lt;&gt;"",ROUND(ROUND(H152,2)*F152,2),"")</f>
        <v/>
      </c>
    </row>
    <row r="153" spans="1:10" x14ac:dyDescent="0.2">
      <c r="A153" s="76">
        <v>191</v>
      </c>
      <c r="H153" s="176"/>
    </row>
    <row r="154" spans="1:10" ht="60" x14ac:dyDescent="0.2">
      <c r="A154" s="76">
        <v>192</v>
      </c>
      <c r="B154" s="56" t="s">
        <v>154</v>
      </c>
      <c r="C154" s="56"/>
      <c r="D154" s="57" t="s">
        <v>155</v>
      </c>
      <c r="E154" s="58" t="s">
        <v>65</v>
      </c>
      <c r="F154" s="59">
        <v>1</v>
      </c>
      <c r="G154" s="56" t="s">
        <v>70</v>
      </c>
      <c r="H154" s="60"/>
      <c r="I154" s="61" t="str">
        <f>IF(H154&lt;&gt;"",ROUND(ROUND(H154,2)*F154,2),"")</f>
        <v/>
      </c>
    </row>
    <row r="155" spans="1:10" ht="36" x14ac:dyDescent="0.2">
      <c r="A155" s="76">
        <v>193</v>
      </c>
      <c r="B155" s="50"/>
      <c r="C155" s="50"/>
      <c r="D155" s="62" t="s">
        <v>67</v>
      </c>
      <c r="E155" s="52" t="s">
        <v>65</v>
      </c>
      <c r="F155" s="53"/>
      <c r="G155" s="50"/>
      <c r="H155" s="177"/>
      <c r="I155" s="55"/>
    </row>
    <row r="156" spans="1:10" x14ac:dyDescent="0.2">
      <c r="A156" s="76">
        <v>194</v>
      </c>
      <c r="H156" s="176"/>
    </row>
    <row r="157" spans="1:10" ht="36" x14ac:dyDescent="0.2">
      <c r="A157" s="76">
        <v>195</v>
      </c>
      <c r="B157" s="56" t="s">
        <v>156</v>
      </c>
      <c r="C157" s="56"/>
      <c r="D157" s="57" t="s">
        <v>157</v>
      </c>
      <c r="E157" s="58" t="s">
        <v>65</v>
      </c>
      <c r="F157" s="59">
        <v>1</v>
      </c>
      <c r="G157" s="56" t="s">
        <v>70</v>
      </c>
      <c r="H157" s="60"/>
      <c r="I157" s="61" t="str">
        <f>IF(H157&lt;&gt;"",ROUND(ROUND(H157,2)*F157,2),"")</f>
        <v/>
      </c>
    </row>
    <row r="158" spans="1:10" ht="36" x14ac:dyDescent="0.2">
      <c r="A158" s="76">
        <v>196</v>
      </c>
      <c r="B158" s="50"/>
      <c r="C158" s="50"/>
      <c r="D158" s="62" t="s">
        <v>67</v>
      </c>
      <c r="E158" s="52" t="s">
        <v>65</v>
      </c>
      <c r="F158" s="53"/>
      <c r="G158" s="50"/>
      <c r="H158" s="177"/>
      <c r="I158" s="55"/>
    </row>
    <row r="159" spans="1:10" x14ac:dyDescent="0.2">
      <c r="A159" s="76">
        <v>197</v>
      </c>
      <c r="H159" s="176"/>
    </row>
    <row r="160" spans="1:10" ht="15.75" thickBot="1" x14ac:dyDescent="0.3">
      <c r="A160" s="76">
        <v>198</v>
      </c>
      <c r="B160" s="45" t="s">
        <v>51</v>
      </c>
      <c r="C160" s="193" t="s">
        <v>158</v>
      </c>
      <c r="D160" s="194"/>
      <c r="E160" s="46"/>
      <c r="F160" s="47">
        <v>1</v>
      </c>
      <c r="G160" s="48" t="s">
        <v>61</v>
      </c>
      <c r="H160" s="175" t="str">
        <f>IF((SUM(I162:I171)&gt;0),SUM(I162:I171),"")</f>
        <v/>
      </c>
      <c r="I160" s="49" t="str">
        <f>IF(H160&lt;&gt;"",ROUND(H160,2),"")</f>
        <v/>
      </c>
      <c r="J160" s="75" t="s">
        <v>59</v>
      </c>
    </row>
    <row r="161" spans="1:10" ht="12.75" thickTop="1" x14ac:dyDescent="0.2">
      <c r="A161" s="76">
        <v>199</v>
      </c>
      <c r="H161" s="176"/>
    </row>
    <row r="162" spans="1:10" ht="24" x14ac:dyDescent="0.2">
      <c r="A162" s="76">
        <v>200</v>
      </c>
      <c r="B162" s="50" t="s">
        <v>159</v>
      </c>
      <c r="C162" s="50"/>
      <c r="D162" s="51" t="s">
        <v>160</v>
      </c>
      <c r="E162" s="52" t="s">
        <v>65</v>
      </c>
      <c r="F162" s="53">
        <v>1</v>
      </c>
      <c r="G162" s="50" t="s">
        <v>61</v>
      </c>
      <c r="H162" s="54"/>
      <c r="I162" s="55" t="str">
        <f>IF(H162&lt;&gt;"",ROUND(ROUND(H162,2)*F162,2),"")</f>
        <v/>
      </c>
    </row>
    <row r="163" spans="1:10" x14ac:dyDescent="0.2">
      <c r="A163" s="76">
        <v>201</v>
      </c>
      <c r="H163" s="176"/>
    </row>
    <row r="164" spans="1:10" ht="24" x14ac:dyDescent="0.2">
      <c r="A164" s="76">
        <v>202</v>
      </c>
      <c r="B164" s="50" t="s">
        <v>161</v>
      </c>
      <c r="C164" s="50"/>
      <c r="D164" s="51" t="s">
        <v>162</v>
      </c>
      <c r="E164" s="52" t="s">
        <v>65</v>
      </c>
      <c r="F164" s="53">
        <v>2</v>
      </c>
      <c r="G164" s="50" t="s">
        <v>61</v>
      </c>
      <c r="H164" s="54"/>
      <c r="I164" s="55" t="str">
        <f>IF(H164&lt;&gt;"",ROUND(ROUND(H164,2)*F164,2),"")</f>
        <v/>
      </c>
    </row>
    <row r="165" spans="1:10" x14ac:dyDescent="0.2">
      <c r="A165" s="76">
        <v>203</v>
      </c>
      <c r="H165" s="176"/>
    </row>
    <row r="166" spans="1:10" ht="72" x14ac:dyDescent="0.2">
      <c r="A166" s="76">
        <v>204</v>
      </c>
      <c r="B166" s="56" t="s">
        <v>163</v>
      </c>
      <c r="C166" s="56"/>
      <c r="D166" s="57" t="s">
        <v>164</v>
      </c>
      <c r="E166" s="58" t="s">
        <v>65</v>
      </c>
      <c r="F166" s="59">
        <v>60</v>
      </c>
      <c r="G166" s="56" t="s">
        <v>66</v>
      </c>
      <c r="H166" s="60"/>
      <c r="I166" s="61" t="str">
        <f>IF(H166&lt;&gt;"",ROUND(ROUND(H166,2)*F166,2),"")</f>
        <v/>
      </c>
    </row>
    <row r="167" spans="1:10" ht="36" x14ac:dyDescent="0.2">
      <c r="A167" s="76">
        <v>205</v>
      </c>
      <c r="B167" s="50"/>
      <c r="C167" s="50"/>
      <c r="D167" s="62" t="s">
        <v>67</v>
      </c>
      <c r="E167" s="52" t="s">
        <v>65</v>
      </c>
      <c r="F167" s="53"/>
      <c r="G167" s="50"/>
      <c r="H167" s="177"/>
      <c r="I167" s="55"/>
    </row>
    <row r="168" spans="1:10" x14ac:dyDescent="0.2">
      <c r="A168" s="76">
        <v>206</v>
      </c>
      <c r="H168" s="176"/>
    </row>
    <row r="169" spans="1:10" ht="72" x14ac:dyDescent="0.2">
      <c r="A169" s="76">
        <v>207</v>
      </c>
      <c r="B169" s="56" t="s">
        <v>165</v>
      </c>
      <c r="C169" s="56"/>
      <c r="D169" s="57" t="s">
        <v>166</v>
      </c>
      <c r="E169" s="58" t="s">
        <v>65</v>
      </c>
      <c r="F169" s="59">
        <v>340</v>
      </c>
      <c r="G169" s="56" t="s">
        <v>66</v>
      </c>
      <c r="H169" s="60"/>
      <c r="I169" s="61" t="str">
        <f>IF(H169&lt;&gt;"",ROUND(ROUND(H169,2)*F169,2),"")</f>
        <v/>
      </c>
    </row>
    <row r="170" spans="1:10" ht="36" x14ac:dyDescent="0.2">
      <c r="A170" s="76">
        <v>208</v>
      </c>
      <c r="B170" s="50"/>
      <c r="C170" s="50"/>
      <c r="D170" s="62" t="s">
        <v>67</v>
      </c>
      <c r="E170" s="52" t="s">
        <v>65</v>
      </c>
      <c r="F170" s="53"/>
      <c r="G170" s="50"/>
      <c r="H170" s="177"/>
      <c r="I170" s="55"/>
    </row>
    <row r="171" spans="1:10" ht="12.75" thickBot="1" x14ac:dyDescent="0.25">
      <c r="A171" s="76">
        <v>209</v>
      </c>
      <c r="H171" s="176"/>
    </row>
    <row r="172" spans="1:10" ht="15.75" thickBot="1" x14ac:dyDescent="0.3">
      <c r="A172" s="76">
        <v>210</v>
      </c>
      <c r="B172" s="44">
        <v>2</v>
      </c>
      <c r="C172" s="190" t="s">
        <v>167</v>
      </c>
      <c r="D172" s="191"/>
      <c r="E172" s="17"/>
      <c r="F172" s="18"/>
      <c r="G172" s="19"/>
      <c r="H172" s="174"/>
      <c r="I172" s="21"/>
      <c r="J172" s="75" t="s">
        <v>59</v>
      </c>
    </row>
    <row r="173" spans="1:10" x14ac:dyDescent="0.2">
      <c r="A173" s="76">
        <v>211</v>
      </c>
      <c r="H173" s="176"/>
    </row>
    <row r="174" spans="1:10" x14ac:dyDescent="0.2">
      <c r="A174" s="76">
        <v>269</v>
      </c>
      <c r="H174" s="176"/>
    </row>
    <row r="175" spans="1:10" ht="15.75" thickBot="1" x14ac:dyDescent="0.3">
      <c r="A175" s="76">
        <v>270</v>
      </c>
      <c r="B175" s="45" t="s">
        <v>52</v>
      </c>
      <c r="C175" s="193" t="s">
        <v>168</v>
      </c>
      <c r="D175" s="194"/>
      <c r="E175" s="46"/>
      <c r="F175" s="47">
        <v>1</v>
      </c>
      <c r="G175" s="48" t="s">
        <v>61</v>
      </c>
      <c r="H175" s="175" t="str">
        <f>IF((SUM(I178:I192)&gt;0),SUM(I178:I192),"")</f>
        <v/>
      </c>
      <c r="I175" s="49" t="str">
        <f>IF(H175&lt;&gt;"",ROUND(H175,2),"")</f>
        <v/>
      </c>
      <c r="J175" s="75" t="s">
        <v>59</v>
      </c>
    </row>
    <row r="176" spans="1:10" ht="12.75" thickTop="1" x14ac:dyDescent="0.2">
      <c r="A176" s="76">
        <v>271</v>
      </c>
      <c r="C176" s="192" t="s">
        <v>169</v>
      </c>
      <c r="D176" s="192"/>
      <c r="H176" s="176"/>
    </row>
    <row r="177" spans="1:9" x14ac:dyDescent="0.2">
      <c r="A177" s="76">
        <v>272</v>
      </c>
      <c r="H177" s="176"/>
    </row>
    <row r="178" spans="1:9" ht="60" x14ac:dyDescent="0.2">
      <c r="A178" s="76">
        <v>273</v>
      </c>
      <c r="B178" s="56" t="s">
        <v>170</v>
      </c>
      <c r="C178" s="56"/>
      <c r="D178" s="57" t="s">
        <v>171</v>
      </c>
      <c r="E178" s="58" t="s">
        <v>65</v>
      </c>
      <c r="F178" s="59">
        <v>1</v>
      </c>
      <c r="G178" s="56" t="s">
        <v>61</v>
      </c>
      <c r="H178" s="60"/>
      <c r="I178" s="61" t="str">
        <f>IF(H178&lt;&gt;"",ROUND(ROUND(H178,2)*F178,2),"")</f>
        <v/>
      </c>
    </row>
    <row r="179" spans="1:9" x14ac:dyDescent="0.2">
      <c r="A179" s="76">
        <v>274</v>
      </c>
      <c r="B179" s="63"/>
      <c r="C179" s="64"/>
      <c r="D179" s="73" t="s">
        <v>172</v>
      </c>
      <c r="E179" s="65"/>
      <c r="F179" s="66"/>
      <c r="G179" s="63"/>
      <c r="H179" s="178"/>
      <c r="I179" s="67"/>
    </row>
    <row r="180" spans="1:9" x14ac:dyDescent="0.2">
      <c r="A180" s="76">
        <v>275</v>
      </c>
      <c r="B180" s="63"/>
      <c r="C180" s="64"/>
      <c r="D180" s="73" t="s">
        <v>173</v>
      </c>
      <c r="E180" s="65"/>
      <c r="F180" s="66"/>
      <c r="G180" s="63"/>
      <c r="H180" s="178"/>
      <c r="I180" s="67"/>
    </row>
    <row r="181" spans="1:9" x14ac:dyDescent="0.2">
      <c r="A181" s="76">
        <v>276</v>
      </c>
      <c r="B181" s="68"/>
      <c r="C181" s="69"/>
      <c r="D181" s="74" t="s">
        <v>174</v>
      </c>
      <c r="E181" s="70"/>
      <c r="F181" s="71"/>
      <c r="G181" s="68"/>
      <c r="H181" s="179"/>
      <c r="I181" s="72"/>
    </row>
    <row r="182" spans="1:9" x14ac:dyDescent="0.2">
      <c r="A182" s="76">
        <v>277</v>
      </c>
      <c r="H182" s="176"/>
    </row>
    <row r="183" spans="1:9" ht="60" x14ac:dyDescent="0.2">
      <c r="A183" s="76">
        <v>278</v>
      </c>
      <c r="B183" s="56" t="s">
        <v>175</v>
      </c>
      <c r="C183" s="56"/>
      <c r="D183" s="57" t="s">
        <v>176</v>
      </c>
      <c r="E183" s="58" t="s">
        <v>65</v>
      </c>
      <c r="F183" s="59">
        <v>1</v>
      </c>
      <c r="G183" s="56" t="s">
        <v>61</v>
      </c>
      <c r="H183" s="60"/>
      <c r="I183" s="61" t="str">
        <f>IF(H183&lt;&gt;"",ROUND(ROUND(H183,2)*F183,2),"")</f>
        <v/>
      </c>
    </row>
    <row r="184" spans="1:9" x14ac:dyDescent="0.2">
      <c r="A184" s="76">
        <v>279</v>
      </c>
      <c r="B184" s="63"/>
      <c r="C184" s="64"/>
      <c r="D184" s="73" t="s">
        <v>177</v>
      </c>
      <c r="E184" s="65"/>
      <c r="F184" s="66"/>
      <c r="G184" s="63"/>
      <c r="H184" s="178"/>
      <c r="I184" s="67"/>
    </row>
    <row r="185" spans="1:9" ht="24" x14ac:dyDescent="0.2">
      <c r="A185" s="76">
        <v>280</v>
      </c>
      <c r="B185" s="68"/>
      <c r="C185" s="69"/>
      <c r="D185" s="74" t="s">
        <v>178</v>
      </c>
      <c r="E185" s="70"/>
      <c r="F185" s="71"/>
      <c r="G185" s="68"/>
      <c r="H185" s="179"/>
      <c r="I185" s="72"/>
    </row>
    <row r="186" spans="1:9" x14ac:dyDescent="0.2">
      <c r="A186" s="76">
        <v>281</v>
      </c>
      <c r="H186" s="176"/>
    </row>
    <row r="187" spans="1:9" ht="60" x14ac:dyDescent="0.2">
      <c r="A187" s="76">
        <v>282</v>
      </c>
      <c r="B187" s="56" t="s">
        <v>179</v>
      </c>
      <c r="C187" s="56"/>
      <c r="D187" s="57" t="s">
        <v>180</v>
      </c>
      <c r="E187" s="58" t="s">
        <v>65</v>
      </c>
      <c r="F187" s="59">
        <v>1</v>
      </c>
      <c r="G187" s="56" t="s">
        <v>70</v>
      </c>
      <c r="H187" s="60"/>
      <c r="I187" s="61" t="str">
        <f>IF(H187&lt;&gt;"",ROUND(ROUND(H187,2)*F187,2),"")</f>
        <v/>
      </c>
    </row>
    <row r="188" spans="1:9" ht="36" x14ac:dyDescent="0.2">
      <c r="A188" s="76">
        <v>283</v>
      </c>
      <c r="B188" s="50"/>
      <c r="C188" s="50"/>
      <c r="D188" s="62" t="s">
        <v>67</v>
      </c>
      <c r="E188" s="52" t="s">
        <v>65</v>
      </c>
      <c r="F188" s="53"/>
      <c r="G188" s="50"/>
      <c r="H188" s="177"/>
      <c r="I188" s="55"/>
    </row>
    <row r="189" spans="1:9" x14ac:dyDescent="0.2">
      <c r="A189" s="76">
        <v>284</v>
      </c>
      <c r="H189" s="176"/>
    </row>
    <row r="190" spans="1:9" ht="36" x14ac:dyDescent="0.2">
      <c r="A190" s="76">
        <v>285</v>
      </c>
      <c r="B190" s="56" t="s">
        <v>181</v>
      </c>
      <c r="C190" s="56"/>
      <c r="D190" s="57" t="s">
        <v>157</v>
      </c>
      <c r="E190" s="58" t="s">
        <v>65</v>
      </c>
      <c r="F190" s="59">
        <v>1</v>
      </c>
      <c r="G190" s="56" t="s">
        <v>70</v>
      </c>
      <c r="H190" s="60"/>
      <c r="I190" s="61" t="str">
        <f>IF(H190&lt;&gt;"",ROUND(ROUND(H190,2)*F190,2),"")</f>
        <v/>
      </c>
    </row>
    <row r="191" spans="1:9" ht="36" x14ac:dyDescent="0.2">
      <c r="A191" s="76">
        <v>286</v>
      </c>
      <c r="B191" s="50"/>
      <c r="C191" s="50"/>
      <c r="D191" s="62" t="s">
        <v>67</v>
      </c>
      <c r="E191" s="52" t="s">
        <v>65</v>
      </c>
      <c r="F191" s="53"/>
      <c r="G191" s="50"/>
      <c r="H191" s="177"/>
      <c r="I191" s="55"/>
    </row>
    <row r="192" spans="1:9" ht="12.75" thickBot="1" x14ac:dyDescent="0.25">
      <c r="A192" s="76">
        <v>287</v>
      </c>
      <c r="H192" s="176"/>
    </row>
    <row r="193" spans="1:10" ht="15.75" thickBot="1" x14ac:dyDescent="0.3">
      <c r="A193" s="76">
        <v>288</v>
      </c>
      <c r="B193" s="44">
        <v>3</v>
      </c>
      <c r="C193" s="190" t="s">
        <v>182</v>
      </c>
      <c r="D193" s="191"/>
      <c r="E193" s="17"/>
      <c r="F193" s="18"/>
      <c r="G193" s="19"/>
      <c r="H193" s="174"/>
      <c r="I193" s="21"/>
      <c r="J193" s="75" t="s">
        <v>59</v>
      </c>
    </row>
    <row r="194" spans="1:10" x14ac:dyDescent="0.2">
      <c r="A194" s="76">
        <v>289</v>
      </c>
      <c r="H194" s="176"/>
    </row>
    <row r="195" spans="1:10" ht="15.75" thickBot="1" x14ac:dyDescent="0.3">
      <c r="A195" s="76">
        <v>290</v>
      </c>
      <c r="B195" s="45" t="s">
        <v>53</v>
      </c>
      <c r="C195" s="193" t="s">
        <v>183</v>
      </c>
      <c r="D195" s="194"/>
      <c r="E195" s="46"/>
      <c r="F195" s="47">
        <v>1</v>
      </c>
      <c r="G195" s="48" t="s">
        <v>61</v>
      </c>
      <c r="H195" s="175" t="str">
        <f>IF((SUM(I198:I223)&gt;0),SUM(I198:I223),"")</f>
        <v/>
      </c>
      <c r="I195" s="49" t="str">
        <f>IF(H195&lt;&gt;"",ROUND(H195,2),"")</f>
        <v/>
      </c>
      <c r="J195" s="75" t="s">
        <v>59</v>
      </c>
    </row>
    <row r="196" spans="1:10" ht="12.75" thickTop="1" x14ac:dyDescent="0.2">
      <c r="A196" s="76">
        <v>291</v>
      </c>
      <c r="C196" s="192" t="s">
        <v>184</v>
      </c>
      <c r="D196" s="192"/>
      <c r="H196" s="176"/>
    </row>
    <row r="197" spans="1:10" x14ac:dyDescent="0.2">
      <c r="A197" s="76">
        <v>292</v>
      </c>
      <c r="H197" s="176"/>
    </row>
    <row r="198" spans="1:10" ht="15" x14ac:dyDescent="0.2">
      <c r="A198" s="76">
        <v>293</v>
      </c>
      <c r="B198" s="50" t="s">
        <v>185</v>
      </c>
      <c r="C198" s="50"/>
      <c r="D198" s="51" t="s">
        <v>186</v>
      </c>
      <c r="E198" s="52" t="s">
        <v>65</v>
      </c>
      <c r="F198" s="53">
        <v>1</v>
      </c>
      <c r="G198" s="50" t="s">
        <v>61</v>
      </c>
      <c r="H198" s="54"/>
      <c r="I198" s="55" t="str">
        <f>IF(H198&lt;&gt;"",ROUND(ROUND(H198,2)*F198,2),"")</f>
        <v/>
      </c>
    </row>
    <row r="199" spans="1:10" x14ac:dyDescent="0.2">
      <c r="A199" s="76">
        <v>294</v>
      </c>
      <c r="H199" s="176"/>
    </row>
    <row r="200" spans="1:10" ht="24" x14ac:dyDescent="0.2">
      <c r="A200" s="76">
        <v>295</v>
      </c>
      <c r="B200" s="50" t="s">
        <v>187</v>
      </c>
      <c r="C200" s="50"/>
      <c r="D200" s="51" t="s">
        <v>188</v>
      </c>
      <c r="E200" s="52" t="s">
        <v>65</v>
      </c>
      <c r="F200" s="53">
        <v>2</v>
      </c>
      <c r="G200" s="50" t="s">
        <v>61</v>
      </c>
      <c r="H200" s="54"/>
      <c r="I200" s="55" t="str">
        <f>IF(H200&lt;&gt;"",ROUND(ROUND(H200,2)*F200,2),"")</f>
        <v/>
      </c>
    </row>
    <row r="201" spans="1:10" x14ac:dyDescent="0.2">
      <c r="A201" s="76">
        <v>296</v>
      </c>
      <c r="H201" s="176"/>
    </row>
    <row r="202" spans="1:10" ht="48" x14ac:dyDescent="0.2">
      <c r="A202" s="76">
        <v>297</v>
      </c>
      <c r="B202" s="50" t="s">
        <v>189</v>
      </c>
      <c r="C202" s="50"/>
      <c r="D202" s="51" t="s">
        <v>190</v>
      </c>
      <c r="E202" s="52" t="s">
        <v>65</v>
      </c>
      <c r="F202" s="53">
        <v>1</v>
      </c>
      <c r="G202" s="50" t="s">
        <v>61</v>
      </c>
      <c r="H202" s="54"/>
      <c r="I202" s="55" t="str">
        <f>IF(H202&lt;&gt;"",ROUND(ROUND(H202,2)*F202,2),"")</f>
        <v/>
      </c>
    </row>
    <row r="203" spans="1:10" x14ac:dyDescent="0.2">
      <c r="A203" s="76">
        <v>298</v>
      </c>
      <c r="H203" s="176"/>
    </row>
    <row r="204" spans="1:10" ht="24" x14ac:dyDescent="0.2">
      <c r="A204" s="76">
        <v>299</v>
      </c>
      <c r="B204" s="56" t="s">
        <v>191</v>
      </c>
      <c r="C204" s="56"/>
      <c r="D204" s="57" t="s">
        <v>192</v>
      </c>
      <c r="E204" s="58" t="s">
        <v>65</v>
      </c>
      <c r="F204" s="59">
        <v>1</v>
      </c>
      <c r="G204" s="56" t="s">
        <v>61</v>
      </c>
      <c r="H204" s="60"/>
      <c r="I204" s="61" t="str">
        <f>IF(H204&lt;&gt;"",ROUND(ROUND(H204,2)*F204,2),"")</f>
        <v/>
      </c>
    </row>
    <row r="205" spans="1:10" ht="60" x14ac:dyDescent="0.2">
      <c r="A205" s="76">
        <v>300</v>
      </c>
      <c r="B205" s="63"/>
      <c r="C205" s="64"/>
      <c r="D205" s="73" t="s">
        <v>193</v>
      </c>
      <c r="E205" s="65"/>
      <c r="F205" s="66"/>
      <c r="G205" s="63"/>
      <c r="H205" s="178"/>
      <c r="I205" s="67"/>
    </row>
    <row r="206" spans="1:10" x14ac:dyDescent="0.2">
      <c r="A206" s="76">
        <v>301</v>
      </c>
      <c r="B206" s="63"/>
      <c r="C206" s="64"/>
      <c r="D206" s="73" t="s">
        <v>194</v>
      </c>
      <c r="E206" s="65"/>
      <c r="F206" s="66"/>
      <c r="G206" s="63"/>
      <c r="H206" s="178"/>
      <c r="I206" s="67"/>
    </row>
    <row r="207" spans="1:10" ht="36" x14ac:dyDescent="0.2">
      <c r="A207" s="76">
        <v>302</v>
      </c>
      <c r="B207" s="50"/>
      <c r="C207" s="50"/>
      <c r="D207" s="62" t="s">
        <v>67</v>
      </c>
      <c r="E207" s="52" t="s">
        <v>65</v>
      </c>
      <c r="F207" s="53"/>
      <c r="G207" s="50"/>
      <c r="H207" s="177"/>
      <c r="I207" s="55"/>
    </row>
    <row r="208" spans="1:10" x14ac:dyDescent="0.2">
      <c r="A208" s="76">
        <v>303</v>
      </c>
      <c r="H208" s="176"/>
    </row>
    <row r="209" spans="1:9" ht="24" x14ac:dyDescent="0.2">
      <c r="A209" s="76">
        <v>304</v>
      </c>
      <c r="B209" s="56" t="s">
        <v>195</v>
      </c>
      <c r="C209" s="56"/>
      <c r="D209" s="57" t="s">
        <v>196</v>
      </c>
      <c r="E209" s="58" t="s">
        <v>65</v>
      </c>
      <c r="F209" s="59">
        <v>1</v>
      </c>
      <c r="G209" s="56" t="s">
        <v>61</v>
      </c>
      <c r="H209" s="60"/>
      <c r="I209" s="61" t="str">
        <f>IF(H209&lt;&gt;"",ROUND(ROUND(H209,2)*F209,2),"")</f>
        <v/>
      </c>
    </row>
    <row r="210" spans="1:9" ht="48" x14ac:dyDescent="0.2">
      <c r="A210" s="76">
        <v>305</v>
      </c>
      <c r="B210" s="63"/>
      <c r="C210" s="64"/>
      <c r="D210" s="73" t="s">
        <v>197</v>
      </c>
      <c r="E210" s="65"/>
      <c r="F210" s="66"/>
      <c r="G210" s="63"/>
      <c r="H210" s="178"/>
      <c r="I210" s="67"/>
    </row>
    <row r="211" spans="1:9" x14ac:dyDescent="0.2">
      <c r="A211" s="76">
        <v>306</v>
      </c>
      <c r="B211" s="63"/>
      <c r="C211" s="64"/>
      <c r="D211" s="73" t="s">
        <v>198</v>
      </c>
      <c r="E211" s="65"/>
      <c r="F211" s="66"/>
      <c r="G211" s="63"/>
      <c r="H211" s="178"/>
      <c r="I211" s="67"/>
    </row>
    <row r="212" spans="1:9" ht="36" x14ac:dyDescent="0.2">
      <c r="A212" s="76">
        <v>307</v>
      </c>
      <c r="B212" s="50"/>
      <c r="C212" s="50"/>
      <c r="D212" s="62" t="s">
        <v>67</v>
      </c>
      <c r="E212" s="52" t="s">
        <v>65</v>
      </c>
      <c r="F212" s="53"/>
      <c r="G212" s="50"/>
      <c r="H212" s="177"/>
      <c r="I212" s="55"/>
    </row>
    <row r="213" spans="1:9" x14ac:dyDescent="0.2">
      <c r="A213" s="76">
        <v>308</v>
      </c>
      <c r="H213" s="176"/>
    </row>
    <row r="214" spans="1:9" ht="24" x14ac:dyDescent="0.2">
      <c r="A214" s="76">
        <v>309</v>
      </c>
      <c r="B214" s="56" t="s">
        <v>199</v>
      </c>
      <c r="C214" s="56"/>
      <c r="D214" s="57" t="s">
        <v>200</v>
      </c>
      <c r="E214" s="58" t="s">
        <v>65</v>
      </c>
      <c r="F214" s="59">
        <v>1</v>
      </c>
      <c r="G214" s="56" t="s">
        <v>61</v>
      </c>
      <c r="H214" s="60"/>
      <c r="I214" s="61" t="str">
        <f>IF(H214&lt;&gt;"",ROUND(ROUND(H214,2)*F214,2),"")</f>
        <v/>
      </c>
    </row>
    <row r="215" spans="1:9" ht="24" x14ac:dyDescent="0.2">
      <c r="A215" s="76">
        <v>310</v>
      </c>
      <c r="B215" s="63"/>
      <c r="C215" s="64"/>
      <c r="D215" s="73" t="s">
        <v>201</v>
      </c>
      <c r="E215" s="65"/>
      <c r="F215" s="66"/>
      <c r="G215" s="63"/>
      <c r="H215" s="178"/>
      <c r="I215" s="67"/>
    </row>
    <row r="216" spans="1:9" x14ac:dyDescent="0.2">
      <c r="A216" s="76">
        <v>311</v>
      </c>
      <c r="B216" s="68"/>
      <c r="C216" s="69"/>
      <c r="D216" s="74" t="s">
        <v>202</v>
      </c>
      <c r="E216" s="70"/>
      <c r="F216" s="71"/>
      <c r="G216" s="68"/>
      <c r="H216" s="179"/>
      <c r="I216" s="72"/>
    </row>
    <row r="217" spans="1:9" x14ac:dyDescent="0.2">
      <c r="A217" s="76">
        <v>312</v>
      </c>
      <c r="H217" s="176"/>
    </row>
    <row r="218" spans="1:9" ht="48" x14ac:dyDescent="0.2">
      <c r="A218" s="76">
        <v>313</v>
      </c>
      <c r="B218" s="56" t="s">
        <v>203</v>
      </c>
      <c r="C218" s="56"/>
      <c r="D218" s="57" t="s">
        <v>64</v>
      </c>
      <c r="E218" s="58" t="s">
        <v>65</v>
      </c>
      <c r="F218" s="59">
        <v>60</v>
      </c>
      <c r="G218" s="56" t="s">
        <v>66</v>
      </c>
      <c r="H218" s="60"/>
      <c r="I218" s="61" t="str">
        <f>IF(H218&lt;&gt;"",ROUND(ROUND(H218,2)*F218,2),"")</f>
        <v/>
      </c>
    </row>
    <row r="219" spans="1:9" ht="36" x14ac:dyDescent="0.2">
      <c r="A219" s="76">
        <v>314</v>
      </c>
      <c r="B219" s="50"/>
      <c r="C219" s="50"/>
      <c r="D219" s="62" t="s">
        <v>67</v>
      </c>
      <c r="E219" s="52" t="s">
        <v>65</v>
      </c>
      <c r="F219" s="53"/>
      <c r="G219" s="50"/>
      <c r="H219" s="177"/>
      <c r="I219" s="55"/>
    </row>
    <row r="220" spans="1:9" x14ac:dyDescent="0.2">
      <c r="A220" s="76">
        <v>315</v>
      </c>
      <c r="H220" s="176"/>
    </row>
    <row r="221" spans="1:9" ht="48" x14ac:dyDescent="0.2">
      <c r="A221" s="76">
        <v>316</v>
      </c>
      <c r="B221" s="56" t="s">
        <v>204</v>
      </c>
      <c r="C221" s="56"/>
      <c r="D221" s="57" t="s">
        <v>69</v>
      </c>
      <c r="E221" s="58" t="s">
        <v>65</v>
      </c>
      <c r="F221" s="59">
        <v>2</v>
      </c>
      <c r="G221" s="56" t="s">
        <v>70</v>
      </c>
      <c r="H221" s="60"/>
      <c r="I221" s="61" t="str">
        <f>IF(H221&lt;&gt;"",ROUND(ROUND(H221,2)*F221,2),"")</f>
        <v/>
      </c>
    </row>
    <row r="222" spans="1:9" ht="36" x14ac:dyDescent="0.2">
      <c r="A222" s="76">
        <v>317</v>
      </c>
      <c r="B222" s="50"/>
      <c r="C222" s="50"/>
      <c r="D222" s="62" t="s">
        <v>67</v>
      </c>
      <c r="E222" s="52" t="s">
        <v>65</v>
      </c>
      <c r="F222" s="53"/>
      <c r="G222" s="50"/>
      <c r="H222" s="177"/>
      <c r="I222" s="55"/>
    </row>
    <row r="223" spans="1:9" x14ac:dyDescent="0.2">
      <c r="A223" s="76">
        <v>318</v>
      </c>
      <c r="H223" s="176"/>
    </row>
  </sheetData>
  <sheetProtection algorithmName="SHA-512" hashValue="wANZfs7O4lcwmUFK+btZ9P5vJk8so+xlNMBAyfQpoB6/Iznd95gNYuTob8fyf4/BtpPhZA4RX522ADLfVv8Oyg==" saltValue="lLKilh9PFMZnWCMMF8WZDw==" spinCount="100000" sheet="1" objects="1" scenarios="1"/>
  <mergeCells count="38">
    <mergeCell ref="C30:D30"/>
    <mergeCell ref="C33:D33"/>
    <mergeCell ref="C160:D160"/>
    <mergeCell ref="C42:D42"/>
    <mergeCell ref="C172:D172"/>
    <mergeCell ref="C128:D128"/>
    <mergeCell ref="C35:D35"/>
    <mergeCell ref="C109:D109"/>
    <mergeCell ref="C77:D77"/>
    <mergeCell ref="C34:D34"/>
    <mergeCell ref="C92:D92"/>
    <mergeCell ref="C196:D196"/>
    <mergeCell ref="C41:D41"/>
    <mergeCell ref="C93:D93"/>
    <mergeCell ref="C193:D193"/>
    <mergeCell ref="C127:D127"/>
    <mergeCell ref="C176:D176"/>
    <mergeCell ref="C46:D46"/>
    <mergeCell ref="C60:D60"/>
    <mergeCell ref="C76:D76"/>
    <mergeCell ref="C195:D195"/>
    <mergeCell ref="C175:D175"/>
    <mergeCell ref="C27:D27"/>
    <mergeCell ref="C36:D36"/>
    <mergeCell ref="C61:D61"/>
    <mergeCell ref="C110:D110"/>
    <mergeCell ref="C48:D48"/>
    <mergeCell ref="C39:D39"/>
    <mergeCell ref="C32:D32"/>
    <mergeCell ref="C82:D82"/>
    <mergeCell ref="C38:D38"/>
    <mergeCell ref="C81:D81"/>
    <mergeCell ref="C37:D37"/>
    <mergeCell ref="C28:D28"/>
    <mergeCell ref="C49:D49"/>
    <mergeCell ref="C29:D29"/>
    <mergeCell ref="C40:D40"/>
    <mergeCell ref="C31:D31"/>
  </mergeCells>
  <conditionalFormatting sqref="D52">
    <cfRule type="expression" dxfId="670" priority="1">
      <formula>$E52="x"</formula>
    </cfRule>
  </conditionalFormatting>
  <conditionalFormatting sqref="D55">
    <cfRule type="expression" dxfId="669" priority="2">
      <formula>$E55="x"</formula>
    </cfRule>
  </conditionalFormatting>
  <conditionalFormatting sqref="D58">
    <cfRule type="expression" dxfId="668" priority="3">
      <formula>$E58="x"</formula>
    </cfRule>
  </conditionalFormatting>
  <conditionalFormatting sqref="D72">
    <cfRule type="expression" dxfId="667" priority="4">
      <formula>$E72="x"</formula>
    </cfRule>
  </conditionalFormatting>
  <conditionalFormatting sqref="D107">
    <cfRule type="expression" dxfId="666" priority="5">
      <formula>$E107="x"</formula>
    </cfRule>
  </conditionalFormatting>
  <conditionalFormatting sqref="D113">
    <cfRule type="expression" dxfId="665" priority="6">
      <formula>$E113="x"</formula>
    </cfRule>
  </conditionalFormatting>
  <conditionalFormatting sqref="D116">
    <cfRule type="expression" dxfId="664" priority="7">
      <formula>$E116="x"</formula>
    </cfRule>
  </conditionalFormatting>
  <conditionalFormatting sqref="D119">
    <cfRule type="expression" dxfId="663" priority="8">
      <formula>$E119="x"</formula>
    </cfRule>
  </conditionalFormatting>
  <conditionalFormatting sqref="D122">
    <cfRule type="expression" dxfId="662" priority="9">
      <formula>$E122="x"</formula>
    </cfRule>
  </conditionalFormatting>
  <conditionalFormatting sqref="D125">
    <cfRule type="expression" dxfId="661" priority="10">
      <formula>$E125="x"</formula>
    </cfRule>
  </conditionalFormatting>
  <conditionalFormatting sqref="D147">
    <cfRule type="expression" dxfId="660" priority="11">
      <formula>$E147="x"</formula>
    </cfRule>
  </conditionalFormatting>
  <conditionalFormatting sqref="D155">
    <cfRule type="expression" dxfId="659" priority="12">
      <formula>$E155="x"</formula>
    </cfRule>
  </conditionalFormatting>
  <conditionalFormatting sqref="D158">
    <cfRule type="expression" dxfId="658" priority="13">
      <formula>$E158="x"</formula>
    </cfRule>
  </conditionalFormatting>
  <conditionalFormatting sqref="D167">
    <cfRule type="expression" dxfId="657" priority="14">
      <formula>$E167="x"</formula>
    </cfRule>
  </conditionalFormatting>
  <conditionalFormatting sqref="D170">
    <cfRule type="expression" dxfId="656" priority="15">
      <formula>$E170="x"</formula>
    </cfRule>
  </conditionalFormatting>
  <conditionalFormatting sqref="D188">
    <cfRule type="expression" dxfId="655" priority="17">
      <formula>$E188="x"</formula>
    </cfRule>
  </conditionalFormatting>
  <conditionalFormatting sqref="D191">
    <cfRule type="expression" dxfId="654" priority="18">
      <formula>$E191="x"</formula>
    </cfRule>
  </conditionalFormatting>
  <conditionalFormatting sqref="D207">
    <cfRule type="expression" dxfId="653" priority="19">
      <formula>$E207="x"</formula>
    </cfRule>
  </conditionalFormatting>
  <conditionalFormatting sqref="D212">
    <cfRule type="expression" dxfId="652" priority="20">
      <formula>$E212="x"</formula>
    </cfRule>
  </conditionalFormatting>
  <conditionalFormatting sqref="D219">
    <cfRule type="expression" dxfId="651" priority="21">
      <formula>$E219="x"</formula>
    </cfRule>
  </conditionalFormatting>
  <conditionalFormatting sqref="D222">
    <cfRule type="expression" dxfId="650" priority="22">
      <formula>$E222="x"</formula>
    </cfRule>
  </conditionalFormatting>
  <dataValidations count="2">
    <dataValidation type="custom" showErrorMessage="1" errorTitle="Dovoljeni vnosi" error="&quot;x&quot; - ponujeno_x000a_&quot;o&quot; - ni ponujeno" sqref="E51:E52 E54:E55 E57:E58 E63 E65 E67 E69 E71:E72 E74 E79 E84 E86 E88 E95 E97 E99 E101 E103 E105 E107 E112:E113 E115:E116 E118:E119 E121:E122 E124:E125 E130 E135 E140 E145 E147 E149 E152 E154:E155 E157:E158 E162 E164 E166:E167 E169:E170 E178 E183 E187:E188 E190:E191 E198 E200 E202 E204 E207 E209 E212 E214 E218:E219 E221:E222">
      <formula1>OR(E51="x",E51="o")</formula1>
    </dataValidation>
    <dataValidation type="custom" allowBlank="1" showErrorMessage="1" errorTitle="Napaka - preveč decimalk" error="Vrednost mora biti zaokrožena na največ 2 decimalni mesti." sqref="H51:H221">
      <formula1>MOD(H51*100,1)=0</formula1>
    </dataValidation>
  </dataValidations>
  <hyperlinks>
    <hyperlink ref="B27" location="Poglavje_1" display="Poglavje_1"/>
    <hyperlink ref="B28" location="PodPoglavje_1.1" display="PodPoglavje_1.1"/>
    <hyperlink ref="B29" location="PodPoglavje_1.2" display="PodPoglavje_1.2"/>
    <hyperlink ref="B30" location="PodPoglavje_1.3" display="PodPoglavje_1.3"/>
    <hyperlink ref="B31" location="PodPoglavje_1.4" display="PodPoglavje_1.4"/>
    <hyperlink ref="B32" location="PodPoglavje_1.5" display="PodPoglavje_1.5"/>
    <hyperlink ref="B33" location="PodPoglavje_1.6" display="PodPoglavje_1.6"/>
    <hyperlink ref="B34" location="PodPoglavje_1.7" display="PodPoglavje_1.7"/>
    <hyperlink ref="B35" location="PodPoglavje_1.8" display="PodPoglavje_1.8"/>
    <hyperlink ref="B36" location="Poglavje_2" display="Poglavje_2"/>
    <hyperlink ref="B37" location="PodPoglavje_2.4" display="PodPoglavje_2.4"/>
    <hyperlink ref="B38" location="Poglavje_3" display="Poglavje_3"/>
    <hyperlink ref="B39" location="PodPoglavje_3.1" display="PodPoglavje_3.1"/>
    <hyperlink ref="J46" location="Zacetek" display="Zacetek"/>
    <hyperlink ref="J48" location="Zacetek" display="Zacetek"/>
    <hyperlink ref="J60" location="Zacetek" display="Zacetek"/>
    <hyperlink ref="J76" location="Zacetek" display="Zacetek"/>
    <hyperlink ref="J81" location="Zacetek" display="Zacetek"/>
    <hyperlink ref="J92" location="Zacetek" display="Zacetek"/>
    <hyperlink ref="J109" location="Zacetek" display="Zacetek"/>
    <hyperlink ref="J127" location="Zacetek" display="Zacetek"/>
    <hyperlink ref="J160" location="Zacetek" display="Zacetek"/>
    <hyperlink ref="J172" location="Zacetek" display="Zacetek"/>
    <hyperlink ref="J175" location="Zacetek" display="Zacetek"/>
    <hyperlink ref="J193" location="Zacetek" display="Zacetek"/>
    <hyperlink ref="J195" location="Zacetek" display="Zacetek"/>
  </hyperlinks>
  <pageMargins left="0.23622047244094491" right="0.23622047244094491" top="0.98425196850393704" bottom="0.39370078740157483" header="0.70866141732283472" footer="0.19685039370078741"/>
  <pageSetup paperSize="9" fitToHeight="0" orientation="landscape" horizontalDpi="1200" verticalDpi="1200" r:id="rId1"/>
  <headerFooter>
    <oddHeader>&amp;LElsing Inženiring d.o.o.&amp;R&amp;A</oddHeader>
    <oddFooter>&amp;L&amp;"Arial,Italic"&amp;7 &amp;F; Ustvarjeno dne: 20. 10. 2023, Tiskano dne: &amp;D&amp;RList &amp;P od &amp;N</oddFooter>
  </headerFooter>
  <rowBreaks count="10" manualBreakCount="10">
    <brk id="13" min="1" max="8" man="1"/>
    <brk id="25" min="1" max="8" man="1"/>
    <brk id="43" max="16383" man="1"/>
    <brk id="59" min="1" max="8" man="1"/>
    <brk id="80" min="1" max="8" man="1"/>
    <brk id="91" min="1" max="8" man="1"/>
    <brk id="108" min="1" max="8" man="1"/>
    <brk id="159" min="1" max="8" man="1"/>
    <brk id="171" max="16383" man="1"/>
    <brk id="191" min="1" max="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37"/>
  <sheetViews>
    <sheetView showZeros="0" view="pageBreakPreview" topLeftCell="A22" zoomScaleNormal="100" zoomScaleSheetLayoutView="100" workbookViewId="0">
      <pane xSplit="2" topLeftCell="C1" activePane="topRight" state="frozenSplit"/>
      <selection pane="topRight" activeCell="C9" sqref="C9:D9"/>
    </sheetView>
  </sheetViews>
  <sheetFormatPr defaultColWidth="9.140625" defaultRowHeight="12" x14ac:dyDescent="0.25"/>
  <cols>
    <col min="1" max="1" width="5.7109375" style="162" customWidth="1"/>
    <col min="2" max="2" width="7.7109375" style="2" customWidth="1"/>
    <col min="3" max="3" width="18.7109375" style="2" customWidth="1"/>
    <col min="4" max="4" width="60.7109375" style="162"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162" customWidth="1"/>
    <col min="11" max="16384" width="9.140625" style="162"/>
  </cols>
  <sheetData>
    <row r="1" spans="1:10" ht="18" x14ac:dyDescent="0.2">
      <c r="A1" s="76">
        <v>1</v>
      </c>
      <c r="D1" s="5" t="s">
        <v>15</v>
      </c>
    </row>
    <row r="2" spans="1:10" x14ac:dyDescent="0.2">
      <c r="A2" s="76">
        <v>2</v>
      </c>
    </row>
    <row r="3" spans="1:10" ht="12.75" x14ac:dyDescent="0.2">
      <c r="A3" s="76">
        <v>3</v>
      </c>
      <c r="C3" s="2" t="s">
        <v>16</v>
      </c>
      <c r="D3" s="159" t="s">
        <v>1</v>
      </c>
      <c r="E3" s="6"/>
      <c r="F3" s="7"/>
      <c r="G3" s="8"/>
      <c r="H3" s="9"/>
      <c r="I3" s="9"/>
    </row>
    <row r="4" spans="1:10" ht="12.75" x14ac:dyDescent="0.2">
      <c r="A4" s="76">
        <v>4</v>
      </c>
      <c r="C4" s="2" t="s">
        <v>17</v>
      </c>
      <c r="D4" s="159" t="s">
        <v>18</v>
      </c>
      <c r="E4" s="6"/>
      <c r="F4" s="7"/>
      <c r="G4" s="8"/>
      <c r="H4" s="9"/>
      <c r="I4" s="9"/>
    </row>
    <row r="5" spans="1:10" ht="12.75" x14ac:dyDescent="0.2">
      <c r="A5" s="76">
        <v>5</v>
      </c>
      <c r="D5" s="159"/>
      <c r="E5" s="6"/>
      <c r="F5" s="7"/>
      <c r="G5" s="8"/>
      <c r="H5" s="9"/>
      <c r="I5" s="9"/>
    </row>
    <row r="6" spans="1:10" ht="12.75" x14ac:dyDescent="0.2">
      <c r="A6" s="76">
        <v>6</v>
      </c>
      <c r="C6" s="2" t="s">
        <v>19</v>
      </c>
      <c r="D6" s="159" t="s">
        <v>205</v>
      </c>
      <c r="E6" s="6"/>
      <c r="F6" s="7"/>
      <c r="G6" s="8"/>
      <c r="H6" s="9"/>
      <c r="I6" s="9"/>
    </row>
    <row r="7" spans="1:10" ht="12.75" x14ac:dyDescent="0.2">
      <c r="A7" s="76">
        <v>7</v>
      </c>
      <c r="C7" s="2" t="s">
        <v>21</v>
      </c>
      <c r="D7" s="159" t="s">
        <v>22</v>
      </c>
      <c r="E7" s="6"/>
      <c r="F7" s="7"/>
      <c r="G7" s="8"/>
      <c r="H7" s="9"/>
      <c r="I7" s="9"/>
    </row>
    <row r="8" spans="1:10" x14ac:dyDescent="0.2">
      <c r="A8" s="76">
        <v>8</v>
      </c>
    </row>
    <row r="9" spans="1:10" ht="183.75" customHeight="1" x14ac:dyDescent="0.2">
      <c r="A9" s="76">
        <v>9</v>
      </c>
      <c r="C9" s="205" t="s">
        <v>206</v>
      </c>
      <c r="D9" s="192"/>
    </row>
    <row r="10" spans="1:10" x14ac:dyDescent="0.2">
      <c r="A10" s="76">
        <v>10</v>
      </c>
    </row>
    <row r="11" spans="1:10" ht="23.25" thickBot="1" x14ac:dyDescent="0.25">
      <c r="A11" s="76">
        <v>11</v>
      </c>
      <c r="B11" s="11" t="s">
        <v>4</v>
      </c>
      <c r="C11" s="11" t="s">
        <v>39</v>
      </c>
      <c r="D11" s="12"/>
      <c r="E11" s="13"/>
      <c r="F11" s="14" t="s">
        <v>40</v>
      </c>
      <c r="G11" s="11" t="s">
        <v>41</v>
      </c>
      <c r="H11" s="15" t="s">
        <v>42</v>
      </c>
      <c r="I11" s="15" t="s">
        <v>43</v>
      </c>
    </row>
    <row r="12" spans="1:10" ht="15.75" thickBot="1" x14ac:dyDescent="0.3">
      <c r="A12" s="76">
        <v>12</v>
      </c>
      <c r="B12" s="16">
        <v>1</v>
      </c>
      <c r="C12" s="190" t="str">
        <f>IF(C20&lt;&gt;"",C20,"")</f>
        <v>Zunanji razvodi, med objekti, za celotno lokacijo</v>
      </c>
      <c r="D12" s="191"/>
      <c r="E12" s="17"/>
      <c r="F12" s="18"/>
      <c r="G12" s="19"/>
      <c r="H12" s="20"/>
      <c r="I12" s="21" t="str">
        <f>IF((SUM(I13:I13)&gt;0),SUM(I13:I13),"")</f>
        <v/>
      </c>
    </row>
    <row r="13" spans="1:10" ht="15.75" thickBot="1" x14ac:dyDescent="0.3">
      <c r="A13" s="76">
        <v>13</v>
      </c>
      <c r="B13" s="22" t="s">
        <v>44</v>
      </c>
      <c r="C13" s="198" t="str">
        <f>IF(C22&lt;&gt;"",C22,"")</f>
        <v>Kabelske police za kabelske trase med ostalimi objekt</v>
      </c>
      <c r="D13" s="199"/>
      <c r="E13" s="23"/>
      <c r="F13" s="24">
        <f>IF(F22&lt;&gt;"",F22,"")</f>
        <v>1</v>
      </c>
      <c r="G13" s="25" t="str">
        <f>IF(G22&lt;&gt;"",G22,"")</f>
        <v>kompl.</v>
      </c>
      <c r="H13" s="171" t="str">
        <f>IF(H22&lt;&gt;"",H22,"")</f>
        <v/>
      </c>
      <c r="I13" s="26" t="str">
        <f>IF((H13&lt;&gt;""),$F13*H13,"")</f>
        <v/>
      </c>
    </row>
    <row r="14" spans="1:10" ht="21" thickTop="1" x14ac:dyDescent="0.25">
      <c r="A14" s="76">
        <v>68</v>
      </c>
      <c r="B14" s="36"/>
      <c r="C14" s="204" t="s">
        <v>54</v>
      </c>
      <c r="D14" s="201"/>
      <c r="E14" s="37"/>
      <c r="F14" s="38"/>
      <c r="G14" s="161"/>
      <c r="H14" s="39"/>
      <c r="I14" s="39">
        <f>SUM(I12)</f>
        <v>0</v>
      </c>
      <c r="J14" s="153"/>
    </row>
    <row r="15" spans="1:10" ht="30.75" thickBot="1" x14ac:dyDescent="0.3">
      <c r="A15" s="76">
        <v>69</v>
      </c>
      <c r="B15" s="40"/>
      <c r="C15" s="202"/>
      <c r="D15" s="203"/>
      <c r="E15" s="41"/>
      <c r="F15" s="42"/>
      <c r="G15" s="160"/>
      <c r="H15" s="43"/>
      <c r="I15" s="43"/>
    </row>
    <row r="16" spans="1:10" ht="21" thickTop="1" x14ac:dyDescent="0.25">
      <c r="A16" s="76">
        <v>70</v>
      </c>
      <c r="B16" s="36"/>
      <c r="C16" s="204" t="s">
        <v>55</v>
      </c>
      <c r="D16" s="201"/>
      <c r="E16" s="37"/>
      <c r="F16" s="38"/>
      <c r="G16" s="161"/>
      <c r="H16" s="39"/>
      <c r="I16" s="39">
        <f>I14</f>
        <v>0</v>
      </c>
    </row>
    <row r="17" spans="1:10" x14ac:dyDescent="0.2">
      <c r="A17" s="76">
        <v>71</v>
      </c>
      <c r="D17" s="2"/>
    </row>
    <row r="18" spans="1:10" ht="22.5" x14ac:dyDescent="0.2">
      <c r="A18" s="76">
        <v>72</v>
      </c>
      <c r="B18" s="11" t="s">
        <v>4</v>
      </c>
      <c r="C18" s="11" t="s">
        <v>56</v>
      </c>
      <c r="D18" s="12" t="s">
        <v>39</v>
      </c>
      <c r="E18" s="13" t="s">
        <v>57</v>
      </c>
      <c r="F18" s="14" t="s">
        <v>40</v>
      </c>
      <c r="G18" s="11" t="s">
        <v>41</v>
      </c>
      <c r="H18" s="15" t="s">
        <v>42</v>
      </c>
      <c r="I18" s="15" t="s">
        <v>43</v>
      </c>
    </row>
    <row r="19" spans="1:10" ht="12.75" thickBot="1" x14ac:dyDescent="0.25">
      <c r="A19" s="76">
        <v>73</v>
      </c>
    </row>
    <row r="20" spans="1:10" ht="15.75" thickBot="1" x14ac:dyDescent="0.3">
      <c r="A20" s="76">
        <v>74</v>
      </c>
      <c r="B20" s="158">
        <v>1</v>
      </c>
      <c r="C20" s="206" t="s">
        <v>207</v>
      </c>
      <c r="D20" s="191"/>
      <c r="E20" s="17"/>
      <c r="F20" s="18"/>
      <c r="G20" s="19"/>
      <c r="H20" s="20"/>
      <c r="I20" s="21"/>
      <c r="J20" s="75" t="s">
        <v>59</v>
      </c>
    </row>
    <row r="21" spans="1:10" x14ac:dyDescent="0.2">
      <c r="A21" s="76">
        <v>75</v>
      </c>
    </row>
    <row r="22" spans="1:10" ht="15.75" thickBot="1" x14ac:dyDescent="0.3">
      <c r="A22" s="76">
        <v>76</v>
      </c>
      <c r="B22" s="45" t="s">
        <v>44</v>
      </c>
      <c r="C22" s="193" t="s">
        <v>208</v>
      </c>
      <c r="D22" s="194"/>
      <c r="E22" s="46"/>
      <c r="F22" s="47">
        <v>1</v>
      </c>
      <c r="G22" s="48" t="s">
        <v>61</v>
      </c>
      <c r="H22" s="49" t="str">
        <f>IF((SUM(I25:I36)&gt;0),SUM(I25:I36),"")</f>
        <v/>
      </c>
      <c r="I22" s="49" t="str">
        <f>IF(H22&lt;&gt;"",ROUND(H22,2),"")</f>
        <v/>
      </c>
      <c r="J22" s="75" t="s">
        <v>59</v>
      </c>
    </row>
    <row r="23" spans="1:10" ht="12.75" thickTop="1" x14ac:dyDescent="0.2">
      <c r="A23" s="76">
        <v>77</v>
      </c>
      <c r="C23" s="192" t="s">
        <v>209</v>
      </c>
      <c r="D23" s="192"/>
    </row>
    <row r="24" spans="1:10" x14ac:dyDescent="0.2">
      <c r="A24" s="76">
        <v>78</v>
      </c>
    </row>
    <row r="25" spans="1:10" ht="60" x14ac:dyDescent="0.2">
      <c r="A25" s="76">
        <v>79</v>
      </c>
      <c r="B25" s="50" t="s">
        <v>63</v>
      </c>
      <c r="C25" s="50"/>
      <c r="D25" s="51" t="s">
        <v>210</v>
      </c>
      <c r="E25" s="52" t="s">
        <v>65</v>
      </c>
      <c r="F25" s="53">
        <v>660</v>
      </c>
      <c r="G25" s="50" t="s">
        <v>66</v>
      </c>
      <c r="H25" s="54">
        <v>0</v>
      </c>
      <c r="I25" s="55">
        <f>IF(H25&lt;&gt;"",ROUND(ROUND(H25,2)*F25,2),"")</f>
        <v>0</v>
      </c>
    </row>
    <row r="26" spans="1:10" x14ac:dyDescent="0.2">
      <c r="A26" s="76">
        <v>80</v>
      </c>
      <c r="H26" s="176"/>
    </row>
    <row r="27" spans="1:10" ht="72" x14ac:dyDescent="0.2">
      <c r="A27" s="76">
        <v>81</v>
      </c>
      <c r="B27" s="56" t="s">
        <v>68</v>
      </c>
      <c r="C27" s="56"/>
      <c r="D27" s="57" t="s">
        <v>211</v>
      </c>
      <c r="E27" s="58" t="s">
        <v>65</v>
      </c>
      <c r="F27" s="59">
        <v>1</v>
      </c>
      <c r="G27" s="56" t="s">
        <v>61</v>
      </c>
      <c r="H27" s="60"/>
      <c r="I27" s="61" t="str">
        <f>IF(H27&lt;&gt;"",ROUND(ROUND(H27,2)*F27,2),"")</f>
        <v/>
      </c>
    </row>
    <row r="28" spans="1:10" ht="48" x14ac:dyDescent="0.2">
      <c r="A28" s="76">
        <v>82</v>
      </c>
      <c r="B28" s="63"/>
      <c r="C28" s="64"/>
      <c r="D28" s="73" t="s">
        <v>212</v>
      </c>
      <c r="E28" s="65"/>
      <c r="F28" s="66"/>
      <c r="G28" s="63"/>
      <c r="H28" s="178"/>
      <c r="I28" s="67"/>
    </row>
    <row r="29" spans="1:10" ht="24" x14ac:dyDescent="0.2">
      <c r="A29" s="76">
        <v>83</v>
      </c>
      <c r="B29" s="68"/>
      <c r="C29" s="69"/>
      <c r="D29" s="74" t="s">
        <v>213</v>
      </c>
      <c r="E29" s="70"/>
      <c r="F29" s="71"/>
      <c r="G29" s="68"/>
      <c r="H29" s="179"/>
      <c r="I29" s="72"/>
    </row>
    <row r="30" spans="1:10" x14ac:dyDescent="0.2">
      <c r="A30" s="76">
        <v>84</v>
      </c>
      <c r="H30" s="176"/>
    </row>
    <row r="31" spans="1:10" ht="24" x14ac:dyDescent="0.2">
      <c r="A31" s="76">
        <v>85</v>
      </c>
      <c r="B31" s="50" t="s">
        <v>71</v>
      </c>
      <c r="C31" s="50"/>
      <c r="D31" s="51" t="s">
        <v>214</v>
      </c>
      <c r="E31" s="52" t="s">
        <v>65</v>
      </c>
      <c r="F31" s="53">
        <v>200</v>
      </c>
      <c r="G31" s="50" t="s">
        <v>66</v>
      </c>
      <c r="H31" s="54"/>
      <c r="I31" s="55" t="str">
        <f>IF(H31&lt;&gt;"",ROUND(ROUND(H31,2)*F31,2),"")</f>
        <v/>
      </c>
    </row>
    <row r="32" spans="1:10" x14ac:dyDescent="0.2">
      <c r="A32" s="76">
        <v>86</v>
      </c>
      <c r="H32" s="176"/>
    </row>
    <row r="33" spans="1:9" ht="24" x14ac:dyDescent="0.2">
      <c r="A33" s="76">
        <v>87</v>
      </c>
      <c r="B33" s="50" t="s">
        <v>215</v>
      </c>
      <c r="C33" s="50"/>
      <c r="D33" s="51" t="s">
        <v>216</v>
      </c>
      <c r="E33" s="52" t="s">
        <v>65</v>
      </c>
      <c r="F33" s="53">
        <v>200</v>
      </c>
      <c r="G33" s="50" t="s">
        <v>66</v>
      </c>
      <c r="H33" s="54"/>
      <c r="I33" s="55" t="str">
        <f>IF(H33&lt;&gt;"",ROUND(ROUND(H33,2)*F33,2),"")</f>
        <v/>
      </c>
    </row>
    <row r="34" spans="1:9" x14ac:dyDescent="0.2">
      <c r="A34" s="76">
        <v>88</v>
      </c>
      <c r="H34" s="176"/>
    </row>
    <row r="35" spans="1:9" ht="15" x14ac:dyDescent="0.2">
      <c r="A35" s="76">
        <v>89</v>
      </c>
      <c r="B35" s="50" t="s">
        <v>217</v>
      </c>
      <c r="C35" s="50"/>
      <c r="D35" s="51" t="s">
        <v>218</v>
      </c>
      <c r="E35" s="52" t="s">
        <v>65</v>
      </c>
      <c r="F35" s="53">
        <v>1</v>
      </c>
      <c r="G35" s="50" t="s">
        <v>61</v>
      </c>
      <c r="H35" s="54"/>
      <c r="I35" s="55" t="str">
        <f>IF(H35&lt;&gt;"",ROUND(ROUND(H35,2)*F35,2),"")</f>
        <v/>
      </c>
    </row>
    <row r="36" spans="1:9" x14ac:dyDescent="0.2">
      <c r="A36" s="76">
        <v>90</v>
      </c>
    </row>
    <row r="37" spans="1:9" x14ac:dyDescent="0.2">
      <c r="A37" s="76">
        <v>1304</v>
      </c>
    </row>
  </sheetData>
  <sheetProtection algorithmName="SHA-512" hashValue="qoegzzTb07g5DxKuLY2oNwYeoeD0NMW7YpvAmMnlBXnePhBsfxkvxDw8wDb5nffDyGNwgyXwuiJEkzac1JuaRA==" saltValue="eGCBFyK1qOWxqK4EcFg7vg==" spinCount="100000" sheet="1" objects="1" scenarios="1"/>
  <mergeCells count="9">
    <mergeCell ref="C22:D22"/>
    <mergeCell ref="C13:D13"/>
    <mergeCell ref="C9:D9"/>
    <mergeCell ref="C23:D23"/>
    <mergeCell ref="C20:D20"/>
    <mergeCell ref="C12:D12"/>
    <mergeCell ref="C16:D16"/>
    <mergeCell ref="C15:D15"/>
    <mergeCell ref="C14:D14"/>
  </mergeCells>
  <dataValidations count="2">
    <dataValidation type="custom" showErrorMessage="1" errorTitle="Dovoljeni vnosi" error="&quot;x&quot; - ponujeno_x000a_&quot;o&quot; - ni ponujeno" sqref="E25 E27 E31 E33 E35">
      <formula1>OR(E25="x",E25="o")</formula1>
    </dataValidation>
    <dataValidation type="custom" allowBlank="1" showErrorMessage="1" errorTitle="Napaka - preveč decimalk" error="Vrednost mora biti zaokrožena na največ 2 decimalni mesti." sqref="H25:H35">
      <formula1>MOD(H25*100,1)=0</formula1>
    </dataValidation>
  </dataValidations>
  <hyperlinks>
    <hyperlink ref="B12" location="Poglavje_1" display="Poglavje_1"/>
    <hyperlink ref="B13" location="PodPoglavje_1.1" display="PodPoglavje_1.1"/>
    <hyperlink ref="J20" location="Zacetek" display="Zacetek"/>
    <hyperlink ref="J22" location="Zacetek" display="Zacetek"/>
  </hyperlinks>
  <pageMargins left="0.23" right="0.23" top="0.99" bottom="0.4" header="0.7" footer="0.2"/>
  <pageSetup paperSize="9" scale="99" fitToHeight="0" orientation="landscape" r:id="rId1"/>
  <headerFooter>
    <oddHeader>&amp;LElsing Inženiring d.o.o.&amp;R&amp;A</oddHeader>
    <oddFooter>&amp;L&amp;"Arial,Italic"&amp;7 &amp;F; Ustvarjeno dne: 20. 10. 2023, Tiskano dne: &amp;D&amp;RList &amp;P od &amp;N</oddFooter>
  </headerFooter>
  <rowBreaks count="1" manualBreakCount="1">
    <brk id="17"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006"/>
  <sheetViews>
    <sheetView showZeros="0" view="pageBreakPreview" topLeftCell="A75" zoomScaleNormal="100" zoomScaleSheetLayoutView="100" workbookViewId="0">
      <pane xSplit="2" topLeftCell="C1" activePane="topRight" state="frozenSplit"/>
      <selection pane="topRight" activeCell="C85" sqref="C85:D85"/>
    </sheetView>
  </sheetViews>
  <sheetFormatPr defaultColWidth="9.140625" defaultRowHeight="12" x14ac:dyDescent="0.25"/>
  <cols>
    <col min="1" max="1" width="5.7109375" style="163" customWidth="1"/>
    <col min="2" max="2" width="7.7109375" style="88" customWidth="1"/>
    <col min="3" max="3" width="18.7109375" style="88" customWidth="1"/>
    <col min="4" max="4" width="60.7109375" style="163" customWidth="1"/>
    <col min="5" max="5" width="13.7109375" style="90" customWidth="1"/>
    <col min="6" max="6" width="7.7109375" style="91" customWidth="1"/>
    <col min="7" max="7" width="7.7109375" style="88" customWidth="1"/>
    <col min="8" max="8" width="12.7109375" style="92" customWidth="1"/>
    <col min="9" max="9" width="14.7109375" style="92" customWidth="1"/>
    <col min="10" max="10" width="9.140625" style="163" customWidth="1"/>
    <col min="11" max="16384" width="9.140625" style="163"/>
  </cols>
  <sheetData>
    <row r="1" spans="1:9" ht="18" x14ac:dyDescent="0.2">
      <c r="A1" s="87">
        <v>1</v>
      </c>
      <c r="D1" s="89" t="s">
        <v>15</v>
      </c>
    </row>
    <row r="2" spans="1:9" x14ac:dyDescent="0.2">
      <c r="A2" s="87">
        <v>2</v>
      </c>
    </row>
    <row r="3" spans="1:9" ht="12.75" x14ac:dyDescent="0.2">
      <c r="A3" s="87">
        <v>3</v>
      </c>
      <c r="C3" s="88" t="s">
        <v>16</v>
      </c>
      <c r="D3" s="165" t="s">
        <v>1</v>
      </c>
      <c r="E3" s="93"/>
      <c r="F3" s="94"/>
      <c r="G3" s="95"/>
      <c r="H3" s="96"/>
      <c r="I3" s="96"/>
    </row>
    <row r="4" spans="1:9" ht="12.75" x14ac:dyDescent="0.2">
      <c r="A4" s="87">
        <v>4</v>
      </c>
      <c r="C4" s="88" t="s">
        <v>17</v>
      </c>
      <c r="D4" s="165" t="s">
        <v>18</v>
      </c>
      <c r="E4" s="93"/>
      <c r="F4" s="94"/>
      <c r="G4" s="95"/>
      <c r="H4" s="96"/>
      <c r="I4" s="96"/>
    </row>
    <row r="5" spans="1:9" ht="12.75" x14ac:dyDescent="0.2">
      <c r="A5" s="87">
        <v>5</v>
      </c>
      <c r="D5" s="165"/>
      <c r="E5" s="93"/>
      <c r="F5" s="94"/>
      <c r="G5" s="95"/>
      <c r="H5" s="96"/>
      <c r="I5" s="96"/>
    </row>
    <row r="6" spans="1:9" ht="12.75" x14ac:dyDescent="0.2">
      <c r="A6" s="87">
        <v>6</v>
      </c>
      <c r="C6" s="88" t="s">
        <v>19</v>
      </c>
      <c r="D6" s="165" t="s">
        <v>219</v>
      </c>
      <c r="E6" s="93"/>
      <c r="F6" s="94"/>
      <c r="G6" s="95"/>
      <c r="H6" s="96"/>
      <c r="I6" s="96"/>
    </row>
    <row r="7" spans="1:9" ht="12.75" x14ac:dyDescent="0.2">
      <c r="A7" s="87">
        <v>7</v>
      </c>
      <c r="C7" s="88" t="s">
        <v>21</v>
      </c>
      <c r="D7" s="165" t="s">
        <v>22</v>
      </c>
      <c r="E7" s="93"/>
      <c r="F7" s="94"/>
      <c r="G7" s="95"/>
      <c r="H7" s="96"/>
      <c r="I7" s="96"/>
    </row>
    <row r="8" spans="1:9" x14ac:dyDescent="0.2">
      <c r="A8" s="87">
        <v>8</v>
      </c>
    </row>
    <row r="9" spans="1:9" ht="172.5" customHeight="1" x14ac:dyDescent="0.2">
      <c r="A9" s="87">
        <v>9</v>
      </c>
      <c r="C9" s="207" t="s">
        <v>220</v>
      </c>
      <c r="D9" s="208"/>
    </row>
    <row r="10" spans="1:9" x14ac:dyDescent="0.2">
      <c r="A10" s="87">
        <v>10</v>
      </c>
    </row>
    <row r="11" spans="1:9" ht="23.25" thickBot="1" x14ac:dyDescent="0.25">
      <c r="A11" s="87">
        <v>11</v>
      </c>
      <c r="B11" s="97" t="s">
        <v>4</v>
      </c>
      <c r="C11" s="97" t="s">
        <v>39</v>
      </c>
      <c r="D11" s="98"/>
      <c r="E11" s="99"/>
      <c r="F11" s="100" t="s">
        <v>40</v>
      </c>
      <c r="G11" s="97" t="s">
        <v>41</v>
      </c>
      <c r="H11" s="101" t="s">
        <v>42</v>
      </c>
      <c r="I11" s="101" t="s">
        <v>43</v>
      </c>
    </row>
    <row r="12" spans="1:9" ht="15.75" thickBot="1" x14ac:dyDescent="0.3">
      <c r="A12" s="87">
        <v>12</v>
      </c>
      <c r="B12" s="16">
        <v>1</v>
      </c>
      <c r="C12" s="211" t="str">
        <f>IF(C98&lt;&gt;"",C98,"")</f>
        <v>Elektro kontejner EK1</v>
      </c>
      <c r="D12" s="191"/>
      <c r="E12" s="102"/>
      <c r="F12" s="103"/>
      <c r="G12" s="104"/>
      <c r="H12" s="105"/>
      <c r="I12" s="106" t="str">
        <f>IF((SUM(I13:I24)&gt;0),SUM(I13:I24),"")</f>
        <v/>
      </c>
    </row>
    <row r="13" spans="1:9" ht="15" x14ac:dyDescent="0.25">
      <c r="A13" s="87">
        <v>13</v>
      </c>
      <c r="B13" s="22" t="s">
        <v>44</v>
      </c>
      <c r="C13" s="210" t="str">
        <f>IF(C100&lt;&gt;"",C100,"")</f>
        <v>Elektro kontejner</v>
      </c>
      <c r="D13" s="199"/>
      <c r="E13" s="107"/>
      <c r="F13" s="108">
        <f>IF(F100&lt;&gt;"",F100,"")</f>
        <v>1</v>
      </c>
      <c r="G13" s="109" t="str">
        <f>IF(G100&lt;&gt;"",G100,"")</f>
        <v>kompl.</v>
      </c>
      <c r="H13" s="180" t="str">
        <f>IF(H100&lt;&gt;"",H100,"")</f>
        <v/>
      </c>
      <c r="I13" s="110" t="str">
        <f t="shared" ref="I13:I24" si="0">IF((H13&lt;&gt;""),$F13*H13,"")</f>
        <v/>
      </c>
    </row>
    <row r="14" spans="1:9" ht="15" x14ac:dyDescent="0.25">
      <c r="A14" s="87">
        <v>14</v>
      </c>
      <c r="B14" s="27" t="s">
        <v>45</v>
      </c>
      <c r="C14" s="212" t="str">
        <f>IF(C105&lt;&gt;"",C105,"")</f>
        <v>NN sestav za razdelitev električne energije  +R/EK1_Z</v>
      </c>
      <c r="D14" s="197"/>
      <c r="E14" s="111"/>
      <c r="F14" s="112">
        <f>IF(F105&lt;&gt;"",F105,"")</f>
        <v>1</v>
      </c>
      <c r="G14" s="113" t="str">
        <f>IF(G105&lt;&gt;"",G105,"")</f>
        <v>kompl.</v>
      </c>
      <c r="H14" s="181" t="str">
        <f>IF(H105&lt;&gt;"",H105,"")</f>
        <v/>
      </c>
      <c r="I14" s="114" t="str">
        <f t="shared" si="0"/>
        <v/>
      </c>
    </row>
    <row r="15" spans="1:9" ht="15" x14ac:dyDescent="0.25">
      <c r="A15" s="87">
        <v>15</v>
      </c>
      <c r="B15" s="27" t="s">
        <v>46</v>
      </c>
      <c r="C15" s="212" t="str">
        <f>IF(C261&lt;&gt;"",C261,"")</f>
        <v>NN sestav za razdelitev UPS električne energije  +RU/EK1_Z</v>
      </c>
      <c r="D15" s="197"/>
      <c r="E15" s="111"/>
      <c r="F15" s="112">
        <f>IF(F261&lt;&gt;"",F261,"")</f>
        <v>1</v>
      </c>
      <c r="G15" s="113" t="str">
        <f>IF(G261&lt;&gt;"",G261,"")</f>
        <v>kompl.</v>
      </c>
      <c r="H15" s="181" t="str">
        <f>IF(H261&lt;&gt;"",H261,"")</f>
        <v/>
      </c>
      <c r="I15" s="114" t="str">
        <f t="shared" si="0"/>
        <v/>
      </c>
    </row>
    <row r="16" spans="1:9" ht="15" x14ac:dyDescent="0.25">
      <c r="A16" s="87">
        <v>16</v>
      </c>
      <c r="B16" s="27" t="s">
        <v>47</v>
      </c>
      <c r="C16" s="212" t="str">
        <f>IF(C318&lt;&gt;"",C318,"")</f>
        <v>NN sestav lastne rabe  +R-EK1/LR</v>
      </c>
      <c r="D16" s="197"/>
      <c r="E16" s="111"/>
      <c r="F16" s="112">
        <f>IF(F318&lt;&gt;"",F318,"")</f>
        <v>1</v>
      </c>
      <c r="G16" s="113" t="str">
        <f>IF(G318&lt;&gt;"",G318,"")</f>
        <v>kompl.</v>
      </c>
      <c r="H16" s="181" t="str">
        <f>IF(H318&lt;&gt;"",H318,"")</f>
        <v/>
      </c>
      <c r="I16" s="114" t="str">
        <f t="shared" si="0"/>
        <v/>
      </c>
    </row>
    <row r="17" spans="1:9" ht="15" x14ac:dyDescent="0.25">
      <c r="A17" s="87">
        <v>17</v>
      </c>
      <c r="B17" s="27" t="s">
        <v>48</v>
      </c>
      <c r="C17" s="212" t="str">
        <f>IF(C378&lt;&gt;"",C378,"")</f>
        <v>Inštalacije za splošno in varnostno razsvetljavo</v>
      </c>
      <c r="D17" s="197"/>
      <c r="E17" s="111"/>
      <c r="F17" s="112">
        <f>IF(F378&lt;&gt;"",F378,"")</f>
        <v>1</v>
      </c>
      <c r="G17" s="113" t="str">
        <f>IF(G378&lt;&gt;"",G378,"")</f>
        <v>kompl.</v>
      </c>
      <c r="H17" s="181" t="str">
        <f>IF(H378&lt;&gt;"",H378,"")</f>
        <v/>
      </c>
      <c r="I17" s="114" t="str">
        <f t="shared" si="0"/>
        <v/>
      </c>
    </row>
    <row r="18" spans="1:9" ht="15" x14ac:dyDescent="0.25">
      <c r="A18" s="87">
        <v>18</v>
      </c>
      <c r="B18" s="27" t="s">
        <v>49</v>
      </c>
      <c r="C18" s="212" t="str">
        <f>IF(C395&lt;&gt;"",C395,"")</f>
        <v>Komunikacijsko vozlišče  +KVEK1</v>
      </c>
      <c r="D18" s="197"/>
      <c r="E18" s="111"/>
      <c r="F18" s="112">
        <f>IF(F395&lt;&gt;"",F395,"")</f>
        <v>1</v>
      </c>
      <c r="G18" s="113" t="str">
        <f>IF(G395&lt;&gt;"",G395,"")</f>
        <v>kompl.</v>
      </c>
      <c r="H18" s="181" t="str">
        <f>IF(H395&lt;&gt;"",H395,"")</f>
        <v/>
      </c>
      <c r="I18" s="114" t="str">
        <f t="shared" si="0"/>
        <v/>
      </c>
    </row>
    <row r="19" spans="1:9" ht="15" x14ac:dyDescent="0.25">
      <c r="A19" s="87">
        <v>19</v>
      </c>
      <c r="B19" s="27" t="s">
        <v>50</v>
      </c>
      <c r="C19" s="212" t="str">
        <f>IF(C430&lt;&gt;"",C430,"")</f>
        <v>Ozemljitev in strelovod</v>
      </c>
      <c r="D19" s="197"/>
      <c r="E19" s="111"/>
      <c r="F19" s="112">
        <f>IF(F430&lt;&gt;"",F430,"")</f>
        <v>1</v>
      </c>
      <c r="G19" s="113" t="str">
        <f>IF(G430&lt;&gt;"",G430,"")</f>
        <v>kompl.</v>
      </c>
      <c r="H19" s="181" t="str">
        <f>IF(H430&lt;&gt;"",H430,"")</f>
        <v/>
      </c>
      <c r="I19" s="114" t="str">
        <f t="shared" si="0"/>
        <v/>
      </c>
    </row>
    <row r="20" spans="1:9" ht="15" x14ac:dyDescent="0.25">
      <c r="A20" s="87">
        <v>20</v>
      </c>
      <c r="B20" s="27" t="s">
        <v>51</v>
      </c>
      <c r="C20" s="212" t="str">
        <f>IF(C453&lt;&gt;"",C453,"")</f>
        <v>Inštalacije za izenačitev potenicalov</v>
      </c>
      <c r="D20" s="197"/>
      <c r="E20" s="111"/>
      <c r="F20" s="112">
        <f>IF(F453&lt;&gt;"",F453,"")</f>
        <v>1</v>
      </c>
      <c r="G20" s="113" t="str">
        <f>IF(G453&lt;&gt;"",G453,"")</f>
        <v>kompl.</v>
      </c>
      <c r="H20" s="181" t="str">
        <f>IF(H453&lt;&gt;"",H453,"")</f>
        <v/>
      </c>
      <c r="I20" s="114" t="str">
        <f t="shared" si="0"/>
        <v/>
      </c>
    </row>
    <row r="21" spans="1:9" ht="15" x14ac:dyDescent="0.25">
      <c r="A21" s="87">
        <v>21</v>
      </c>
      <c r="B21" s="27" t="s">
        <v>221</v>
      </c>
      <c r="C21" s="212" t="str">
        <f>IF(C462&lt;&gt;"",C462,"")</f>
        <v>Vodovni material</v>
      </c>
      <c r="D21" s="197"/>
      <c r="E21" s="111"/>
      <c r="F21" s="112">
        <f>IF(F462&lt;&gt;"",F462,"")</f>
        <v>1</v>
      </c>
      <c r="G21" s="113" t="str">
        <f>IF(G462&lt;&gt;"",G462,"")</f>
        <v>kompl.</v>
      </c>
      <c r="H21" s="181" t="str">
        <f>IF(H462&lt;&gt;"",H462,"")</f>
        <v/>
      </c>
      <c r="I21" s="114" t="str">
        <f t="shared" si="0"/>
        <v/>
      </c>
    </row>
    <row r="22" spans="1:9" ht="15" x14ac:dyDescent="0.25">
      <c r="A22" s="87">
        <v>22</v>
      </c>
      <c r="B22" s="27" t="s">
        <v>222</v>
      </c>
      <c r="C22" s="212" t="str">
        <f>IF(C483&lt;&gt;"",C483,"")</f>
        <v>Kabelske police</v>
      </c>
      <c r="D22" s="197"/>
      <c r="E22" s="111"/>
      <c r="F22" s="112">
        <f>IF(F483&lt;&gt;"",F483,"")</f>
        <v>1</v>
      </c>
      <c r="G22" s="113" t="str">
        <f>IF(G483&lt;&gt;"",G483,"")</f>
        <v>kompl.</v>
      </c>
      <c r="H22" s="181" t="str">
        <f>IF(H483&lt;&gt;"",H483,"")</f>
        <v/>
      </c>
      <c r="I22" s="114" t="str">
        <f t="shared" si="0"/>
        <v/>
      </c>
    </row>
    <row r="23" spans="1:9" ht="15" x14ac:dyDescent="0.25">
      <c r="A23" s="87">
        <v>23</v>
      </c>
      <c r="B23" s="27" t="s">
        <v>223</v>
      </c>
      <c r="C23" s="212" t="str">
        <f>IF(C492&lt;&gt;"",C492,"")</f>
        <v>Kabelski prehodi</v>
      </c>
      <c r="D23" s="197"/>
      <c r="E23" s="111"/>
      <c r="F23" s="112">
        <f>IF(F492&lt;&gt;"",F492,"")</f>
        <v>1</v>
      </c>
      <c r="G23" s="113" t="str">
        <f>IF(G492&lt;&gt;"",G492,"")</f>
        <v>kompl.</v>
      </c>
      <c r="H23" s="181" t="str">
        <f>IF(H492&lt;&gt;"",H492,"")</f>
        <v/>
      </c>
      <c r="I23" s="114" t="str">
        <f t="shared" si="0"/>
        <v/>
      </c>
    </row>
    <row r="24" spans="1:9" ht="13.5" thickBot="1" x14ac:dyDescent="0.25">
      <c r="A24" s="87">
        <v>24</v>
      </c>
      <c r="B24" s="10" t="s">
        <v>224</v>
      </c>
      <c r="C24" s="213" t="str">
        <f>IF(C505&lt;&gt;"",C505,"")</f>
        <v>Ostala dela</v>
      </c>
      <c r="D24" s="208"/>
      <c r="E24" s="93"/>
      <c r="F24" s="115">
        <f>IF(F505&lt;&gt;"",F505,"")</f>
        <v>1</v>
      </c>
      <c r="G24" s="116" t="str">
        <f>IF(G505&lt;&gt;"",G505,"")</f>
        <v>kompl.</v>
      </c>
      <c r="H24" s="182" t="str">
        <f>IF(H505&lt;&gt;"",H505,"")</f>
        <v/>
      </c>
      <c r="I24" s="117" t="str">
        <f t="shared" si="0"/>
        <v/>
      </c>
    </row>
    <row r="25" spans="1:9" ht="15.75" thickBot="1" x14ac:dyDescent="0.3">
      <c r="A25" s="87">
        <v>25</v>
      </c>
      <c r="B25" s="16">
        <v>2</v>
      </c>
      <c r="C25" s="211" t="str">
        <f>IF(C515&lt;&gt;"",C515,"")</f>
        <v>Elektro kontejner EK2</v>
      </c>
      <c r="D25" s="191"/>
      <c r="E25" s="102"/>
      <c r="F25" s="103"/>
      <c r="G25" s="118"/>
      <c r="H25" s="183"/>
      <c r="I25" s="106" t="str">
        <f>IF((SUM(I26:I37)&gt;0),SUM(I26:I37),"")</f>
        <v/>
      </c>
    </row>
    <row r="26" spans="1:9" ht="15" x14ac:dyDescent="0.25">
      <c r="A26" s="87">
        <v>26</v>
      </c>
      <c r="B26" s="22" t="s">
        <v>225</v>
      </c>
      <c r="C26" s="210" t="str">
        <f>IF(C517&lt;&gt;"",C517,"")</f>
        <v>Elektro kontejner</v>
      </c>
      <c r="D26" s="199"/>
      <c r="E26" s="107"/>
      <c r="F26" s="108">
        <f>IF(F517&lt;&gt;"",F517,"")</f>
        <v>1</v>
      </c>
      <c r="G26" s="109" t="str">
        <f>IF(G517&lt;&gt;"",G517,"")</f>
        <v>kompl.</v>
      </c>
      <c r="H26" s="180" t="str">
        <f>IF(H517&lt;&gt;"",H517,"")</f>
        <v/>
      </c>
      <c r="I26" s="110" t="str">
        <f t="shared" ref="I26:I37" si="1">IF((H26&lt;&gt;""),$F26*H26,"")</f>
        <v/>
      </c>
    </row>
    <row r="27" spans="1:9" ht="15" x14ac:dyDescent="0.25">
      <c r="A27" s="87">
        <v>27</v>
      </c>
      <c r="B27" s="27" t="s">
        <v>226</v>
      </c>
      <c r="C27" s="212" t="str">
        <f>IF(C522&lt;&gt;"",C522,"")</f>
        <v>NN sestav za razdelitev električne energije  +R/EK2_Z</v>
      </c>
      <c r="D27" s="197"/>
      <c r="E27" s="111"/>
      <c r="F27" s="112">
        <f>IF(F522&lt;&gt;"",F522,"")</f>
        <v>1</v>
      </c>
      <c r="G27" s="113" t="str">
        <f>IF(G522&lt;&gt;"",G522,"")</f>
        <v>kompl.</v>
      </c>
      <c r="H27" s="181" t="str">
        <f>IF(H522&lt;&gt;"",H522,"")</f>
        <v/>
      </c>
      <c r="I27" s="114" t="str">
        <f t="shared" si="1"/>
        <v/>
      </c>
    </row>
    <row r="28" spans="1:9" ht="15" x14ac:dyDescent="0.25">
      <c r="A28" s="87">
        <v>28</v>
      </c>
      <c r="B28" s="27" t="s">
        <v>227</v>
      </c>
      <c r="C28" s="212" t="str">
        <f>IF(C677&lt;&gt;"",C677,"")</f>
        <v>NN sestav za razdelitev UPS električne energije  +RU/EK2_Z</v>
      </c>
      <c r="D28" s="197"/>
      <c r="E28" s="111"/>
      <c r="F28" s="112">
        <f>IF(F677&lt;&gt;"",F677,"")</f>
        <v>1</v>
      </c>
      <c r="G28" s="113" t="str">
        <f>IF(G677&lt;&gt;"",G677,"")</f>
        <v>kompl.</v>
      </c>
      <c r="H28" s="181" t="str">
        <f>IF(H677&lt;&gt;"",H677,"")</f>
        <v/>
      </c>
      <c r="I28" s="114" t="str">
        <f t="shared" si="1"/>
        <v/>
      </c>
    </row>
    <row r="29" spans="1:9" ht="15" x14ac:dyDescent="0.25">
      <c r="A29" s="87">
        <v>29</v>
      </c>
      <c r="B29" s="27" t="s">
        <v>52</v>
      </c>
      <c r="C29" s="212" t="str">
        <f>IF(C734&lt;&gt;"",C734,"")</f>
        <v>NN sestav lastne rabe  +K-EK2/LR</v>
      </c>
      <c r="D29" s="197"/>
      <c r="E29" s="111"/>
      <c r="F29" s="112">
        <f>IF(F734&lt;&gt;"",F734,"")</f>
        <v>1</v>
      </c>
      <c r="G29" s="113" t="str">
        <f>IF(G734&lt;&gt;"",G734,"")</f>
        <v>kompl.</v>
      </c>
      <c r="H29" s="181" t="str">
        <f>IF(H734&lt;&gt;"",H734,"")</f>
        <v/>
      </c>
      <c r="I29" s="114" t="str">
        <f t="shared" si="1"/>
        <v/>
      </c>
    </row>
    <row r="30" spans="1:9" ht="15" x14ac:dyDescent="0.25">
      <c r="A30" s="87">
        <v>30</v>
      </c>
      <c r="B30" s="27" t="s">
        <v>228</v>
      </c>
      <c r="C30" s="212" t="str">
        <f>IF(C794&lt;&gt;"",C794,"")</f>
        <v>Inštalacije za splošno in varnostno razsvetljavo</v>
      </c>
      <c r="D30" s="197"/>
      <c r="E30" s="111"/>
      <c r="F30" s="112">
        <f>IF(F794&lt;&gt;"",F794,"")</f>
        <v>1</v>
      </c>
      <c r="G30" s="113" t="str">
        <f>IF(G794&lt;&gt;"",G794,"")</f>
        <v>kompl.</v>
      </c>
      <c r="H30" s="181" t="str">
        <f>IF(H794&lt;&gt;"",H794,"")</f>
        <v/>
      </c>
      <c r="I30" s="114" t="str">
        <f t="shared" si="1"/>
        <v/>
      </c>
    </row>
    <row r="31" spans="1:9" ht="15" x14ac:dyDescent="0.25">
      <c r="A31" s="87">
        <v>31</v>
      </c>
      <c r="B31" s="27" t="s">
        <v>229</v>
      </c>
      <c r="C31" s="212" t="str">
        <f>IF(C811&lt;&gt;"",C811,"")</f>
        <v>Komunikacijsko vozlišče  +KVEK2</v>
      </c>
      <c r="D31" s="197"/>
      <c r="E31" s="111"/>
      <c r="F31" s="112">
        <f>IF(F811&lt;&gt;"",F811,"")</f>
        <v>1</v>
      </c>
      <c r="G31" s="113" t="str">
        <f>IF(G811&lt;&gt;"",G811,"")</f>
        <v>kompl.</v>
      </c>
      <c r="H31" s="181" t="str">
        <f>IF(H811&lt;&gt;"",H811,"")</f>
        <v/>
      </c>
      <c r="I31" s="114" t="str">
        <f t="shared" si="1"/>
        <v/>
      </c>
    </row>
    <row r="32" spans="1:9" ht="15" x14ac:dyDescent="0.25">
      <c r="A32" s="87">
        <v>32</v>
      </c>
      <c r="B32" s="27" t="s">
        <v>230</v>
      </c>
      <c r="C32" s="212" t="str">
        <f>IF(C846&lt;&gt;"",C846,"")</f>
        <v>Ozemljitev in strelovod</v>
      </c>
      <c r="D32" s="197"/>
      <c r="E32" s="111"/>
      <c r="F32" s="112">
        <f>IF(F846&lt;&gt;"",F846,"")</f>
        <v>1</v>
      </c>
      <c r="G32" s="113" t="str">
        <f>IF(G846&lt;&gt;"",G846,"")</f>
        <v>kompl.</v>
      </c>
      <c r="H32" s="181" t="str">
        <f>IF(H846&lt;&gt;"",H846,"")</f>
        <v/>
      </c>
      <c r="I32" s="114" t="str">
        <f t="shared" si="1"/>
        <v/>
      </c>
    </row>
    <row r="33" spans="1:9" ht="15" x14ac:dyDescent="0.25">
      <c r="A33" s="87">
        <v>33</v>
      </c>
      <c r="B33" s="27" t="s">
        <v>231</v>
      </c>
      <c r="C33" s="212" t="str">
        <f>IF(C869&lt;&gt;"",C869,"")</f>
        <v>Inštalacije za izenačitev potenicalov</v>
      </c>
      <c r="D33" s="197"/>
      <c r="E33" s="111"/>
      <c r="F33" s="112">
        <f>IF(F869&lt;&gt;"",F869,"")</f>
        <v>1</v>
      </c>
      <c r="G33" s="113" t="str">
        <f>IF(G869&lt;&gt;"",G869,"")</f>
        <v>kompl.</v>
      </c>
      <c r="H33" s="181" t="str">
        <f>IF(H869&lt;&gt;"",H869,"")</f>
        <v/>
      </c>
      <c r="I33" s="114" t="str">
        <f t="shared" si="1"/>
        <v/>
      </c>
    </row>
    <row r="34" spans="1:9" ht="15" x14ac:dyDescent="0.25">
      <c r="A34" s="87">
        <v>34</v>
      </c>
      <c r="B34" s="27" t="s">
        <v>232</v>
      </c>
      <c r="C34" s="212" t="str">
        <f>IF(C878&lt;&gt;"",C878,"")</f>
        <v>Vodovni material</v>
      </c>
      <c r="D34" s="197"/>
      <c r="E34" s="111"/>
      <c r="F34" s="112">
        <f>IF(F878&lt;&gt;"",F878,"")</f>
        <v>1</v>
      </c>
      <c r="G34" s="113" t="str">
        <f>IF(G878&lt;&gt;"",G878,"")</f>
        <v>kompl.</v>
      </c>
      <c r="H34" s="181" t="str">
        <f>IF(H878&lt;&gt;"",H878,"")</f>
        <v/>
      </c>
      <c r="I34" s="114" t="str">
        <f t="shared" si="1"/>
        <v/>
      </c>
    </row>
    <row r="35" spans="1:9" ht="15" x14ac:dyDescent="0.25">
      <c r="A35" s="87">
        <v>35</v>
      </c>
      <c r="B35" s="27" t="s">
        <v>233</v>
      </c>
      <c r="C35" s="212" t="str">
        <f>IF(C896&lt;&gt;"",C896,"")</f>
        <v>Kabelske police</v>
      </c>
      <c r="D35" s="197"/>
      <c r="E35" s="111"/>
      <c r="F35" s="112">
        <f>IF(F896&lt;&gt;"",F896,"")</f>
        <v>1</v>
      </c>
      <c r="G35" s="113" t="str">
        <f>IF(G896&lt;&gt;"",G896,"")</f>
        <v>kompl.</v>
      </c>
      <c r="H35" s="181" t="str">
        <f>IF(H896&lt;&gt;"",H896,"")</f>
        <v/>
      </c>
      <c r="I35" s="114" t="str">
        <f t="shared" si="1"/>
        <v/>
      </c>
    </row>
    <row r="36" spans="1:9" ht="15" x14ac:dyDescent="0.25">
      <c r="A36" s="87">
        <v>36</v>
      </c>
      <c r="B36" s="27" t="s">
        <v>234</v>
      </c>
      <c r="C36" s="212" t="str">
        <f>IF(C905&lt;&gt;"",C905,"")</f>
        <v>Kabelski prehodi</v>
      </c>
      <c r="D36" s="197"/>
      <c r="E36" s="111"/>
      <c r="F36" s="112">
        <f>IF(F905&lt;&gt;"",F905,"")</f>
        <v>1</v>
      </c>
      <c r="G36" s="113" t="str">
        <f>IF(G905&lt;&gt;"",G905,"")</f>
        <v>kompl.</v>
      </c>
      <c r="H36" s="181" t="str">
        <f>IF(H905&lt;&gt;"",H905,"")</f>
        <v/>
      </c>
      <c r="I36" s="114" t="str">
        <f t="shared" si="1"/>
        <v/>
      </c>
    </row>
    <row r="37" spans="1:9" ht="13.5" thickBot="1" x14ac:dyDescent="0.25">
      <c r="A37" s="87">
        <v>37</v>
      </c>
      <c r="B37" s="10" t="s">
        <v>235</v>
      </c>
      <c r="C37" s="213" t="str">
        <f>IF(C918&lt;&gt;"",C918,"")</f>
        <v>Ostala dela</v>
      </c>
      <c r="D37" s="208"/>
      <c r="E37" s="93"/>
      <c r="F37" s="115">
        <f>IF(F918&lt;&gt;"",F918,"")</f>
        <v>1</v>
      </c>
      <c r="G37" s="116" t="str">
        <f>IF(G918&lt;&gt;"",G918,"")</f>
        <v>kompl.</v>
      </c>
      <c r="H37" s="182" t="str">
        <f>IF(H918&lt;&gt;"",H918,"")</f>
        <v/>
      </c>
      <c r="I37" s="117" t="str">
        <f t="shared" si="1"/>
        <v/>
      </c>
    </row>
    <row r="38" spans="1:9" ht="15.75" thickBot="1" x14ac:dyDescent="0.3">
      <c r="A38" s="87">
        <v>38</v>
      </c>
      <c r="B38" s="16">
        <v>3</v>
      </c>
      <c r="C38" s="211" t="str">
        <f>IF(C928&lt;&gt;"",C928,"")</f>
        <v>Elektro kontejner EK3</v>
      </c>
      <c r="D38" s="191"/>
      <c r="E38" s="102"/>
      <c r="F38" s="103"/>
      <c r="G38" s="118"/>
      <c r="H38" s="183"/>
      <c r="I38" s="106" t="str">
        <f>IF((SUM(I39:I50)&gt;0),SUM(I39:I50),"")</f>
        <v/>
      </c>
    </row>
    <row r="39" spans="1:9" ht="15" x14ac:dyDescent="0.25">
      <c r="A39" s="87">
        <v>39</v>
      </c>
      <c r="B39" s="22" t="s">
        <v>53</v>
      </c>
      <c r="C39" s="210" t="str">
        <f>IF(C930&lt;&gt;"",C930,"")</f>
        <v>Elektro kontejner</v>
      </c>
      <c r="D39" s="199"/>
      <c r="E39" s="107"/>
      <c r="F39" s="108">
        <f>IF(F930&lt;&gt;"",F930,"")</f>
        <v>1</v>
      </c>
      <c r="G39" s="109" t="str">
        <f>IF(G930&lt;&gt;"",G930,"")</f>
        <v>kompl.</v>
      </c>
      <c r="H39" s="180" t="str">
        <f>IF(H930&lt;&gt;"",H930,"")</f>
        <v/>
      </c>
      <c r="I39" s="110" t="str">
        <f t="shared" ref="I39:I50" si="2">IF((H39&lt;&gt;""),$F39*H39,"")</f>
        <v/>
      </c>
    </row>
    <row r="40" spans="1:9" ht="15" x14ac:dyDescent="0.25">
      <c r="A40" s="87">
        <v>40</v>
      </c>
      <c r="B40" s="27" t="s">
        <v>236</v>
      </c>
      <c r="C40" s="212" t="str">
        <f>IF(C935&lt;&gt;"",C935,"")</f>
        <v>NN sestav za razdelitev električne energije  +R/EK3_Z</v>
      </c>
      <c r="D40" s="197"/>
      <c r="E40" s="111"/>
      <c r="F40" s="112">
        <f>IF(F935&lt;&gt;"",F935,"")</f>
        <v>1</v>
      </c>
      <c r="G40" s="113" t="str">
        <f>IF(G935&lt;&gt;"",G935,"")</f>
        <v>kompl.</v>
      </c>
      <c r="H40" s="181" t="str">
        <f>IF(H935&lt;&gt;"",H935,"")</f>
        <v/>
      </c>
      <c r="I40" s="114" t="str">
        <f t="shared" si="2"/>
        <v/>
      </c>
    </row>
    <row r="41" spans="1:9" ht="15" x14ac:dyDescent="0.25">
      <c r="A41" s="87">
        <v>41</v>
      </c>
      <c r="B41" s="27" t="s">
        <v>237</v>
      </c>
      <c r="C41" s="212" t="str">
        <f>IF(C1093&lt;&gt;"",C1093,"")</f>
        <v>NN sestav za razdelitev UPS električne energije  +RU/EK3_Z</v>
      </c>
      <c r="D41" s="197"/>
      <c r="E41" s="111"/>
      <c r="F41" s="112">
        <f>IF(F1093&lt;&gt;"",F1093,"")</f>
        <v>1</v>
      </c>
      <c r="G41" s="113" t="str">
        <f>IF(G1093&lt;&gt;"",G1093,"")</f>
        <v>kompl.</v>
      </c>
      <c r="H41" s="181" t="str">
        <f>IF(H1093&lt;&gt;"",H1093,"")</f>
        <v/>
      </c>
      <c r="I41" s="114" t="str">
        <f t="shared" si="2"/>
        <v/>
      </c>
    </row>
    <row r="42" spans="1:9" ht="15" x14ac:dyDescent="0.25">
      <c r="A42" s="87">
        <v>42</v>
      </c>
      <c r="B42" s="27" t="s">
        <v>238</v>
      </c>
      <c r="C42" s="212" t="str">
        <f>IF(C1152&lt;&gt;"",C1152,"")</f>
        <v>NN sestav lastne rabe  +K-EK3/LR</v>
      </c>
      <c r="D42" s="197"/>
      <c r="E42" s="111"/>
      <c r="F42" s="112">
        <f>IF(F1152&lt;&gt;"",F1152,"")</f>
        <v>1</v>
      </c>
      <c r="G42" s="113" t="str">
        <f>IF(G1152&lt;&gt;"",G1152,"")</f>
        <v>kompl.</v>
      </c>
      <c r="H42" s="181" t="str">
        <f>IF(H1152&lt;&gt;"",H1152,"")</f>
        <v/>
      </c>
      <c r="I42" s="114" t="str">
        <f t="shared" si="2"/>
        <v/>
      </c>
    </row>
    <row r="43" spans="1:9" ht="15" x14ac:dyDescent="0.25">
      <c r="A43" s="87">
        <v>43</v>
      </c>
      <c r="B43" s="27" t="s">
        <v>239</v>
      </c>
      <c r="C43" s="212" t="str">
        <f>IF(C1216&lt;&gt;"",C1216,"")</f>
        <v>Inštalacije za splošno in varnostno razsvetljavo</v>
      </c>
      <c r="D43" s="197"/>
      <c r="E43" s="111"/>
      <c r="F43" s="112">
        <f>IF(F1216&lt;&gt;"",F1216,"")</f>
        <v>1</v>
      </c>
      <c r="G43" s="113" t="str">
        <f>IF(G1216&lt;&gt;"",G1216,"")</f>
        <v>kompl.</v>
      </c>
      <c r="H43" s="181" t="str">
        <f>IF(H1216&lt;&gt;"",H1216,"")</f>
        <v/>
      </c>
      <c r="I43" s="114" t="str">
        <f t="shared" si="2"/>
        <v/>
      </c>
    </row>
    <row r="44" spans="1:9" ht="15" x14ac:dyDescent="0.25">
      <c r="A44" s="87">
        <v>44</v>
      </c>
      <c r="B44" s="27" t="s">
        <v>240</v>
      </c>
      <c r="C44" s="212" t="str">
        <f>IF(C1233&lt;&gt;"",C1233,"")</f>
        <v>Komunikacijsko vozlišče  +KVEK3</v>
      </c>
      <c r="D44" s="197"/>
      <c r="E44" s="111"/>
      <c r="F44" s="112">
        <f>IF(F1233&lt;&gt;"",F1233,"")</f>
        <v>1</v>
      </c>
      <c r="G44" s="113" t="str">
        <f>IF(G1233&lt;&gt;"",G1233,"")</f>
        <v>kompl.</v>
      </c>
      <c r="H44" s="181" t="str">
        <f>IF(H1233&lt;&gt;"",H1233,"")</f>
        <v/>
      </c>
      <c r="I44" s="114" t="str">
        <f t="shared" si="2"/>
        <v/>
      </c>
    </row>
    <row r="45" spans="1:9" ht="15" x14ac:dyDescent="0.25">
      <c r="A45" s="87">
        <v>45</v>
      </c>
      <c r="B45" s="27" t="s">
        <v>241</v>
      </c>
      <c r="C45" s="212" t="str">
        <f>IF(C1268&lt;&gt;"",C1268,"")</f>
        <v>Ozemljitev in strelovod</v>
      </c>
      <c r="D45" s="197"/>
      <c r="E45" s="111"/>
      <c r="F45" s="112">
        <f>IF(F1268&lt;&gt;"",F1268,"")</f>
        <v>1</v>
      </c>
      <c r="G45" s="113" t="str">
        <f>IF(G1268&lt;&gt;"",G1268,"")</f>
        <v>kompl.</v>
      </c>
      <c r="H45" s="181" t="str">
        <f>IF(H1268&lt;&gt;"",H1268,"")</f>
        <v/>
      </c>
      <c r="I45" s="114" t="str">
        <f t="shared" si="2"/>
        <v/>
      </c>
    </row>
    <row r="46" spans="1:9" ht="15" x14ac:dyDescent="0.25">
      <c r="A46" s="87">
        <v>46</v>
      </c>
      <c r="B46" s="27" t="s">
        <v>242</v>
      </c>
      <c r="C46" s="212" t="str">
        <f>IF(C1291&lt;&gt;"",C1291,"")</f>
        <v>Inštalacije za izenačitev potenicalov</v>
      </c>
      <c r="D46" s="197"/>
      <c r="E46" s="111"/>
      <c r="F46" s="112">
        <f>IF(F1291&lt;&gt;"",F1291,"")</f>
        <v>1</v>
      </c>
      <c r="G46" s="113" t="str">
        <f>IF(G1291&lt;&gt;"",G1291,"")</f>
        <v>kompl.</v>
      </c>
      <c r="H46" s="181" t="str">
        <f>IF(H1291&lt;&gt;"",H1291,"")</f>
        <v/>
      </c>
      <c r="I46" s="114" t="str">
        <f t="shared" si="2"/>
        <v/>
      </c>
    </row>
    <row r="47" spans="1:9" ht="15" x14ac:dyDescent="0.25">
      <c r="A47" s="87">
        <v>47</v>
      </c>
      <c r="B47" s="27" t="s">
        <v>243</v>
      </c>
      <c r="C47" s="212" t="str">
        <f>IF(C1300&lt;&gt;"",C1300,"")</f>
        <v>Vodovni material</v>
      </c>
      <c r="D47" s="197"/>
      <c r="E47" s="111"/>
      <c r="F47" s="112">
        <f>IF(F1300&lt;&gt;"",F1300,"")</f>
        <v>1</v>
      </c>
      <c r="G47" s="113" t="str">
        <f>IF(G1300&lt;&gt;"",G1300,"")</f>
        <v>kompl.</v>
      </c>
      <c r="H47" s="181" t="str">
        <f>IF(H1300&lt;&gt;"",H1300,"")</f>
        <v/>
      </c>
      <c r="I47" s="114" t="str">
        <f t="shared" si="2"/>
        <v/>
      </c>
    </row>
    <row r="48" spans="1:9" ht="15" x14ac:dyDescent="0.25">
      <c r="A48" s="87">
        <v>48</v>
      </c>
      <c r="B48" s="27" t="s">
        <v>244</v>
      </c>
      <c r="C48" s="212" t="str">
        <f>IF(C1318&lt;&gt;"",C1318,"")</f>
        <v>Kabelske police</v>
      </c>
      <c r="D48" s="197"/>
      <c r="E48" s="111"/>
      <c r="F48" s="112">
        <f>IF(F1318&lt;&gt;"",F1318,"")</f>
        <v>1</v>
      </c>
      <c r="G48" s="113" t="str">
        <f>IF(G1318&lt;&gt;"",G1318,"")</f>
        <v>kompl.</v>
      </c>
      <c r="H48" s="181" t="str">
        <f>IF(H1318&lt;&gt;"",H1318,"")</f>
        <v/>
      </c>
      <c r="I48" s="114" t="str">
        <f t="shared" si="2"/>
        <v/>
      </c>
    </row>
    <row r="49" spans="1:9" ht="15" x14ac:dyDescent="0.25">
      <c r="A49" s="87">
        <v>49</v>
      </c>
      <c r="B49" s="27" t="s">
        <v>245</v>
      </c>
      <c r="C49" s="212" t="str">
        <f>IF(C1327&lt;&gt;"",C1327,"")</f>
        <v>Kabelski prehodi</v>
      </c>
      <c r="D49" s="197"/>
      <c r="E49" s="111"/>
      <c r="F49" s="112">
        <f>IF(F1327&lt;&gt;"",F1327,"")</f>
        <v>1</v>
      </c>
      <c r="G49" s="113" t="str">
        <f>IF(G1327&lt;&gt;"",G1327,"")</f>
        <v>kompl.</v>
      </c>
      <c r="H49" s="181" t="str">
        <f>IF(H1327&lt;&gt;"",H1327,"")</f>
        <v/>
      </c>
      <c r="I49" s="114" t="str">
        <f t="shared" si="2"/>
        <v/>
      </c>
    </row>
    <row r="50" spans="1:9" ht="13.5" thickBot="1" x14ac:dyDescent="0.25">
      <c r="A50" s="87">
        <v>50</v>
      </c>
      <c r="B50" s="10" t="s">
        <v>246</v>
      </c>
      <c r="C50" s="213" t="str">
        <f>IF(C1340&lt;&gt;"",C1340,"")</f>
        <v>Ostala dela</v>
      </c>
      <c r="D50" s="208"/>
      <c r="E50" s="93"/>
      <c r="F50" s="115">
        <f>IF(F1340&lt;&gt;"",F1340,"")</f>
        <v>1</v>
      </c>
      <c r="G50" s="116" t="str">
        <f>IF(G1340&lt;&gt;"",G1340,"")</f>
        <v>kompl.</v>
      </c>
      <c r="H50" s="182" t="str">
        <f>IF(H1340&lt;&gt;"",H1340,"")</f>
        <v/>
      </c>
      <c r="I50" s="117" t="str">
        <f t="shared" si="2"/>
        <v/>
      </c>
    </row>
    <row r="51" spans="1:9" ht="15.75" thickBot="1" x14ac:dyDescent="0.3">
      <c r="A51" s="87">
        <v>51</v>
      </c>
      <c r="B51" s="16">
        <v>4</v>
      </c>
      <c r="C51" s="211" t="str">
        <f>IF(C1350&lt;&gt;"",C1350,"")</f>
        <v>Objekt za pripravo penila EPP2</v>
      </c>
      <c r="D51" s="191"/>
      <c r="E51" s="102"/>
      <c r="F51" s="103"/>
      <c r="G51" s="118"/>
      <c r="H51" s="183"/>
      <c r="I51" s="106" t="str">
        <f>IF((SUM(I52:I58)&gt;0),SUM(I52:I58),"")</f>
        <v/>
      </c>
    </row>
    <row r="52" spans="1:9" ht="15" x14ac:dyDescent="0.25">
      <c r="A52" s="87">
        <v>52</v>
      </c>
      <c r="B52" s="22" t="s">
        <v>247</v>
      </c>
      <c r="C52" s="210" t="str">
        <f>IF(C1352&lt;&gt;"",C1352,"")</f>
        <v>NN sestav lastne rabe  +R-EPP2/LR</v>
      </c>
      <c r="D52" s="199"/>
      <c r="E52" s="107"/>
      <c r="F52" s="108">
        <f>IF(F1352&lt;&gt;"",F1352,"")</f>
        <v>1</v>
      </c>
      <c r="G52" s="109" t="str">
        <f>IF(G1352&lt;&gt;"",G1352,"")</f>
        <v>kompl.</v>
      </c>
      <c r="H52" s="180" t="str">
        <f>IF(H1352&lt;&gt;"",H1352,"")</f>
        <v/>
      </c>
      <c r="I52" s="110" t="str">
        <f t="shared" ref="I52:I58" si="3">IF((H52&lt;&gt;""),$F52*H52,"")</f>
        <v/>
      </c>
    </row>
    <row r="53" spans="1:9" ht="15" x14ac:dyDescent="0.25">
      <c r="A53" s="87">
        <v>53</v>
      </c>
      <c r="B53" s="27" t="s">
        <v>248</v>
      </c>
      <c r="C53" s="212" t="str">
        <f>IF(C1414&lt;&gt;"",C1414,"")</f>
        <v>Inštalacije za splošno in varnostno razsvetljavo</v>
      </c>
      <c r="D53" s="197"/>
      <c r="E53" s="111"/>
      <c r="F53" s="112">
        <f>IF(F1414&lt;&gt;"",F1414,"")</f>
        <v>1</v>
      </c>
      <c r="G53" s="113" t="str">
        <f>IF(G1414&lt;&gt;"",G1414,"")</f>
        <v>kompl.</v>
      </c>
      <c r="H53" s="181" t="str">
        <f>IF(H1414&lt;&gt;"",H1414,"")</f>
        <v/>
      </c>
      <c r="I53" s="114" t="str">
        <f t="shared" si="3"/>
        <v/>
      </c>
    </row>
    <row r="54" spans="1:9" ht="15" x14ac:dyDescent="0.25">
      <c r="A54" s="87">
        <v>54</v>
      </c>
      <c r="B54" s="27" t="s">
        <v>249</v>
      </c>
      <c r="C54" s="212" t="str">
        <f>IF(C1431&lt;&gt;"",C1431,"")</f>
        <v>Ozemljitev in strelovod</v>
      </c>
      <c r="D54" s="197"/>
      <c r="E54" s="111"/>
      <c r="F54" s="112">
        <f>IF(F1431&lt;&gt;"",F1431,"")</f>
        <v>1</v>
      </c>
      <c r="G54" s="113" t="str">
        <f>IF(G1431&lt;&gt;"",G1431,"")</f>
        <v>kompl.</v>
      </c>
      <c r="H54" s="181" t="str">
        <f>IF(H1431&lt;&gt;"",H1431,"")</f>
        <v/>
      </c>
      <c r="I54" s="114" t="str">
        <f t="shared" si="3"/>
        <v/>
      </c>
    </row>
    <row r="55" spans="1:9" ht="15" x14ac:dyDescent="0.25">
      <c r="A55" s="87">
        <v>55</v>
      </c>
      <c r="B55" s="27" t="s">
        <v>250</v>
      </c>
      <c r="C55" s="212" t="str">
        <f>IF(C1462&lt;&gt;"",C1462,"")</f>
        <v>Inštalacije za izenačitev potenicalov</v>
      </c>
      <c r="D55" s="197"/>
      <c r="E55" s="111"/>
      <c r="F55" s="112">
        <f>IF(F1462&lt;&gt;"",F1462,"")</f>
        <v>1</v>
      </c>
      <c r="G55" s="113" t="str">
        <f>IF(G1462&lt;&gt;"",G1462,"")</f>
        <v>kompl.</v>
      </c>
      <c r="H55" s="181" t="str">
        <f>IF(H1462&lt;&gt;"",H1462,"")</f>
        <v/>
      </c>
      <c r="I55" s="114" t="str">
        <f t="shared" si="3"/>
        <v/>
      </c>
    </row>
    <row r="56" spans="1:9" ht="15" x14ac:dyDescent="0.25">
      <c r="A56" s="87">
        <v>56</v>
      </c>
      <c r="B56" s="27" t="s">
        <v>251</v>
      </c>
      <c r="C56" s="212" t="str">
        <f>IF(C1510&lt;&gt;"",C1510,"")</f>
        <v>Vodovni material</v>
      </c>
      <c r="D56" s="197"/>
      <c r="E56" s="111"/>
      <c r="F56" s="112">
        <f>IF(F1510&lt;&gt;"",F1510,"")</f>
        <v>1</v>
      </c>
      <c r="G56" s="113" t="str">
        <f>IF(G1510&lt;&gt;"",G1510,"")</f>
        <v>kompl.</v>
      </c>
      <c r="H56" s="181" t="str">
        <f>IF(H1510&lt;&gt;"",H1510,"")</f>
        <v/>
      </c>
      <c r="I56" s="114" t="str">
        <f t="shared" si="3"/>
        <v/>
      </c>
    </row>
    <row r="57" spans="1:9" ht="15" x14ac:dyDescent="0.25">
      <c r="A57" s="87">
        <v>57</v>
      </c>
      <c r="B57" s="27" t="s">
        <v>252</v>
      </c>
      <c r="C57" s="212" t="str">
        <f>IF(C1525&lt;&gt;"",C1525,"")</f>
        <v>Kabelske police</v>
      </c>
      <c r="D57" s="197"/>
      <c r="E57" s="111"/>
      <c r="F57" s="112">
        <f>IF(F1525&lt;&gt;"",F1525,"")</f>
        <v>1</v>
      </c>
      <c r="G57" s="113" t="str">
        <f>IF(G1525&lt;&gt;"",G1525,"")</f>
        <v>kompl.</v>
      </c>
      <c r="H57" s="181" t="str">
        <f>IF(H1525&lt;&gt;"",H1525,"")</f>
        <v/>
      </c>
      <c r="I57" s="114" t="str">
        <f t="shared" si="3"/>
        <v/>
      </c>
    </row>
    <row r="58" spans="1:9" ht="13.5" thickBot="1" x14ac:dyDescent="0.25">
      <c r="A58" s="87">
        <v>58</v>
      </c>
      <c r="B58" s="10" t="s">
        <v>253</v>
      </c>
      <c r="C58" s="213" t="str">
        <f>IF(C1534&lt;&gt;"",C1534,"")</f>
        <v>Ostalo</v>
      </c>
      <c r="D58" s="208"/>
      <c r="E58" s="93"/>
      <c r="F58" s="115">
        <f>IF(F1534&lt;&gt;"",F1534,"")</f>
        <v>1</v>
      </c>
      <c r="G58" s="116" t="str">
        <f>IF(G1534&lt;&gt;"",G1534,"")</f>
        <v>kompl.</v>
      </c>
      <c r="H58" s="182" t="str">
        <f>IF(H1534&lt;&gt;"",H1534,"")</f>
        <v/>
      </c>
      <c r="I58" s="117" t="str">
        <f t="shared" si="3"/>
        <v/>
      </c>
    </row>
    <row r="59" spans="1:9" ht="15.75" thickBot="1" x14ac:dyDescent="0.3">
      <c r="A59" s="87">
        <v>59</v>
      </c>
      <c r="B59" s="16">
        <v>5</v>
      </c>
      <c r="C59" s="211" t="str">
        <f>IF(C1544&lt;&gt;"",C1544,"")</f>
        <v>Objekt za pripravo penila EPP3</v>
      </c>
      <c r="D59" s="191"/>
      <c r="E59" s="102"/>
      <c r="F59" s="103"/>
      <c r="G59" s="118"/>
      <c r="H59" s="183"/>
      <c r="I59" s="106" t="str">
        <f>IF((SUM(I60:I66)&gt;0),SUM(I60:I66),"")</f>
        <v/>
      </c>
    </row>
    <row r="60" spans="1:9" ht="15" x14ac:dyDescent="0.25">
      <c r="A60" s="87">
        <v>60</v>
      </c>
      <c r="B60" s="22" t="s">
        <v>254</v>
      </c>
      <c r="C60" s="210" t="str">
        <f>IF(C1546&lt;&gt;"",C1546,"")</f>
        <v>NN sestav lastne rabe  +R-EPP3/LR</v>
      </c>
      <c r="D60" s="199"/>
      <c r="E60" s="107"/>
      <c r="F60" s="108">
        <f>IF(F1546&lt;&gt;"",F1546,"")</f>
        <v>2</v>
      </c>
      <c r="G60" s="109" t="str">
        <f>IF(G1546&lt;&gt;"",G1546,"")</f>
        <v>kompl.</v>
      </c>
      <c r="H60" s="180" t="str">
        <f>IF(H1546&lt;&gt;"",H1546,"")</f>
        <v/>
      </c>
      <c r="I60" s="110" t="str">
        <f t="shared" ref="I60:I66" si="4">IF((H60&lt;&gt;""),$F60*H60,"")</f>
        <v/>
      </c>
    </row>
    <row r="61" spans="1:9" ht="15" x14ac:dyDescent="0.25">
      <c r="A61" s="87">
        <v>61</v>
      </c>
      <c r="B61" s="27" t="s">
        <v>255</v>
      </c>
      <c r="C61" s="212" t="str">
        <f>IF(C1608&lt;&gt;"",C1608,"")</f>
        <v>Inštalacije za splošno in varnostno razsvetljavo</v>
      </c>
      <c r="D61" s="197"/>
      <c r="E61" s="111"/>
      <c r="F61" s="112">
        <f>IF(F1608&lt;&gt;"",F1608,"")</f>
        <v>1</v>
      </c>
      <c r="G61" s="113" t="str">
        <f>IF(G1608&lt;&gt;"",G1608,"")</f>
        <v>kompl.</v>
      </c>
      <c r="H61" s="181" t="str">
        <f>IF(H1608&lt;&gt;"",H1608,"")</f>
        <v/>
      </c>
      <c r="I61" s="114" t="str">
        <f t="shared" si="4"/>
        <v/>
      </c>
    </row>
    <row r="62" spans="1:9" ht="15" x14ac:dyDescent="0.25">
      <c r="A62" s="87">
        <v>62</v>
      </c>
      <c r="B62" s="27" t="s">
        <v>256</v>
      </c>
      <c r="C62" s="212" t="str">
        <f>IF(C1625&lt;&gt;"",C1625,"")</f>
        <v>Ozemljitev in strelovod</v>
      </c>
      <c r="D62" s="197"/>
      <c r="E62" s="111"/>
      <c r="F62" s="112">
        <f>IF(F1625&lt;&gt;"",F1625,"")</f>
        <v>1</v>
      </c>
      <c r="G62" s="113" t="str">
        <f>IF(G1625&lt;&gt;"",G1625,"")</f>
        <v>kompl.</v>
      </c>
      <c r="H62" s="181" t="str">
        <f>IF(H1625&lt;&gt;"",H1625,"")</f>
        <v/>
      </c>
      <c r="I62" s="114" t="str">
        <f t="shared" si="4"/>
        <v/>
      </c>
    </row>
    <row r="63" spans="1:9" ht="15" x14ac:dyDescent="0.25">
      <c r="A63" s="87">
        <v>63</v>
      </c>
      <c r="B63" s="27" t="s">
        <v>257</v>
      </c>
      <c r="C63" s="212" t="str">
        <f>IF(C1656&lt;&gt;"",C1656,"")</f>
        <v>Inštalacije za izenačitev potenicalov</v>
      </c>
      <c r="D63" s="197"/>
      <c r="E63" s="111"/>
      <c r="F63" s="112">
        <f>IF(F1656&lt;&gt;"",F1656,"")</f>
        <v>1</v>
      </c>
      <c r="G63" s="113" t="str">
        <f>IF(G1656&lt;&gt;"",G1656,"")</f>
        <v>kompl.</v>
      </c>
      <c r="H63" s="181" t="str">
        <f>IF(H1656&lt;&gt;"",H1656,"")</f>
        <v/>
      </c>
      <c r="I63" s="114" t="str">
        <f t="shared" si="4"/>
        <v/>
      </c>
    </row>
    <row r="64" spans="1:9" ht="15" x14ac:dyDescent="0.25">
      <c r="A64" s="87">
        <v>64</v>
      </c>
      <c r="B64" s="27" t="s">
        <v>258</v>
      </c>
      <c r="C64" s="212" t="str">
        <f>IF(C1704&lt;&gt;"",C1704,"")</f>
        <v>Vodovni material</v>
      </c>
      <c r="D64" s="197"/>
      <c r="E64" s="111"/>
      <c r="F64" s="112">
        <f>IF(F1704&lt;&gt;"",F1704,"")</f>
        <v>1</v>
      </c>
      <c r="G64" s="113" t="str">
        <f>IF(G1704&lt;&gt;"",G1704,"")</f>
        <v>kompl.</v>
      </c>
      <c r="H64" s="181" t="str">
        <f>IF(H1704&lt;&gt;"",H1704,"")</f>
        <v/>
      </c>
      <c r="I64" s="114" t="str">
        <f t="shared" si="4"/>
        <v/>
      </c>
    </row>
    <row r="65" spans="1:9" ht="15" x14ac:dyDescent="0.25">
      <c r="A65" s="87">
        <v>65</v>
      </c>
      <c r="B65" s="27" t="s">
        <v>259</v>
      </c>
      <c r="C65" s="212" t="str">
        <f>IF(C1713&lt;&gt;"",C1713,"")</f>
        <v>Kabelske police</v>
      </c>
      <c r="D65" s="197"/>
      <c r="E65" s="111"/>
      <c r="F65" s="112">
        <f>IF(F1713&lt;&gt;"",F1713,"")</f>
        <v>1</v>
      </c>
      <c r="G65" s="113" t="str">
        <f>IF(G1713&lt;&gt;"",G1713,"")</f>
        <v>kompl.</v>
      </c>
      <c r="H65" s="181" t="str">
        <f>IF(H1713&lt;&gt;"",H1713,"")</f>
        <v/>
      </c>
      <c r="I65" s="114" t="str">
        <f t="shared" si="4"/>
        <v/>
      </c>
    </row>
    <row r="66" spans="1:9" ht="13.5" thickBot="1" x14ac:dyDescent="0.25">
      <c r="A66" s="87">
        <v>66</v>
      </c>
      <c r="B66" s="10" t="s">
        <v>260</v>
      </c>
      <c r="C66" s="213" t="str">
        <f>IF(C1722&lt;&gt;"",C1722,"")</f>
        <v>Ostalo</v>
      </c>
      <c r="D66" s="208"/>
      <c r="E66" s="93"/>
      <c r="F66" s="115">
        <f>IF(F1722&lt;&gt;"",F1722,"")</f>
        <v>1</v>
      </c>
      <c r="G66" s="116" t="str">
        <f>IF(G1722&lt;&gt;"",G1722,"")</f>
        <v>kompl.</v>
      </c>
      <c r="H66" s="182" t="str">
        <f>IF(H1722&lt;&gt;"",H1722,"")</f>
        <v/>
      </c>
      <c r="I66" s="117" t="str">
        <f t="shared" si="4"/>
        <v/>
      </c>
    </row>
    <row r="67" spans="1:9" ht="15.75" thickBot="1" x14ac:dyDescent="0.3">
      <c r="A67" s="87">
        <v>67</v>
      </c>
      <c r="B67" s="16">
        <v>6</v>
      </c>
      <c r="C67" s="211" t="str">
        <f>IF(C1732&lt;&gt;"",C1732,"")</f>
        <v>Črpališče Č2</v>
      </c>
      <c r="D67" s="191"/>
      <c r="E67" s="102"/>
      <c r="F67" s="103"/>
      <c r="G67" s="118"/>
      <c r="H67" s="183"/>
      <c r="I67" s="106" t="str">
        <f>IF((SUM(I68:I74)&gt;0),SUM(I68:I74),"")</f>
        <v/>
      </c>
    </row>
    <row r="68" spans="1:9" ht="15" x14ac:dyDescent="0.25">
      <c r="A68" s="87">
        <v>68</v>
      </c>
      <c r="B68" s="22" t="s">
        <v>261</v>
      </c>
      <c r="C68" s="210" t="str">
        <f>IF(C1734&lt;&gt;"",C1734,"")</f>
        <v>Inštalacije za splošno in varnostno razsvetljavo</v>
      </c>
      <c r="D68" s="199"/>
      <c r="E68" s="107"/>
      <c r="F68" s="108">
        <f>IF(F1734&lt;&gt;"",F1734,"")</f>
        <v>1</v>
      </c>
      <c r="G68" s="109" t="str">
        <f>IF(G1734&lt;&gt;"",G1734,"")</f>
        <v>kompl.</v>
      </c>
      <c r="H68" s="180" t="str">
        <f>IF(H1734&lt;&gt;"",H1734,"")</f>
        <v/>
      </c>
      <c r="I68" s="110" t="str">
        <f t="shared" ref="I68:I74" si="5">IF((H68&lt;&gt;""),$F68*H68,"")</f>
        <v/>
      </c>
    </row>
    <row r="69" spans="1:9" ht="15" x14ac:dyDescent="0.25">
      <c r="A69" s="87">
        <v>69</v>
      </c>
      <c r="B69" s="27" t="s">
        <v>262</v>
      </c>
      <c r="C69" s="212" t="str">
        <f>IF(C1743&lt;&gt;"",C1743,"")</f>
        <v>Ozemljitev in strelovod</v>
      </c>
      <c r="D69" s="197"/>
      <c r="E69" s="111"/>
      <c r="F69" s="112">
        <f>IF(F1743&lt;&gt;"",F1743,"")</f>
        <v>1</v>
      </c>
      <c r="G69" s="113" t="str">
        <f>IF(G1743&lt;&gt;"",G1743,"")</f>
        <v>kompl.</v>
      </c>
      <c r="H69" s="181" t="str">
        <f>IF(H1743&lt;&gt;"",H1743,"")</f>
        <v/>
      </c>
      <c r="I69" s="114" t="str">
        <f t="shared" si="5"/>
        <v/>
      </c>
    </row>
    <row r="70" spans="1:9" ht="15" x14ac:dyDescent="0.25">
      <c r="A70" s="87">
        <v>70</v>
      </c>
      <c r="B70" s="27" t="s">
        <v>263</v>
      </c>
      <c r="C70" s="212" t="str">
        <f>IF(C1761&lt;&gt;"",C1761,"")</f>
        <v>Inštalacije za izenačitev potenicalov</v>
      </c>
      <c r="D70" s="197"/>
      <c r="E70" s="111"/>
      <c r="F70" s="112">
        <f>IF(F1761&lt;&gt;"",F1761,"")</f>
        <v>1</v>
      </c>
      <c r="G70" s="113" t="str">
        <f>IF(G1761&lt;&gt;"",G1761,"")</f>
        <v>kompl.</v>
      </c>
      <c r="H70" s="181" t="str">
        <f>IF(H1761&lt;&gt;"",H1761,"")</f>
        <v/>
      </c>
      <c r="I70" s="114" t="str">
        <f t="shared" si="5"/>
        <v/>
      </c>
    </row>
    <row r="71" spans="1:9" ht="15" x14ac:dyDescent="0.25">
      <c r="A71" s="87">
        <v>71</v>
      </c>
      <c r="B71" s="27" t="s">
        <v>264</v>
      </c>
      <c r="C71" s="212" t="str">
        <f>IF(C1767&lt;&gt;"",C1767,"")</f>
        <v>Vodovni material</v>
      </c>
      <c r="D71" s="197"/>
      <c r="E71" s="111"/>
      <c r="F71" s="112">
        <f>IF(F1767&lt;&gt;"",F1767,"")</f>
        <v>1</v>
      </c>
      <c r="G71" s="113" t="str">
        <f>IF(G1767&lt;&gt;"",G1767,"")</f>
        <v>kompl.</v>
      </c>
      <c r="H71" s="181" t="str">
        <f>IF(H1767&lt;&gt;"",H1767,"")</f>
        <v/>
      </c>
      <c r="I71" s="114" t="str">
        <f t="shared" si="5"/>
        <v/>
      </c>
    </row>
    <row r="72" spans="1:9" ht="15" x14ac:dyDescent="0.25">
      <c r="A72" s="87">
        <v>72</v>
      </c>
      <c r="B72" s="27" t="s">
        <v>265</v>
      </c>
      <c r="C72" s="212" t="str">
        <f>IF(C1779&lt;&gt;"",C1779,"")</f>
        <v>Kabelske police</v>
      </c>
      <c r="D72" s="197"/>
      <c r="E72" s="111"/>
      <c r="F72" s="112">
        <f>IF(F1779&lt;&gt;"",F1779,"")</f>
        <v>1</v>
      </c>
      <c r="G72" s="113" t="str">
        <f>IF(G1779&lt;&gt;"",G1779,"")</f>
        <v>kompl.</v>
      </c>
      <c r="H72" s="181" t="str">
        <f>IF(H1779&lt;&gt;"",H1779,"")</f>
        <v/>
      </c>
      <c r="I72" s="114" t="str">
        <f t="shared" si="5"/>
        <v/>
      </c>
    </row>
    <row r="73" spans="1:9" ht="15" x14ac:dyDescent="0.25">
      <c r="A73" s="87">
        <v>73</v>
      </c>
      <c r="B73" s="27" t="s">
        <v>266</v>
      </c>
      <c r="C73" s="212" t="str">
        <f>IF(C1788&lt;&gt;"",C1788,"")</f>
        <v>Kabelski Ex prehodi</v>
      </c>
      <c r="D73" s="197"/>
      <c r="E73" s="111"/>
      <c r="F73" s="112">
        <f>IF(F1788&lt;&gt;"",F1788,"")</f>
        <v>1</v>
      </c>
      <c r="G73" s="113" t="str">
        <f>IF(G1788&lt;&gt;"",G1788,"")</f>
        <v>kompl.</v>
      </c>
      <c r="H73" s="181" t="str">
        <f>IF(H1788&lt;&gt;"",H1788,"")</f>
        <v/>
      </c>
      <c r="I73" s="114" t="str">
        <f t="shared" si="5"/>
        <v/>
      </c>
    </row>
    <row r="74" spans="1:9" ht="13.5" thickBot="1" x14ac:dyDescent="0.25">
      <c r="A74" s="87">
        <v>74</v>
      </c>
      <c r="B74" s="10" t="s">
        <v>267</v>
      </c>
      <c r="C74" s="213" t="str">
        <f>IF(C1806&lt;&gt;"",C1806,"")</f>
        <v>Ostalo</v>
      </c>
      <c r="D74" s="208"/>
      <c r="E74" s="93"/>
      <c r="F74" s="115">
        <f>IF(F1806&lt;&gt;"",F1806,"")</f>
        <v>1</v>
      </c>
      <c r="G74" s="116" t="str">
        <f>IF(G1806&lt;&gt;"",G1806,"")</f>
        <v>kompl.</v>
      </c>
      <c r="H74" s="182" t="str">
        <f>IF(H1806&lt;&gt;"",H1806,"")</f>
        <v/>
      </c>
      <c r="I74" s="117" t="str">
        <f t="shared" si="5"/>
        <v/>
      </c>
    </row>
    <row r="75" spans="1:9" ht="15.75" thickBot="1" x14ac:dyDescent="0.3">
      <c r="A75" s="87">
        <v>75</v>
      </c>
      <c r="B75" s="16">
        <v>7</v>
      </c>
      <c r="C75" s="211" t="str">
        <f>IF(C1816&lt;&gt;"",C1816,"")</f>
        <v>Črpališče Č5</v>
      </c>
      <c r="D75" s="191"/>
      <c r="E75" s="102"/>
      <c r="F75" s="103"/>
      <c r="G75" s="118"/>
      <c r="H75" s="183"/>
      <c r="I75" s="106" t="str">
        <f>IF((SUM(I76:I82)&gt;0),SUM(I76:I82),"")</f>
        <v/>
      </c>
    </row>
    <row r="76" spans="1:9" ht="15" x14ac:dyDescent="0.25">
      <c r="A76" s="87">
        <v>76</v>
      </c>
      <c r="B76" s="22" t="s">
        <v>268</v>
      </c>
      <c r="C76" s="210" t="str">
        <f>IF(C1818&lt;&gt;"",C1818,"")</f>
        <v>Inštalacije za splošno in varnostno razsvetljavo</v>
      </c>
      <c r="D76" s="199"/>
      <c r="E76" s="107"/>
      <c r="F76" s="108">
        <f>IF(F1818&lt;&gt;"",F1818,"")</f>
        <v>1</v>
      </c>
      <c r="G76" s="109" t="str">
        <f>IF(G1818&lt;&gt;"",G1818,"")</f>
        <v>kompl.</v>
      </c>
      <c r="H76" s="180" t="str">
        <f>IF(H1818&lt;&gt;"",H1818,"")</f>
        <v/>
      </c>
      <c r="I76" s="110" t="str">
        <f t="shared" ref="I76:I82" si="6">IF((H76&lt;&gt;""),$F76*H76,"")</f>
        <v/>
      </c>
    </row>
    <row r="77" spans="1:9" ht="15" x14ac:dyDescent="0.25">
      <c r="A77" s="87">
        <v>77</v>
      </c>
      <c r="B77" s="27" t="s">
        <v>269</v>
      </c>
      <c r="C77" s="212" t="str">
        <f>IF(C1827&lt;&gt;"",C1827,"")</f>
        <v>Ozemljitev in strelovod</v>
      </c>
      <c r="D77" s="197"/>
      <c r="E77" s="111"/>
      <c r="F77" s="112">
        <f>IF(F1827&lt;&gt;"",F1827,"")</f>
        <v>1</v>
      </c>
      <c r="G77" s="113" t="str">
        <f>IF(G1827&lt;&gt;"",G1827,"")</f>
        <v>kompl.</v>
      </c>
      <c r="H77" s="181" t="str">
        <f>IF(H1827&lt;&gt;"",H1827,"")</f>
        <v/>
      </c>
      <c r="I77" s="114" t="str">
        <f t="shared" si="6"/>
        <v/>
      </c>
    </row>
    <row r="78" spans="1:9" ht="15" x14ac:dyDescent="0.25">
      <c r="A78" s="87">
        <v>78</v>
      </c>
      <c r="B78" s="27" t="s">
        <v>270</v>
      </c>
      <c r="C78" s="212" t="str">
        <f>IF(C1845&lt;&gt;"",C1845,"")</f>
        <v>Inštalacije za izenačitev potenicalov</v>
      </c>
      <c r="D78" s="197"/>
      <c r="E78" s="111"/>
      <c r="F78" s="112">
        <f>IF(F1845&lt;&gt;"",F1845,"")</f>
        <v>1</v>
      </c>
      <c r="G78" s="113" t="str">
        <f>IF(G1845&lt;&gt;"",G1845,"")</f>
        <v>kompl.</v>
      </c>
      <c r="H78" s="181" t="str">
        <f>IF(H1845&lt;&gt;"",H1845,"")</f>
        <v/>
      </c>
      <c r="I78" s="114" t="str">
        <f t="shared" si="6"/>
        <v/>
      </c>
    </row>
    <row r="79" spans="1:9" ht="15" x14ac:dyDescent="0.25">
      <c r="A79" s="87">
        <v>79</v>
      </c>
      <c r="B79" s="27" t="s">
        <v>271</v>
      </c>
      <c r="C79" s="212" t="str">
        <f>IF(C1851&lt;&gt;"",C1851,"")</f>
        <v>Vodovni material</v>
      </c>
      <c r="D79" s="197"/>
      <c r="E79" s="111"/>
      <c r="F79" s="112">
        <f>IF(F1851&lt;&gt;"",F1851,"")</f>
        <v>1</v>
      </c>
      <c r="G79" s="113" t="str">
        <f>IF(G1851&lt;&gt;"",G1851,"")</f>
        <v>kompl.</v>
      </c>
      <c r="H79" s="181" t="str">
        <f>IF(H1851&lt;&gt;"",H1851,"")</f>
        <v/>
      </c>
      <c r="I79" s="114" t="str">
        <f t="shared" si="6"/>
        <v/>
      </c>
    </row>
    <row r="80" spans="1:9" ht="15" x14ac:dyDescent="0.25">
      <c r="A80" s="87">
        <v>80</v>
      </c>
      <c r="B80" s="27" t="s">
        <v>272</v>
      </c>
      <c r="C80" s="212" t="str">
        <f>IF(C1863&lt;&gt;"",C1863,"")</f>
        <v>Kabelske police</v>
      </c>
      <c r="D80" s="197"/>
      <c r="E80" s="111"/>
      <c r="F80" s="112">
        <f>IF(F1863&lt;&gt;"",F1863,"")</f>
        <v>1</v>
      </c>
      <c r="G80" s="113" t="str">
        <f>IF(G1863&lt;&gt;"",G1863,"")</f>
        <v>kompl.</v>
      </c>
      <c r="H80" s="181" t="str">
        <f>IF(H1863&lt;&gt;"",H1863,"")</f>
        <v/>
      </c>
      <c r="I80" s="114" t="str">
        <f t="shared" si="6"/>
        <v/>
      </c>
    </row>
    <row r="81" spans="1:10" ht="15" x14ac:dyDescent="0.25">
      <c r="A81" s="87">
        <v>81</v>
      </c>
      <c r="B81" s="27" t="s">
        <v>273</v>
      </c>
      <c r="C81" s="212" t="str">
        <f>IF(C1869&lt;&gt;"",C1869,"")</f>
        <v>Kabelski Ex prehodi</v>
      </c>
      <c r="D81" s="197"/>
      <c r="E81" s="111"/>
      <c r="F81" s="112">
        <f>IF(F1869&lt;&gt;"",F1869,"")</f>
        <v>1</v>
      </c>
      <c r="G81" s="113" t="str">
        <f>IF(G1869&lt;&gt;"",G1869,"")</f>
        <v>kompl.</v>
      </c>
      <c r="H81" s="181" t="str">
        <f>IF(H1869&lt;&gt;"",H1869,"")</f>
        <v/>
      </c>
      <c r="I81" s="114" t="str">
        <f t="shared" si="6"/>
        <v/>
      </c>
    </row>
    <row r="82" spans="1:10" ht="13.5" thickBot="1" x14ac:dyDescent="0.25">
      <c r="A82" s="87">
        <v>82</v>
      </c>
      <c r="B82" s="10" t="s">
        <v>274</v>
      </c>
      <c r="C82" s="213" t="str">
        <f>IF(C1887&lt;&gt;"",C1887,"")</f>
        <v>Ostalo</v>
      </c>
      <c r="D82" s="208"/>
      <c r="E82" s="93"/>
      <c r="F82" s="115">
        <f>IF(F1887&lt;&gt;"",F1887,"")</f>
        <v>1</v>
      </c>
      <c r="G82" s="116" t="str">
        <f>IF(G1887&lt;&gt;"",G1887,"")</f>
        <v>kompl.</v>
      </c>
      <c r="H82" s="182" t="str">
        <f>IF(H1887&lt;&gt;"",H1887,"")</f>
        <v/>
      </c>
      <c r="I82" s="117" t="str">
        <f t="shared" si="6"/>
        <v/>
      </c>
    </row>
    <row r="83" spans="1:10" ht="15.75" thickBot="1" x14ac:dyDescent="0.3">
      <c r="A83" s="87">
        <v>83</v>
      </c>
      <c r="B83" s="16">
        <v>8</v>
      </c>
      <c r="C83" s="211" t="str">
        <f>IF(C1897&lt;&gt;"",C1897,"")</f>
        <v>Pretakališče kamionskih cistern</v>
      </c>
      <c r="D83" s="191"/>
      <c r="E83" s="102"/>
      <c r="F83" s="103"/>
      <c r="G83" s="118"/>
      <c r="H83" s="183"/>
      <c r="I83" s="106" t="str">
        <f>IF((SUM(I84:I89)&gt;0),SUM(I84:I89),"")</f>
        <v/>
      </c>
    </row>
    <row r="84" spans="1:10" ht="15" x14ac:dyDescent="0.25">
      <c r="A84" s="87">
        <v>84</v>
      </c>
      <c r="B84" s="22" t="s">
        <v>275</v>
      </c>
      <c r="C84" s="210" t="str">
        <f>IF(C1899&lt;&gt;"",C1899,"")</f>
        <v>Inštalacije za splošno in varnostno razsvetljavo</v>
      </c>
      <c r="D84" s="199"/>
      <c r="E84" s="107"/>
      <c r="F84" s="108">
        <f>IF(F1899&lt;&gt;"",F1899,"")</f>
        <v>1</v>
      </c>
      <c r="G84" s="109" t="str">
        <f>IF(G1899&lt;&gt;"",G1899,"")</f>
        <v>kompl.</v>
      </c>
      <c r="H84" s="180" t="str">
        <f>IF(H1899&lt;&gt;"",H1899,"")</f>
        <v/>
      </c>
      <c r="I84" s="110" t="str">
        <f t="shared" ref="I84:I89" si="7">IF((H84&lt;&gt;""),$F84*H84,"")</f>
        <v/>
      </c>
    </row>
    <row r="85" spans="1:10" ht="15" x14ac:dyDescent="0.25">
      <c r="A85" s="87">
        <v>85</v>
      </c>
      <c r="B85" s="27" t="s">
        <v>276</v>
      </c>
      <c r="C85" s="212" t="str">
        <f>IF(C1916&lt;&gt;"",C1916,"")</f>
        <v>Ozemljitev in strelovod</v>
      </c>
      <c r="D85" s="197"/>
      <c r="E85" s="111"/>
      <c r="F85" s="112">
        <f>IF(F1916&lt;&gt;"",F1916,"")</f>
        <v>1</v>
      </c>
      <c r="G85" s="113" t="str">
        <f>IF(G1916&lt;&gt;"",G1916,"")</f>
        <v>kompl.</v>
      </c>
      <c r="H85" s="181" t="str">
        <f>IF(H1916&lt;&gt;"",H1916,"")</f>
        <v/>
      </c>
      <c r="I85" s="114" t="str">
        <f t="shared" si="7"/>
        <v/>
      </c>
    </row>
    <row r="86" spans="1:10" ht="15" x14ac:dyDescent="0.25">
      <c r="A86" s="87">
        <v>86</v>
      </c>
      <c r="B86" s="27" t="s">
        <v>277</v>
      </c>
      <c r="C86" s="212" t="str">
        <f>IF(C1947&lt;&gt;"",C1947,"")</f>
        <v>Inštalacije za izenačitev potenicalov</v>
      </c>
      <c r="D86" s="197"/>
      <c r="E86" s="111"/>
      <c r="F86" s="112">
        <f>IF(F1947&lt;&gt;"",F1947,"")</f>
        <v>1</v>
      </c>
      <c r="G86" s="113" t="str">
        <f>IF(G1947&lt;&gt;"",G1947,"")</f>
        <v>kompl.</v>
      </c>
      <c r="H86" s="181" t="str">
        <f>IF(H1947&lt;&gt;"",H1947,"")</f>
        <v/>
      </c>
      <c r="I86" s="114" t="str">
        <f t="shared" si="7"/>
        <v/>
      </c>
    </row>
    <row r="87" spans="1:10" ht="15" x14ac:dyDescent="0.25">
      <c r="A87" s="87">
        <v>87</v>
      </c>
      <c r="B87" s="27" t="s">
        <v>278</v>
      </c>
      <c r="C87" s="212" t="str">
        <f>IF(C1957&lt;&gt;"",C1957,"")</f>
        <v>Vodovni material</v>
      </c>
      <c r="D87" s="197"/>
      <c r="E87" s="111"/>
      <c r="F87" s="112">
        <f>IF(F1957&lt;&gt;"",F1957,"")</f>
        <v>1</v>
      </c>
      <c r="G87" s="113" t="str">
        <f>IF(G1957&lt;&gt;"",G1957,"")</f>
        <v>kompl.</v>
      </c>
      <c r="H87" s="181" t="str">
        <f>IF(H1957&lt;&gt;"",H1957,"")</f>
        <v/>
      </c>
      <c r="I87" s="114" t="str">
        <f t="shared" si="7"/>
        <v/>
      </c>
    </row>
    <row r="88" spans="1:10" ht="15" x14ac:dyDescent="0.25">
      <c r="A88" s="87">
        <v>88</v>
      </c>
      <c r="B88" s="27" t="s">
        <v>279</v>
      </c>
      <c r="C88" s="212" t="str">
        <f>IF(C1969&lt;&gt;"",C1969,"")</f>
        <v>Kabelske police</v>
      </c>
      <c r="D88" s="197"/>
      <c r="E88" s="111"/>
      <c r="F88" s="112">
        <f>IF(F1969&lt;&gt;"",F1969,"")</f>
        <v>1</v>
      </c>
      <c r="G88" s="113" t="str">
        <f>IF(G1969&lt;&gt;"",G1969,"")</f>
        <v>kompl.</v>
      </c>
      <c r="H88" s="181" t="str">
        <f>IF(H1969&lt;&gt;"",H1969,"")</f>
        <v/>
      </c>
      <c r="I88" s="114" t="str">
        <f t="shared" si="7"/>
        <v/>
      </c>
    </row>
    <row r="89" spans="1:10" ht="13.5" thickBot="1" x14ac:dyDescent="0.25">
      <c r="A89" s="87">
        <v>89</v>
      </c>
      <c r="B89" s="10" t="s">
        <v>280</v>
      </c>
      <c r="C89" s="213" t="str">
        <f>IF(C1988&lt;&gt;"",C1988,"")</f>
        <v>Ostalo</v>
      </c>
      <c r="D89" s="208"/>
      <c r="E89" s="93"/>
      <c r="F89" s="115">
        <f>IF(F1988&lt;&gt;"",F1988,"")</f>
        <v>1</v>
      </c>
      <c r="G89" s="116" t="str">
        <f>IF(G1988&lt;&gt;"",G1988,"")</f>
        <v>kompl.</v>
      </c>
      <c r="H89" s="182" t="str">
        <f>IF(H1988&lt;&gt;"",H1988,"")</f>
        <v/>
      </c>
      <c r="I89" s="117" t="str">
        <f t="shared" si="7"/>
        <v/>
      </c>
    </row>
    <row r="90" spans="1:10" ht="15.75" thickBot="1" x14ac:dyDescent="0.3">
      <c r="A90" s="87">
        <v>90</v>
      </c>
      <c r="B90" s="16">
        <v>9</v>
      </c>
      <c r="C90" s="211" t="str">
        <f>IF(C1998&lt;&gt;"",C1998,"")</f>
        <v>Ostala dela in material</v>
      </c>
      <c r="D90" s="191"/>
      <c r="E90" s="102"/>
      <c r="F90" s="103"/>
      <c r="G90" s="118"/>
      <c r="H90" s="183"/>
      <c r="I90" s="106" t="str">
        <f>IF((SUM(I91:I91)&gt;0),SUM(I91:I91),"")</f>
        <v/>
      </c>
    </row>
    <row r="91" spans="1:10" ht="15.75" thickBot="1" x14ac:dyDescent="0.3">
      <c r="A91" s="87">
        <v>91</v>
      </c>
      <c r="B91" s="22" t="s">
        <v>281</v>
      </c>
      <c r="C91" s="210" t="str">
        <f>IF(C2000&lt;&gt;"",C2000,"")</f>
        <v>Ostalo</v>
      </c>
      <c r="D91" s="199"/>
      <c r="E91" s="107"/>
      <c r="F91" s="108">
        <f>IF(F2000&lt;&gt;"",F2000,"")</f>
        <v>1</v>
      </c>
      <c r="G91" s="109" t="str">
        <f>IF(G2000&lt;&gt;"",G2000,"")</f>
        <v>kompl.</v>
      </c>
      <c r="H91" s="180" t="str">
        <f>IF(H2000&lt;&gt;"",H2000,"")</f>
        <v/>
      </c>
      <c r="I91" s="110" t="str">
        <f>IF((H91&lt;&gt;""),$F91*H91,"")</f>
        <v/>
      </c>
    </row>
    <row r="92" spans="1:10" ht="21" thickTop="1" x14ac:dyDescent="0.25">
      <c r="A92" s="87">
        <v>93</v>
      </c>
      <c r="B92" s="119"/>
      <c r="C92" s="215" t="s">
        <v>54</v>
      </c>
      <c r="D92" s="201"/>
      <c r="E92" s="120"/>
      <c r="F92" s="121"/>
      <c r="G92" s="164"/>
      <c r="H92" s="122"/>
      <c r="I92" s="122">
        <f>SUM(I90,I83,I75,I67,I59,I51,I38,I25,I12)</f>
        <v>0</v>
      </c>
      <c r="J92" s="153"/>
    </row>
    <row r="93" spans="1:10" ht="30.75" thickBot="1" x14ac:dyDescent="0.3">
      <c r="A93" s="87">
        <v>94</v>
      </c>
      <c r="B93" s="123"/>
      <c r="C93" s="216"/>
      <c r="D93" s="203"/>
      <c r="E93" s="124"/>
      <c r="F93" s="125"/>
      <c r="G93" s="166"/>
      <c r="H93" s="126"/>
      <c r="I93" s="126"/>
    </row>
    <row r="94" spans="1:10" ht="21" thickTop="1" x14ac:dyDescent="0.25">
      <c r="A94" s="87">
        <v>95</v>
      </c>
      <c r="B94" s="119"/>
      <c r="C94" s="215" t="s">
        <v>55</v>
      </c>
      <c r="D94" s="201"/>
      <c r="E94" s="120"/>
      <c r="F94" s="121"/>
      <c r="G94" s="164"/>
      <c r="H94" s="122"/>
      <c r="I94" s="122">
        <f>I92</f>
        <v>0</v>
      </c>
    </row>
    <row r="95" spans="1:10" x14ac:dyDescent="0.2">
      <c r="A95" s="87">
        <v>96</v>
      </c>
      <c r="D95" s="88"/>
    </row>
    <row r="96" spans="1:10" ht="22.5" x14ac:dyDescent="0.2">
      <c r="A96" s="87">
        <v>97</v>
      </c>
      <c r="B96" s="97" t="s">
        <v>4</v>
      </c>
      <c r="C96" s="97" t="s">
        <v>56</v>
      </c>
      <c r="D96" s="98" t="s">
        <v>39</v>
      </c>
      <c r="E96" s="99" t="s">
        <v>57</v>
      </c>
      <c r="F96" s="100" t="s">
        <v>40</v>
      </c>
      <c r="G96" s="97" t="s">
        <v>41</v>
      </c>
      <c r="H96" s="101" t="s">
        <v>42</v>
      </c>
      <c r="I96" s="101" t="s">
        <v>43</v>
      </c>
    </row>
    <row r="97" spans="1:10" ht="12.75" thickBot="1" x14ac:dyDescent="0.25">
      <c r="A97" s="87">
        <v>98</v>
      </c>
    </row>
    <row r="98" spans="1:10" ht="15.75" thickBot="1" x14ac:dyDescent="0.3">
      <c r="A98" s="87">
        <v>99</v>
      </c>
      <c r="B98" s="127">
        <v>1</v>
      </c>
      <c r="C98" s="211" t="s">
        <v>282</v>
      </c>
      <c r="D98" s="191"/>
      <c r="E98" s="102"/>
      <c r="F98" s="103"/>
      <c r="G98" s="104"/>
      <c r="H98" s="105"/>
      <c r="I98" s="106"/>
      <c r="J98" s="75" t="s">
        <v>59</v>
      </c>
    </row>
    <row r="99" spans="1:10" x14ac:dyDescent="0.2">
      <c r="A99" s="87">
        <v>100</v>
      </c>
    </row>
    <row r="100" spans="1:10" ht="15.75" thickBot="1" x14ac:dyDescent="0.3">
      <c r="A100" s="87">
        <v>101</v>
      </c>
      <c r="B100" s="128" t="s">
        <v>44</v>
      </c>
      <c r="C100" s="209" t="s">
        <v>283</v>
      </c>
      <c r="D100" s="194"/>
      <c r="E100" s="129"/>
      <c r="F100" s="130">
        <v>1</v>
      </c>
      <c r="G100" s="131" t="s">
        <v>61</v>
      </c>
      <c r="H100" s="184" t="str">
        <f>IF((SUM(I103:I104)&gt;0),SUM(I103:I104),"")</f>
        <v/>
      </c>
      <c r="I100" s="132" t="str">
        <f>IF(H100&lt;&gt;"",ROUND(H100,2),"")</f>
        <v/>
      </c>
      <c r="J100" s="75" t="s">
        <v>59</v>
      </c>
    </row>
    <row r="101" spans="1:10" ht="12.75" thickTop="1" x14ac:dyDescent="0.2">
      <c r="A101" s="87">
        <v>102</v>
      </c>
      <c r="C101" s="208" t="s">
        <v>209</v>
      </c>
      <c r="D101" s="208"/>
      <c r="H101" s="185"/>
    </row>
    <row r="102" spans="1:10" x14ac:dyDescent="0.2">
      <c r="A102" s="87">
        <v>103</v>
      </c>
      <c r="H102" s="185"/>
    </row>
    <row r="103" spans="1:10" ht="108" x14ac:dyDescent="0.2">
      <c r="A103" s="87">
        <v>104</v>
      </c>
      <c r="B103" s="133" t="s">
        <v>63</v>
      </c>
      <c r="C103" s="133" t="s">
        <v>284</v>
      </c>
      <c r="D103" s="134" t="s">
        <v>285</v>
      </c>
      <c r="E103" s="135" t="s">
        <v>65</v>
      </c>
      <c r="F103" s="136">
        <v>1</v>
      </c>
      <c r="G103" s="133" t="s">
        <v>70</v>
      </c>
      <c r="H103" s="137"/>
      <c r="I103" s="138" t="str">
        <f>IF(H103&lt;&gt;"",ROUND(ROUND(H103,2)*F103,2),"")</f>
        <v/>
      </c>
    </row>
    <row r="104" spans="1:10" x14ac:dyDescent="0.2">
      <c r="A104" s="87">
        <v>105</v>
      </c>
      <c r="H104" s="185"/>
    </row>
    <row r="105" spans="1:10" ht="15.75" thickBot="1" x14ac:dyDescent="0.3">
      <c r="A105" s="87">
        <v>106</v>
      </c>
      <c r="B105" s="128" t="s">
        <v>45</v>
      </c>
      <c r="C105" s="209" t="s">
        <v>286</v>
      </c>
      <c r="D105" s="194"/>
      <c r="E105" s="129"/>
      <c r="F105" s="130">
        <v>1</v>
      </c>
      <c r="G105" s="131" t="s">
        <v>61</v>
      </c>
      <c r="H105" s="184" t="str">
        <f>IF((SUM(I108:I260)&gt;0),SUM(I108:I260),"")</f>
        <v/>
      </c>
      <c r="I105" s="132" t="str">
        <f>IF(H105&lt;&gt;"",ROUND(H105,2),"")</f>
        <v/>
      </c>
      <c r="J105" s="75" t="s">
        <v>59</v>
      </c>
    </row>
    <row r="106" spans="1:10" ht="12.75" thickTop="1" x14ac:dyDescent="0.2">
      <c r="A106" s="87">
        <v>107</v>
      </c>
      <c r="C106" s="208" t="s">
        <v>287</v>
      </c>
      <c r="D106" s="208"/>
      <c r="H106" s="185"/>
    </row>
    <row r="107" spans="1:10" x14ac:dyDescent="0.2">
      <c r="A107" s="87">
        <v>108</v>
      </c>
      <c r="H107" s="185"/>
    </row>
    <row r="108" spans="1:10" ht="60" x14ac:dyDescent="0.2">
      <c r="A108" s="87">
        <v>109</v>
      </c>
      <c r="B108" s="139" t="s">
        <v>75</v>
      </c>
      <c r="C108" s="139"/>
      <c r="D108" s="140" t="s">
        <v>288</v>
      </c>
      <c r="E108" s="141" t="s">
        <v>65</v>
      </c>
      <c r="F108" s="142">
        <v>1</v>
      </c>
      <c r="G108" s="139" t="s">
        <v>70</v>
      </c>
      <c r="H108" s="143"/>
      <c r="I108" s="144" t="str">
        <f>IF(H108&lt;&gt;"",ROUND(ROUND(H108,2)*F108,2),"")</f>
        <v/>
      </c>
    </row>
    <row r="109" spans="1:10" ht="24" x14ac:dyDescent="0.2">
      <c r="A109" s="87">
        <v>110</v>
      </c>
      <c r="B109" s="145"/>
      <c r="C109" s="146"/>
      <c r="D109" s="147" t="s">
        <v>289</v>
      </c>
      <c r="E109" s="148"/>
      <c r="F109" s="149"/>
      <c r="G109" s="145"/>
      <c r="H109" s="186"/>
      <c r="I109" s="150"/>
    </row>
    <row r="110" spans="1:10" ht="24" x14ac:dyDescent="0.2">
      <c r="A110" s="87">
        <v>111</v>
      </c>
      <c r="B110" s="145"/>
      <c r="C110" s="146"/>
      <c r="D110" s="147" t="s">
        <v>290</v>
      </c>
      <c r="E110" s="148"/>
      <c r="F110" s="149"/>
      <c r="G110" s="145"/>
      <c r="H110" s="186"/>
      <c r="I110" s="150"/>
    </row>
    <row r="111" spans="1:10" ht="24" x14ac:dyDescent="0.2">
      <c r="A111" s="87">
        <v>112</v>
      </c>
      <c r="B111" s="145"/>
      <c r="C111" s="146"/>
      <c r="D111" s="147" t="s">
        <v>291</v>
      </c>
      <c r="E111" s="148"/>
      <c r="F111" s="149"/>
      <c r="G111" s="145"/>
      <c r="H111" s="186"/>
      <c r="I111" s="150"/>
    </row>
    <row r="112" spans="1:10" x14ac:dyDescent="0.2">
      <c r="A112" s="87">
        <v>113</v>
      </c>
      <c r="B112" s="145"/>
      <c r="C112" s="146"/>
      <c r="D112" s="147" t="s">
        <v>292</v>
      </c>
      <c r="E112" s="148"/>
      <c r="F112" s="149"/>
      <c r="G112" s="145"/>
      <c r="H112" s="186"/>
      <c r="I112" s="150"/>
    </row>
    <row r="113" spans="1:9" x14ac:dyDescent="0.2">
      <c r="A113" s="87">
        <v>114</v>
      </c>
      <c r="B113" s="145"/>
      <c r="C113" s="146"/>
      <c r="D113" s="147" t="s">
        <v>293</v>
      </c>
      <c r="E113" s="148"/>
      <c r="F113" s="149"/>
      <c r="G113" s="145"/>
      <c r="H113" s="186"/>
      <c r="I113" s="150"/>
    </row>
    <row r="114" spans="1:9" x14ac:dyDescent="0.2">
      <c r="A114" s="87">
        <v>115</v>
      </c>
      <c r="B114" s="145"/>
      <c r="C114" s="146"/>
      <c r="D114" s="147" t="s">
        <v>294</v>
      </c>
      <c r="E114" s="148"/>
      <c r="F114" s="149"/>
      <c r="G114" s="145"/>
      <c r="H114" s="186"/>
      <c r="I114" s="150"/>
    </row>
    <row r="115" spans="1:9" x14ac:dyDescent="0.2">
      <c r="A115" s="87">
        <v>116</v>
      </c>
      <c r="B115" s="145"/>
      <c r="C115" s="146"/>
      <c r="D115" s="147" t="s">
        <v>295</v>
      </c>
      <c r="E115" s="148"/>
      <c r="F115" s="149"/>
      <c r="G115" s="145"/>
      <c r="H115" s="186"/>
      <c r="I115" s="150"/>
    </row>
    <row r="116" spans="1:9" ht="36" x14ac:dyDescent="0.2">
      <c r="A116" s="87">
        <v>117</v>
      </c>
      <c r="B116" s="133"/>
      <c r="C116" s="133"/>
      <c r="D116" s="151" t="s">
        <v>67</v>
      </c>
      <c r="E116" s="135" t="s">
        <v>65</v>
      </c>
      <c r="F116" s="136"/>
      <c r="G116" s="133"/>
      <c r="H116" s="187"/>
      <c r="I116" s="138"/>
    </row>
    <row r="117" spans="1:9" x14ac:dyDescent="0.2">
      <c r="A117" s="87">
        <v>118</v>
      </c>
      <c r="H117" s="185"/>
    </row>
    <row r="118" spans="1:9" ht="48" x14ac:dyDescent="0.2">
      <c r="A118" s="87">
        <v>119</v>
      </c>
      <c r="B118" s="139" t="s">
        <v>77</v>
      </c>
      <c r="C118" s="139"/>
      <c r="D118" s="140" t="s">
        <v>296</v>
      </c>
      <c r="E118" s="141" t="s">
        <v>65</v>
      </c>
      <c r="F118" s="142">
        <v>1</v>
      </c>
      <c r="G118" s="139" t="s">
        <v>70</v>
      </c>
      <c r="H118" s="143"/>
      <c r="I118" s="144" t="str">
        <f>IF(H118&lt;&gt;"",ROUND(ROUND(H118,2)*F118,2),"")</f>
        <v/>
      </c>
    </row>
    <row r="119" spans="1:9" ht="36" x14ac:dyDescent="0.2">
      <c r="A119" s="87">
        <v>120</v>
      </c>
      <c r="B119" s="133"/>
      <c r="C119" s="133"/>
      <c r="D119" s="151" t="s">
        <v>67</v>
      </c>
      <c r="E119" s="135" t="s">
        <v>65</v>
      </c>
      <c r="F119" s="136"/>
      <c r="G119" s="133"/>
      <c r="H119" s="187"/>
      <c r="I119" s="138"/>
    </row>
    <row r="120" spans="1:9" x14ac:dyDescent="0.2">
      <c r="A120" s="87">
        <v>121</v>
      </c>
      <c r="H120" s="185"/>
    </row>
    <row r="121" spans="1:9" ht="36" x14ac:dyDescent="0.2">
      <c r="A121" s="87">
        <v>122</v>
      </c>
      <c r="B121" s="139" t="s">
        <v>79</v>
      </c>
      <c r="C121" s="139"/>
      <c r="D121" s="140" t="s">
        <v>297</v>
      </c>
      <c r="E121" s="141" t="s">
        <v>65</v>
      </c>
      <c r="F121" s="142">
        <v>5</v>
      </c>
      <c r="G121" s="139" t="s">
        <v>70</v>
      </c>
      <c r="H121" s="143"/>
      <c r="I121" s="144" t="str">
        <f>IF(H121&lt;&gt;"",ROUND(ROUND(H121,2)*F121,2),"")</f>
        <v/>
      </c>
    </row>
    <row r="122" spans="1:9" ht="36" x14ac:dyDescent="0.2">
      <c r="A122" s="87">
        <v>123</v>
      </c>
      <c r="B122" s="133"/>
      <c r="C122" s="133"/>
      <c r="D122" s="151" t="s">
        <v>67</v>
      </c>
      <c r="E122" s="135" t="s">
        <v>65</v>
      </c>
      <c r="F122" s="136"/>
      <c r="G122" s="133"/>
      <c r="H122" s="187"/>
      <c r="I122" s="138"/>
    </row>
    <row r="123" spans="1:9" x14ac:dyDescent="0.2">
      <c r="A123" s="87">
        <v>124</v>
      </c>
      <c r="H123" s="185"/>
    </row>
    <row r="124" spans="1:9" ht="60" x14ac:dyDescent="0.2">
      <c r="A124" s="87">
        <v>125</v>
      </c>
      <c r="B124" s="139" t="s">
        <v>81</v>
      </c>
      <c r="C124" s="139" t="s">
        <v>298</v>
      </c>
      <c r="D124" s="140" t="s">
        <v>299</v>
      </c>
      <c r="E124" s="141" t="s">
        <v>65</v>
      </c>
      <c r="F124" s="142">
        <v>1</v>
      </c>
      <c r="G124" s="139" t="s">
        <v>70</v>
      </c>
      <c r="H124" s="143"/>
      <c r="I124" s="144" t="str">
        <f>IF(H124&lt;&gt;"",ROUND(ROUND(H124,2)*F124,2),"")</f>
        <v/>
      </c>
    </row>
    <row r="125" spans="1:9" ht="24" x14ac:dyDescent="0.2">
      <c r="A125" s="87">
        <v>126</v>
      </c>
      <c r="B125" s="145"/>
      <c r="C125" s="146"/>
      <c r="D125" s="147" t="s">
        <v>300</v>
      </c>
      <c r="E125" s="148"/>
      <c r="F125" s="149"/>
      <c r="G125" s="145"/>
      <c r="H125" s="186"/>
      <c r="I125" s="150"/>
    </row>
    <row r="126" spans="1:9" x14ac:dyDescent="0.2">
      <c r="A126" s="87">
        <v>127</v>
      </c>
      <c r="B126" s="145"/>
      <c r="C126" s="146"/>
      <c r="D126" s="147" t="s">
        <v>301</v>
      </c>
      <c r="E126" s="148"/>
      <c r="F126" s="149"/>
      <c r="G126" s="145"/>
      <c r="H126" s="186"/>
      <c r="I126" s="150"/>
    </row>
    <row r="127" spans="1:9" x14ac:dyDescent="0.2">
      <c r="A127" s="87">
        <v>128</v>
      </c>
      <c r="B127" s="145"/>
      <c r="C127" s="146"/>
      <c r="D127" s="147" t="s">
        <v>302</v>
      </c>
      <c r="E127" s="148"/>
      <c r="F127" s="149"/>
      <c r="G127" s="145"/>
      <c r="H127" s="186"/>
      <c r="I127" s="150"/>
    </row>
    <row r="128" spans="1:9" x14ac:dyDescent="0.2">
      <c r="A128" s="87">
        <v>129</v>
      </c>
      <c r="B128" s="145"/>
      <c r="C128" s="146"/>
      <c r="D128" s="147" t="s">
        <v>303</v>
      </c>
      <c r="E128" s="148"/>
      <c r="F128" s="149"/>
      <c r="G128" s="145"/>
      <c r="H128" s="186"/>
      <c r="I128" s="150"/>
    </row>
    <row r="129" spans="1:9" x14ac:dyDescent="0.2">
      <c r="A129" s="87">
        <v>130</v>
      </c>
      <c r="B129" s="145"/>
      <c r="C129" s="146"/>
      <c r="D129" s="147" t="s">
        <v>304</v>
      </c>
      <c r="E129" s="148"/>
      <c r="F129" s="149"/>
      <c r="G129" s="145"/>
      <c r="H129" s="186"/>
      <c r="I129" s="150"/>
    </row>
    <row r="130" spans="1:9" ht="24" x14ac:dyDescent="0.2">
      <c r="A130" s="87">
        <v>131</v>
      </c>
      <c r="B130" s="145"/>
      <c r="C130" s="146"/>
      <c r="D130" s="147" t="s">
        <v>305</v>
      </c>
      <c r="E130" s="148"/>
      <c r="F130" s="149"/>
      <c r="G130" s="145"/>
      <c r="H130" s="186"/>
      <c r="I130" s="150"/>
    </row>
    <row r="131" spans="1:9" ht="36" x14ac:dyDescent="0.2">
      <c r="A131" s="87">
        <v>132</v>
      </c>
      <c r="B131" s="133"/>
      <c r="C131" s="133"/>
      <c r="D131" s="151" t="s">
        <v>67</v>
      </c>
      <c r="E131" s="135" t="s">
        <v>65</v>
      </c>
      <c r="F131" s="136"/>
      <c r="G131" s="133"/>
      <c r="H131" s="187"/>
      <c r="I131" s="138"/>
    </row>
    <row r="132" spans="1:9" x14ac:dyDescent="0.2">
      <c r="A132" s="87">
        <v>133</v>
      </c>
      <c r="H132" s="185"/>
    </row>
    <row r="133" spans="1:9" ht="36" x14ac:dyDescent="0.2">
      <c r="A133" s="87">
        <v>134</v>
      </c>
      <c r="B133" s="139" t="s">
        <v>83</v>
      </c>
      <c r="C133" s="139"/>
      <c r="D133" s="140" t="s">
        <v>306</v>
      </c>
      <c r="E133" s="141" t="s">
        <v>65</v>
      </c>
      <c r="F133" s="142">
        <v>4</v>
      </c>
      <c r="G133" s="139" t="s">
        <v>70</v>
      </c>
      <c r="H133" s="143"/>
      <c r="I133" s="144" t="str">
        <f>IF(H133&lt;&gt;"",ROUND(ROUND(H133,2)*F133,2),"")</f>
        <v/>
      </c>
    </row>
    <row r="134" spans="1:9" ht="36" x14ac:dyDescent="0.2">
      <c r="A134" s="87">
        <v>135</v>
      </c>
      <c r="B134" s="133"/>
      <c r="C134" s="133"/>
      <c r="D134" s="151" t="s">
        <v>67</v>
      </c>
      <c r="E134" s="135" t="s">
        <v>65</v>
      </c>
      <c r="F134" s="136"/>
      <c r="G134" s="133"/>
      <c r="H134" s="187"/>
      <c r="I134" s="138"/>
    </row>
    <row r="135" spans="1:9" x14ac:dyDescent="0.2">
      <c r="A135" s="87">
        <v>136</v>
      </c>
      <c r="H135" s="185"/>
    </row>
    <row r="136" spans="1:9" ht="36" x14ac:dyDescent="0.2">
      <c r="A136" s="87">
        <v>137</v>
      </c>
      <c r="B136" s="139" t="s">
        <v>85</v>
      </c>
      <c r="C136" s="139"/>
      <c r="D136" s="140" t="s">
        <v>307</v>
      </c>
      <c r="E136" s="141" t="s">
        <v>65</v>
      </c>
      <c r="F136" s="142">
        <v>3</v>
      </c>
      <c r="G136" s="139" t="s">
        <v>70</v>
      </c>
      <c r="H136" s="143"/>
      <c r="I136" s="144" t="str">
        <f>IF(H136&lt;&gt;"",ROUND(ROUND(H136,2)*F136,2),"")</f>
        <v/>
      </c>
    </row>
    <row r="137" spans="1:9" ht="36" x14ac:dyDescent="0.2">
      <c r="A137" s="87">
        <v>138</v>
      </c>
      <c r="B137" s="133"/>
      <c r="C137" s="133"/>
      <c r="D137" s="151" t="s">
        <v>67</v>
      </c>
      <c r="E137" s="135" t="s">
        <v>65</v>
      </c>
      <c r="F137" s="136"/>
      <c r="G137" s="133"/>
      <c r="H137" s="187"/>
      <c r="I137" s="138"/>
    </row>
    <row r="138" spans="1:9" x14ac:dyDescent="0.2">
      <c r="A138" s="87">
        <v>139</v>
      </c>
      <c r="H138" s="185"/>
    </row>
    <row r="139" spans="1:9" ht="36" x14ac:dyDescent="0.2">
      <c r="A139" s="87">
        <v>140</v>
      </c>
      <c r="B139" s="139" t="s">
        <v>308</v>
      </c>
      <c r="C139" s="139"/>
      <c r="D139" s="140" t="s">
        <v>309</v>
      </c>
      <c r="E139" s="141" t="s">
        <v>65</v>
      </c>
      <c r="F139" s="142">
        <v>1</v>
      </c>
      <c r="G139" s="139" t="s">
        <v>70</v>
      </c>
      <c r="H139" s="143"/>
      <c r="I139" s="144" t="str">
        <f>IF(H139&lt;&gt;"",ROUND(ROUND(H139,2)*F139,2),"")</f>
        <v/>
      </c>
    </row>
    <row r="140" spans="1:9" ht="36" x14ac:dyDescent="0.2">
      <c r="A140" s="87">
        <v>141</v>
      </c>
      <c r="B140" s="133"/>
      <c r="C140" s="133"/>
      <c r="D140" s="151" t="s">
        <v>67</v>
      </c>
      <c r="E140" s="135" t="s">
        <v>65</v>
      </c>
      <c r="F140" s="136"/>
      <c r="G140" s="133"/>
      <c r="H140" s="187"/>
      <c r="I140" s="138"/>
    </row>
    <row r="141" spans="1:9" x14ac:dyDescent="0.2">
      <c r="A141" s="87">
        <v>142</v>
      </c>
      <c r="H141" s="185"/>
    </row>
    <row r="142" spans="1:9" ht="36" x14ac:dyDescent="0.2">
      <c r="A142" s="87">
        <v>143</v>
      </c>
      <c r="B142" s="139" t="s">
        <v>310</v>
      </c>
      <c r="C142" s="139"/>
      <c r="D142" s="140" t="s">
        <v>311</v>
      </c>
      <c r="E142" s="141" t="s">
        <v>65</v>
      </c>
      <c r="F142" s="142">
        <v>2</v>
      </c>
      <c r="G142" s="139" t="s">
        <v>70</v>
      </c>
      <c r="H142" s="143"/>
      <c r="I142" s="144" t="str">
        <f>IF(H142&lt;&gt;"",ROUND(ROUND(H142,2)*F142,2),"")</f>
        <v/>
      </c>
    </row>
    <row r="143" spans="1:9" ht="36" x14ac:dyDescent="0.2">
      <c r="A143" s="87">
        <v>144</v>
      </c>
      <c r="B143" s="133"/>
      <c r="C143" s="133"/>
      <c r="D143" s="151" t="s">
        <v>67</v>
      </c>
      <c r="E143" s="135" t="s">
        <v>65</v>
      </c>
      <c r="F143" s="136"/>
      <c r="G143" s="133"/>
      <c r="H143" s="187"/>
      <c r="I143" s="138"/>
    </row>
    <row r="144" spans="1:9" x14ac:dyDescent="0.2">
      <c r="A144" s="87">
        <v>145</v>
      </c>
      <c r="H144" s="185"/>
    </row>
    <row r="145" spans="1:9" ht="36" x14ac:dyDescent="0.2">
      <c r="A145" s="87">
        <v>146</v>
      </c>
      <c r="B145" s="139" t="s">
        <v>312</v>
      </c>
      <c r="C145" s="139"/>
      <c r="D145" s="140" t="s">
        <v>313</v>
      </c>
      <c r="E145" s="141" t="s">
        <v>65</v>
      </c>
      <c r="F145" s="142">
        <v>1</v>
      </c>
      <c r="G145" s="139" t="s">
        <v>70</v>
      </c>
      <c r="H145" s="143"/>
      <c r="I145" s="144" t="str">
        <f>IF(H145&lt;&gt;"",ROUND(ROUND(H145,2)*F145,2),"")</f>
        <v/>
      </c>
    </row>
    <row r="146" spans="1:9" ht="36" x14ac:dyDescent="0.2">
      <c r="A146" s="87">
        <v>147</v>
      </c>
      <c r="B146" s="133"/>
      <c r="C146" s="133"/>
      <c r="D146" s="151" t="s">
        <v>67</v>
      </c>
      <c r="E146" s="135" t="s">
        <v>65</v>
      </c>
      <c r="F146" s="136"/>
      <c r="G146" s="133"/>
      <c r="H146" s="187"/>
      <c r="I146" s="138"/>
    </row>
    <row r="147" spans="1:9" x14ac:dyDescent="0.2">
      <c r="A147" s="87">
        <v>148</v>
      </c>
      <c r="H147" s="185"/>
    </row>
    <row r="148" spans="1:9" ht="36" x14ac:dyDescent="0.2">
      <c r="A148" s="87">
        <v>149</v>
      </c>
      <c r="B148" s="139" t="s">
        <v>314</v>
      </c>
      <c r="C148" s="139"/>
      <c r="D148" s="140" t="s">
        <v>315</v>
      </c>
      <c r="E148" s="141" t="s">
        <v>65</v>
      </c>
      <c r="F148" s="142">
        <v>1</v>
      </c>
      <c r="G148" s="139" t="s">
        <v>70</v>
      </c>
      <c r="H148" s="143"/>
      <c r="I148" s="144" t="str">
        <f>IF(H148&lt;&gt;"",ROUND(ROUND(H148,2)*F148,2),"")</f>
        <v/>
      </c>
    </row>
    <row r="149" spans="1:9" ht="36" x14ac:dyDescent="0.2">
      <c r="A149" s="87">
        <v>150</v>
      </c>
      <c r="B149" s="133"/>
      <c r="C149" s="133"/>
      <c r="D149" s="151" t="s">
        <v>67</v>
      </c>
      <c r="E149" s="135" t="s">
        <v>65</v>
      </c>
      <c r="F149" s="136"/>
      <c r="G149" s="133"/>
      <c r="H149" s="187"/>
      <c r="I149" s="138"/>
    </row>
    <row r="150" spans="1:9" x14ac:dyDescent="0.2">
      <c r="A150" s="87">
        <v>151</v>
      </c>
      <c r="H150" s="185"/>
    </row>
    <row r="151" spans="1:9" ht="36" x14ac:dyDescent="0.2">
      <c r="A151" s="87">
        <v>152</v>
      </c>
      <c r="B151" s="139" t="s">
        <v>316</v>
      </c>
      <c r="C151" s="139"/>
      <c r="D151" s="140" t="s">
        <v>317</v>
      </c>
      <c r="E151" s="141" t="s">
        <v>65</v>
      </c>
      <c r="F151" s="142">
        <v>6</v>
      </c>
      <c r="G151" s="139" t="s">
        <v>70</v>
      </c>
      <c r="H151" s="143"/>
      <c r="I151" s="144" t="str">
        <f>IF(H151&lt;&gt;"",ROUND(ROUND(H151,2)*F151,2),"")</f>
        <v/>
      </c>
    </row>
    <row r="152" spans="1:9" ht="36" x14ac:dyDescent="0.2">
      <c r="A152" s="87">
        <v>153</v>
      </c>
      <c r="B152" s="133"/>
      <c r="C152" s="133"/>
      <c r="D152" s="151" t="s">
        <v>67</v>
      </c>
      <c r="E152" s="135" t="s">
        <v>65</v>
      </c>
      <c r="F152" s="136"/>
      <c r="G152" s="133"/>
      <c r="H152" s="187"/>
      <c r="I152" s="138"/>
    </row>
    <row r="153" spans="1:9" x14ac:dyDescent="0.2">
      <c r="A153" s="87">
        <v>154</v>
      </c>
      <c r="H153" s="185"/>
    </row>
    <row r="154" spans="1:9" ht="48" x14ac:dyDescent="0.2">
      <c r="A154" s="87">
        <v>155</v>
      </c>
      <c r="B154" s="139" t="s">
        <v>318</v>
      </c>
      <c r="C154" s="139"/>
      <c r="D154" s="140" t="s">
        <v>319</v>
      </c>
      <c r="E154" s="141" t="s">
        <v>65</v>
      </c>
      <c r="F154" s="142">
        <v>2</v>
      </c>
      <c r="G154" s="139" t="s">
        <v>70</v>
      </c>
      <c r="H154" s="143"/>
      <c r="I154" s="144" t="str">
        <f>IF(H154&lt;&gt;"",ROUND(ROUND(H154,2)*F154,2),"")</f>
        <v/>
      </c>
    </row>
    <row r="155" spans="1:9" ht="36" x14ac:dyDescent="0.2">
      <c r="A155" s="87">
        <v>156</v>
      </c>
      <c r="B155" s="133"/>
      <c r="C155" s="133"/>
      <c r="D155" s="151" t="s">
        <v>67</v>
      </c>
      <c r="E155" s="135" t="s">
        <v>65</v>
      </c>
      <c r="F155" s="136"/>
      <c r="G155" s="133"/>
      <c r="H155" s="187"/>
      <c r="I155" s="138"/>
    </row>
    <row r="156" spans="1:9" x14ac:dyDescent="0.2">
      <c r="A156" s="87">
        <v>157</v>
      </c>
      <c r="H156" s="185"/>
    </row>
    <row r="157" spans="1:9" ht="36" x14ac:dyDescent="0.2">
      <c r="A157" s="87">
        <v>158</v>
      </c>
      <c r="B157" s="139" t="s">
        <v>320</v>
      </c>
      <c r="C157" s="139"/>
      <c r="D157" s="140" t="s">
        <v>321</v>
      </c>
      <c r="E157" s="141" t="s">
        <v>65</v>
      </c>
      <c r="F157" s="142">
        <v>5</v>
      </c>
      <c r="G157" s="139" t="s">
        <v>70</v>
      </c>
      <c r="H157" s="143"/>
      <c r="I157" s="144" t="str">
        <f>IF(H157&lt;&gt;"",ROUND(ROUND(H157,2)*F157,2),"")</f>
        <v/>
      </c>
    </row>
    <row r="158" spans="1:9" ht="36" x14ac:dyDescent="0.2">
      <c r="A158" s="87">
        <v>159</v>
      </c>
      <c r="B158" s="133"/>
      <c r="C158" s="133"/>
      <c r="D158" s="151" t="s">
        <v>67</v>
      </c>
      <c r="E158" s="135" t="s">
        <v>65</v>
      </c>
      <c r="F158" s="136"/>
      <c r="G158" s="133"/>
      <c r="H158" s="187"/>
      <c r="I158" s="138"/>
    </row>
    <row r="159" spans="1:9" x14ac:dyDescent="0.2">
      <c r="A159" s="87">
        <v>160</v>
      </c>
      <c r="H159" s="185"/>
    </row>
    <row r="160" spans="1:9" ht="60" x14ac:dyDescent="0.2">
      <c r="A160" s="87">
        <v>161</v>
      </c>
      <c r="B160" s="139" t="s">
        <v>322</v>
      </c>
      <c r="C160" s="139" t="s">
        <v>323</v>
      </c>
      <c r="D160" s="140" t="s">
        <v>324</v>
      </c>
      <c r="E160" s="141" t="s">
        <v>65</v>
      </c>
      <c r="F160" s="142">
        <v>1</v>
      </c>
      <c r="G160" s="139" t="s">
        <v>61</v>
      </c>
      <c r="H160" s="143"/>
      <c r="I160" s="144" t="str">
        <f>IF(H160&lt;&gt;"",ROUND(ROUND(H160,2)*F160,2),"")</f>
        <v/>
      </c>
    </row>
    <row r="161" spans="1:9" ht="36" x14ac:dyDescent="0.2">
      <c r="A161" s="87">
        <v>162</v>
      </c>
      <c r="B161" s="133"/>
      <c r="C161" s="133"/>
      <c r="D161" s="151" t="s">
        <v>67</v>
      </c>
      <c r="E161" s="135" t="s">
        <v>65</v>
      </c>
      <c r="F161" s="136"/>
      <c r="G161" s="133"/>
      <c r="H161" s="187"/>
      <c r="I161" s="138"/>
    </row>
    <row r="162" spans="1:9" x14ac:dyDescent="0.2">
      <c r="A162" s="87">
        <v>163</v>
      </c>
      <c r="H162" s="185"/>
    </row>
    <row r="163" spans="1:9" ht="48" x14ac:dyDescent="0.2">
      <c r="A163" s="87">
        <v>164</v>
      </c>
      <c r="B163" s="139" t="s">
        <v>325</v>
      </c>
      <c r="C163" s="139" t="s">
        <v>326</v>
      </c>
      <c r="D163" s="140" t="s">
        <v>327</v>
      </c>
      <c r="E163" s="141" t="s">
        <v>65</v>
      </c>
      <c r="F163" s="142">
        <v>1</v>
      </c>
      <c r="G163" s="139" t="s">
        <v>70</v>
      </c>
      <c r="H163" s="143"/>
      <c r="I163" s="144" t="str">
        <f>IF(H163&lt;&gt;"",ROUND(ROUND(H163,2)*F163,2),"")</f>
        <v/>
      </c>
    </row>
    <row r="164" spans="1:9" x14ac:dyDescent="0.2">
      <c r="A164" s="87">
        <v>165</v>
      </c>
      <c r="B164" s="145"/>
      <c r="C164" s="146"/>
      <c r="D164" s="147" t="s">
        <v>328</v>
      </c>
      <c r="E164" s="148"/>
      <c r="F164" s="149"/>
      <c r="G164" s="145"/>
      <c r="H164" s="186"/>
      <c r="I164" s="150"/>
    </row>
    <row r="165" spans="1:9" x14ac:dyDescent="0.2">
      <c r="A165" s="87">
        <v>166</v>
      </c>
      <c r="B165" s="145"/>
      <c r="C165" s="146"/>
      <c r="D165" s="147" t="s">
        <v>329</v>
      </c>
      <c r="E165" s="148"/>
      <c r="F165" s="149"/>
      <c r="G165" s="145"/>
      <c r="H165" s="186"/>
      <c r="I165" s="150"/>
    </row>
    <row r="166" spans="1:9" ht="36" x14ac:dyDescent="0.2">
      <c r="A166" s="87">
        <v>167</v>
      </c>
      <c r="B166" s="133"/>
      <c r="C166" s="133"/>
      <c r="D166" s="151" t="s">
        <v>67</v>
      </c>
      <c r="E166" s="135" t="s">
        <v>65</v>
      </c>
      <c r="F166" s="136"/>
      <c r="G166" s="133"/>
      <c r="H166" s="187"/>
      <c r="I166" s="138"/>
    </row>
    <row r="167" spans="1:9" x14ac:dyDescent="0.2">
      <c r="A167" s="87">
        <v>168</v>
      </c>
      <c r="H167" s="185"/>
    </row>
    <row r="168" spans="1:9" ht="48" x14ac:dyDescent="0.2">
      <c r="A168" s="87">
        <v>169</v>
      </c>
      <c r="B168" s="139" t="s">
        <v>330</v>
      </c>
      <c r="C168" s="139" t="s">
        <v>331</v>
      </c>
      <c r="D168" s="140" t="s">
        <v>332</v>
      </c>
      <c r="E168" s="141" t="s">
        <v>65</v>
      </c>
      <c r="F168" s="142">
        <v>1</v>
      </c>
      <c r="G168" s="139" t="s">
        <v>70</v>
      </c>
      <c r="H168" s="143"/>
      <c r="I168" s="144" t="str">
        <f>IF(H168&lt;&gt;"",ROUND(ROUND(H168,2)*F168,2),"")</f>
        <v/>
      </c>
    </row>
    <row r="169" spans="1:9" x14ac:dyDescent="0.2">
      <c r="A169" s="87">
        <v>170</v>
      </c>
      <c r="B169" s="145"/>
      <c r="C169" s="146"/>
      <c r="D169" s="147" t="s">
        <v>333</v>
      </c>
      <c r="E169" s="148"/>
      <c r="F169" s="149"/>
      <c r="G169" s="145"/>
      <c r="H169" s="186"/>
      <c r="I169" s="150"/>
    </row>
    <row r="170" spans="1:9" ht="36" x14ac:dyDescent="0.2">
      <c r="A170" s="87">
        <v>171</v>
      </c>
      <c r="B170" s="133"/>
      <c r="C170" s="133"/>
      <c r="D170" s="151" t="s">
        <v>67</v>
      </c>
      <c r="E170" s="135" t="s">
        <v>65</v>
      </c>
      <c r="F170" s="136"/>
      <c r="G170" s="133"/>
      <c r="H170" s="187"/>
      <c r="I170" s="138"/>
    </row>
    <row r="171" spans="1:9" x14ac:dyDescent="0.2">
      <c r="A171" s="87">
        <v>172</v>
      </c>
      <c r="H171" s="185"/>
    </row>
    <row r="172" spans="1:9" ht="36" x14ac:dyDescent="0.2">
      <c r="A172" s="87">
        <v>173</v>
      </c>
      <c r="B172" s="139" t="s">
        <v>334</v>
      </c>
      <c r="C172" s="139" t="s">
        <v>335</v>
      </c>
      <c r="D172" s="140" t="s">
        <v>336</v>
      </c>
      <c r="E172" s="141" t="s">
        <v>65</v>
      </c>
      <c r="F172" s="142">
        <v>1</v>
      </c>
      <c r="G172" s="139" t="s">
        <v>70</v>
      </c>
      <c r="H172" s="143"/>
      <c r="I172" s="144" t="str">
        <f>IF(H172&lt;&gt;"",ROUND(ROUND(H172,2)*F172,2),"")</f>
        <v/>
      </c>
    </row>
    <row r="173" spans="1:9" ht="36" x14ac:dyDescent="0.2">
      <c r="A173" s="87">
        <v>174</v>
      </c>
      <c r="B173" s="133"/>
      <c r="C173" s="133"/>
      <c r="D173" s="151" t="s">
        <v>67</v>
      </c>
      <c r="E173" s="135" t="s">
        <v>65</v>
      </c>
      <c r="F173" s="136"/>
      <c r="G173" s="133"/>
      <c r="H173" s="187"/>
      <c r="I173" s="138"/>
    </row>
    <row r="174" spans="1:9" x14ac:dyDescent="0.2">
      <c r="A174" s="87">
        <v>175</v>
      </c>
      <c r="H174" s="185"/>
    </row>
    <row r="175" spans="1:9" ht="36" x14ac:dyDescent="0.2">
      <c r="A175" s="87">
        <v>176</v>
      </c>
      <c r="B175" s="139" t="s">
        <v>337</v>
      </c>
      <c r="C175" s="139" t="s">
        <v>338</v>
      </c>
      <c r="D175" s="140" t="s">
        <v>339</v>
      </c>
      <c r="E175" s="141" t="s">
        <v>65</v>
      </c>
      <c r="F175" s="142">
        <v>1</v>
      </c>
      <c r="G175" s="139" t="s">
        <v>70</v>
      </c>
      <c r="H175" s="143"/>
      <c r="I175" s="144" t="str">
        <f>IF(H175&lt;&gt;"",ROUND(ROUND(H175,2)*F175,2),"")</f>
        <v/>
      </c>
    </row>
    <row r="176" spans="1:9" ht="36" x14ac:dyDescent="0.2">
      <c r="A176" s="87">
        <v>177</v>
      </c>
      <c r="B176" s="133"/>
      <c r="C176" s="133"/>
      <c r="D176" s="151" t="s">
        <v>67</v>
      </c>
      <c r="E176" s="135" t="s">
        <v>65</v>
      </c>
      <c r="F176" s="136"/>
      <c r="G176" s="133"/>
      <c r="H176" s="187"/>
      <c r="I176" s="138"/>
    </row>
    <row r="177" spans="1:9" x14ac:dyDescent="0.2">
      <c r="A177" s="87">
        <v>178</v>
      </c>
      <c r="H177" s="185"/>
    </row>
    <row r="178" spans="1:9" ht="48" x14ac:dyDescent="0.2">
      <c r="A178" s="87">
        <v>179</v>
      </c>
      <c r="B178" s="139" t="s">
        <v>340</v>
      </c>
      <c r="C178" s="139" t="s">
        <v>341</v>
      </c>
      <c r="D178" s="140" t="s">
        <v>342</v>
      </c>
      <c r="E178" s="141" t="s">
        <v>65</v>
      </c>
      <c r="F178" s="142">
        <v>3</v>
      </c>
      <c r="G178" s="139" t="s">
        <v>70</v>
      </c>
      <c r="H178" s="143"/>
      <c r="I178" s="144" t="str">
        <f>IF(H178&lt;&gt;"",ROUND(ROUND(H178,2)*F178,2),"")</f>
        <v/>
      </c>
    </row>
    <row r="179" spans="1:9" x14ac:dyDescent="0.2">
      <c r="A179" s="87">
        <v>180</v>
      </c>
      <c r="B179" s="145"/>
      <c r="C179" s="146"/>
      <c r="D179" s="147" t="s">
        <v>343</v>
      </c>
      <c r="E179" s="148"/>
      <c r="F179" s="149"/>
      <c r="G179" s="145"/>
      <c r="H179" s="186"/>
      <c r="I179" s="150"/>
    </row>
    <row r="180" spans="1:9" ht="36" x14ac:dyDescent="0.2">
      <c r="A180" s="87">
        <v>181</v>
      </c>
      <c r="B180" s="133"/>
      <c r="C180" s="133"/>
      <c r="D180" s="151" t="s">
        <v>67</v>
      </c>
      <c r="E180" s="135" t="s">
        <v>65</v>
      </c>
      <c r="F180" s="136"/>
      <c r="G180" s="133"/>
      <c r="H180" s="187"/>
      <c r="I180" s="138"/>
    </row>
    <row r="181" spans="1:9" x14ac:dyDescent="0.2">
      <c r="A181" s="87">
        <v>182</v>
      </c>
      <c r="H181" s="185"/>
    </row>
    <row r="182" spans="1:9" ht="36" x14ac:dyDescent="0.2">
      <c r="A182" s="87">
        <v>183</v>
      </c>
      <c r="B182" s="139" t="s">
        <v>344</v>
      </c>
      <c r="C182" s="139"/>
      <c r="D182" s="140" t="s">
        <v>345</v>
      </c>
      <c r="E182" s="141" t="s">
        <v>65</v>
      </c>
      <c r="F182" s="142">
        <v>3</v>
      </c>
      <c r="G182" s="139" t="s">
        <v>70</v>
      </c>
      <c r="H182" s="143"/>
      <c r="I182" s="144" t="str">
        <f>IF(H182&lt;&gt;"",ROUND(ROUND(H182,2)*F182,2),"")</f>
        <v/>
      </c>
    </row>
    <row r="183" spans="1:9" ht="36" x14ac:dyDescent="0.2">
      <c r="A183" s="87">
        <v>184</v>
      </c>
      <c r="B183" s="133"/>
      <c r="C183" s="133"/>
      <c r="D183" s="151" t="s">
        <v>67</v>
      </c>
      <c r="E183" s="135" t="s">
        <v>65</v>
      </c>
      <c r="F183" s="136"/>
      <c r="G183" s="133"/>
      <c r="H183" s="187"/>
      <c r="I183" s="138"/>
    </row>
    <row r="184" spans="1:9" x14ac:dyDescent="0.2">
      <c r="A184" s="87">
        <v>185</v>
      </c>
      <c r="H184" s="185"/>
    </row>
    <row r="185" spans="1:9" ht="36" x14ac:dyDescent="0.2">
      <c r="A185" s="87">
        <v>186</v>
      </c>
      <c r="B185" s="139" t="s">
        <v>346</v>
      </c>
      <c r="C185" s="139"/>
      <c r="D185" s="140" t="s">
        <v>347</v>
      </c>
      <c r="E185" s="141" t="s">
        <v>65</v>
      </c>
      <c r="F185" s="142">
        <v>1</v>
      </c>
      <c r="G185" s="139" t="s">
        <v>70</v>
      </c>
      <c r="H185" s="143"/>
      <c r="I185" s="144" t="str">
        <f>IF(H185&lt;&gt;"",ROUND(ROUND(H185,2)*F185,2),"")</f>
        <v/>
      </c>
    </row>
    <row r="186" spans="1:9" ht="36" x14ac:dyDescent="0.2">
      <c r="A186" s="87">
        <v>187</v>
      </c>
      <c r="B186" s="133"/>
      <c r="C186" s="133"/>
      <c r="D186" s="151" t="s">
        <v>67</v>
      </c>
      <c r="E186" s="135" t="s">
        <v>65</v>
      </c>
      <c r="F186" s="136"/>
      <c r="G186" s="133"/>
      <c r="H186" s="187"/>
      <c r="I186" s="138"/>
    </row>
    <row r="187" spans="1:9" x14ac:dyDescent="0.2">
      <c r="A187" s="87">
        <v>188</v>
      </c>
      <c r="H187" s="185"/>
    </row>
    <row r="188" spans="1:9" ht="180" x14ac:dyDescent="0.2">
      <c r="A188" s="87">
        <v>189</v>
      </c>
      <c r="B188" s="139" t="s">
        <v>348</v>
      </c>
      <c r="C188" s="139" t="s">
        <v>349</v>
      </c>
      <c r="D188" s="140" t="s">
        <v>350</v>
      </c>
      <c r="E188" s="141" t="s">
        <v>65</v>
      </c>
      <c r="F188" s="142">
        <v>1</v>
      </c>
      <c r="G188" s="139" t="s">
        <v>70</v>
      </c>
      <c r="H188" s="143"/>
      <c r="I188" s="144" t="str">
        <f>IF(H188&lt;&gt;"",ROUND(ROUND(H188,2)*F188,2),"")</f>
        <v/>
      </c>
    </row>
    <row r="189" spans="1:9" ht="36" x14ac:dyDescent="0.2">
      <c r="A189" s="87">
        <v>190</v>
      </c>
      <c r="B189" s="133"/>
      <c r="C189" s="133"/>
      <c r="D189" s="151" t="s">
        <v>67</v>
      </c>
      <c r="E189" s="135" t="s">
        <v>65</v>
      </c>
      <c r="F189" s="136"/>
      <c r="G189" s="133"/>
      <c r="H189" s="187"/>
      <c r="I189" s="138"/>
    </row>
    <row r="190" spans="1:9" x14ac:dyDescent="0.2">
      <c r="A190" s="87">
        <v>191</v>
      </c>
      <c r="H190" s="185"/>
    </row>
    <row r="191" spans="1:9" ht="36" x14ac:dyDescent="0.2">
      <c r="A191" s="87">
        <v>192</v>
      </c>
      <c r="B191" s="139" t="s">
        <v>351</v>
      </c>
      <c r="C191" s="139" t="s">
        <v>352</v>
      </c>
      <c r="D191" s="140" t="s">
        <v>353</v>
      </c>
      <c r="E191" s="141" t="s">
        <v>65</v>
      </c>
      <c r="F191" s="142">
        <v>1</v>
      </c>
      <c r="G191" s="139" t="s">
        <v>70</v>
      </c>
      <c r="H191" s="143"/>
      <c r="I191" s="144" t="str">
        <f>IF(H191&lt;&gt;"",ROUND(ROUND(H191,2)*F191,2),"")</f>
        <v/>
      </c>
    </row>
    <row r="192" spans="1:9" ht="36" x14ac:dyDescent="0.2">
      <c r="A192" s="87">
        <v>193</v>
      </c>
      <c r="B192" s="133"/>
      <c r="C192" s="133"/>
      <c r="D192" s="151" t="s">
        <v>67</v>
      </c>
      <c r="E192" s="135" t="s">
        <v>65</v>
      </c>
      <c r="F192" s="136"/>
      <c r="G192" s="133"/>
      <c r="H192" s="187"/>
      <c r="I192" s="138"/>
    </row>
    <row r="193" spans="1:9" x14ac:dyDescent="0.2">
      <c r="A193" s="87">
        <v>194</v>
      </c>
      <c r="H193" s="185"/>
    </row>
    <row r="194" spans="1:9" ht="180" x14ac:dyDescent="0.2">
      <c r="A194" s="87">
        <v>195</v>
      </c>
      <c r="B194" s="139" t="s">
        <v>354</v>
      </c>
      <c r="C194" s="139" t="s">
        <v>355</v>
      </c>
      <c r="D194" s="140" t="s">
        <v>356</v>
      </c>
      <c r="E194" s="141" t="s">
        <v>65</v>
      </c>
      <c r="F194" s="142">
        <v>1</v>
      </c>
      <c r="G194" s="139" t="s">
        <v>70</v>
      </c>
      <c r="H194" s="143"/>
      <c r="I194" s="144" t="str">
        <f>IF(H194&lt;&gt;"",ROUND(ROUND(H194,2)*F194,2),"")</f>
        <v/>
      </c>
    </row>
    <row r="195" spans="1:9" ht="36" x14ac:dyDescent="0.2">
      <c r="A195" s="87">
        <v>196</v>
      </c>
      <c r="B195" s="133"/>
      <c r="C195" s="133"/>
      <c r="D195" s="151" t="s">
        <v>67</v>
      </c>
      <c r="E195" s="135" t="s">
        <v>65</v>
      </c>
      <c r="F195" s="136"/>
      <c r="G195" s="133"/>
      <c r="H195" s="187"/>
      <c r="I195" s="138"/>
    </row>
    <row r="196" spans="1:9" x14ac:dyDescent="0.2">
      <c r="A196" s="87">
        <v>197</v>
      </c>
      <c r="H196" s="185"/>
    </row>
    <row r="197" spans="1:9" ht="168" x14ac:dyDescent="0.2">
      <c r="A197" s="87">
        <v>198</v>
      </c>
      <c r="B197" s="139" t="s">
        <v>357</v>
      </c>
      <c r="C197" s="139" t="s">
        <v>358</v>
      </c>
      <c r="D197" s="140" t="s">
        <v>359</v>
      </c>
      <c r="E197" s="141" t="s">
        <v>65</v>
      </c>
      <c r="F197" s="142">
        <v>1</v>
      </c>
      <c r="G197" s="139" t="s">
        <v>70</v>
      </c>
      <c r="H197" s="143"/>
      <c r="I197" s="144" t="str">
        <f>IF(H197&lt;&gt;"",ROUND(ROUND(H197,2)*F197,2),"")</f>
        <v/>
      </c>
    </row>
    <row r="198" spans="1:9" ht="36" x14ac:dyDescent="0.2">
      <c r="A198" s="87">
        <v>199</v>
      </c>
      <c r="B198" s="133"/>
      <c r="C198" s="133"/>
      <c r="D198" s="151" t="s">
        <v>67</v>
      </c>
      <c r="E198" s="135" t="s">
        <v>65</v>
      </c>
      <c r="F198" s="136"/>
      <c r="G198" s="133"/>
      <c r="H198" s="187"/>
      <c r="I198" s="138"/>
    </row>
    <row r="199" spans="1:9" x14ac:dyDescent="0.2">
      <c r="A199" s="87">
        <v>200</v>
      </c>
      <c r="H199" s="185"/>
    </row>
    <row r="200" spans="1:9" ht="132" x14ac:dyDescent="0.2">
      <c r="A200" s="87">
        <v>201</v>
      </c>
      <c r="B200" s="139" t="s">
        <v>360</v>
      </c>
      <c r="C200" s="139" t="s">
        <v>361</v>
      </c>
      <c r="D200" s="140" t="s">
        <v>362</v>
      </c>
      <c r="E200" s="141" t="s">
        <v>65</v>
      </c>
      <c r="F200" s="142">
        <v>5</v>
      </c>
      <c r="G200" s="139" t="s">
        <v>70</v>
      </c>
      <c r="H200" s="143"/>
      <c r="I200" s="144" t="str">
        <f>IF(H200&lt;&gt;"",ROUND(ROUND(H200,2)*F200,2),"")</f>
        <v/>
      </c>
    </row>
    <row r="201" spans="1:9" ht="36" x14ac:dyDescent="0.2">
      <c r="A201" s="87">
        <v>202</v>
      </c>
      <c r="B201" s="133"/>
      <c r="C201" s="133"/>
      <c r="D201" s="151" t="s">
        <v>67</v>
      </c>
      <c r="E201" s="135" t="s">
        <v>65</v>
      </c>
      <c r="F201" s="136"/>
      <c r="G201" s="133"/>
      <c r="H201" s="187"/>
      <c r="I201" s="138"/>
    </row>
    <row r="202" spans="1:9" x14ac:dyDescent="0.2">
      <c r="A202" s="87">
        <v>203</v>
      </c>
      <c r="H202" s="185"/>
    </row>
    <row r="203" spans="1:9" ht="72" x14ac:dyDescent="0.2">
      <c r="A203" s="87">
        <v>204</v>
      </c>
      <c r="B203" s="139" t="s">
        <v>363</v>
      </c>
      <c r="C203" s="139" t="s">
        <v>364</v>
      </c>
      <c r="D203" s="140" t="s">
        <v>365</v>
      </c>
      <c r="E203" s="141" t="s">
        <v>65</v>
      </c>
      <c r="F203" s="142">
        <v>3</v>
      </c>
      <c r="G203" s="139" t="s">
        <v>70</v>
      </c>
      <c r="H203" s="143"/>
      <c r="I203" s="144" t="str">
        <f>IF(H203&lt;&gt;"",ROUND(ROUND(H203,2)*F203,2),"")</f>
        <v/>
      </c>
    </row>
    <row r="204" spans="1:9" ht="36" x14ac:dyDescent="0.2">
      <c r="A204" s="87">
        <v>205</v>
      </c>
      <c r="B204" s="133"/>
      <c r="C204" s="133"/>
      <c r="D204" s="151" t="s">
        <v>67</v>
      </c>
      <c r="E204" s="135" t="s">
        <v>65</v>
      </c>
      <c r="F204" s="136"/>
      <c r="G204" s="133"/>
      <c r="H204" s="187"/>
      <c r="I204" s="138"/>
    </row>
    <row r="205" spans="1:9" x14ac:dyDescent="0.2">
      <c r="A205" s="87">
        <v>206</v>
      </c>
      <c r="H205" s="185"/>
    </row>
    <row r="206" spans="1:9" ht="72" x14ac:dyDescent="0.2">
      <c r="A206" s="87">
        <v>207</v>
      </c>
      <c r="B206" s="139" t="s">
        <v>366</v>
      </c>
      <c r="C206" s="139" t="s">
        <v>367</v>
      </c>
      <c r="D206" s="140" t="s">
        <v>368</v>
      </c>
      <c r="E206" s="141" t="s">
        <v>65</v>
      </c>
      <c r="F206" s="142">
        <v>3</v>
      </c>
      <c r="G206" s="139" t="s">
        <v>70</v>
      </c>
      <c r="H206" s="143"/>
      <c r="I206" s="144" t="str">
        <f>IF(H206&lt;&gt;"",ROUND(ROUND(H206,2)*F206,2),"")</f>
        <v/>
      </c>
    </row>
    <row r="207" spans="1:9" ht="36" x14ac:dyDescent="0.2">
      <c r="A207" s="87">
        <v>208</v>
      </c>
      <c r="B207" s="133"/>
      <c r="C207" s="133"/>
      <c r="D207" s="151" t="s">
        <v>67</v>
      </c>
      <c r="E207" s="135" t="s">
        <v>65</v>
      </c>
      <c r="F207" s="136"/>
      <c r="G207" s="133"/>
      <c r="H207" s="187"/>
      <c r="I207" s="138"/>
    </row>
    <row r="208" spans="1:9" x14ac:dyDescent="0.2">
      <c r="A208" s="87">
        <v>209</v>
      </c>
      <c r="H208" s="185"/>
    </row>
    <row r="209" spans="1:9" ht="72" x14ac:dyDescent="0.2">
      <c r="A209" s="87">
        <v>210</v>
      </c>
      <c r="B209" s="139" t="s">
        <v>369</v>
      </c>
      <c r="C209" s="139" t="s">
        <v>370</v>
      </c>
      <c r="D209" s="140" t="s">
        <v>371</v>
      </c>
      <c r="E209" s="141" t="s">
        <v>65</v>
      </c>
      <c r="F209" s="142">
        <v>12</v>
      </c>
      <c r="G209" s="139" t="s">
        <v>70</v>
      </c>
      <c r="H209" s="143"/>
      <c r="I209" s="144" t="str">
        <f>IF(H209&lt;&gt;"",ROUND(ROUND(H209,2)*F209,2),"")</f>
        <v/>
      </c>
    </row>
    <row r="210" spans="1:9" ht="36" x14ac:dyDescent="0.2">
      <c r="A210" s="87">
        <v>211</v>
      </c>
      <c r="B210" s="133"/>
      <c r="C210" s="133"/>
      <c r="D210" s="151" t="s">
        <v>67</v>
      </c>
      <c r="E210" s="135" t="s">
        <v>65</v>
      </c>
      <c r="F210" s="136"/>
      <c r="G210" s="133"/>
      <c r="H210" s="187"/>
      <c r="I210" s="138"/>
    </row>
    <row r="211" spans="1:9" x14ac:dyDescent="0.2">
      <c r="A211" s="87">
        <v>212</v>
      </c>
      <c r="H211" s="185"/>
    </row>
    <row r="212" spans="1:9" ht="60" x14ac:dyDescent="0.2">
      <c r="A212" s="87">
        <v>213</v>
      </c>
      <c r="B212" s="139" t="s">
        <v>372</v>
      </c>
      <c r="C212" s="139"/>
      <c r="D212" s="140" t="s">
        <v>373</v>
      </c>
      <c r="E212" s="141" t="s">
        <v>65</v>
      </c>
      <c r="F212" s="142">
        <v>18</v>
      </c>
      <c r="G212" s="139" t="s">
        <v>61</v>
      </c>
      <c r="H212" s="143"/>
      <c r="I212" s="144" t="str">
        <f>IF(H212&lt;&gt;"",ROUND(ROUND(H212,2)*F212,2),"")</f>
        <v/>
      </c>
    </row>
    <row r="213" spans="1:9" ht="36" x14ac:dyDescent="0.2">
      <c r="A213" s="87">
        <v>214</v>
      </c>
      <c r="B213" s="133"/>
      <c r="C213" s="133"/>
      <c r="D213" s="151" t="s">
        <v>67</v>
      </c>
      <c r="E213" s="135" t="s">
        <v>65</v>
      </c>
      <c r="F213" s="136"/>
      <c r="G213" s="133"/>
      <c r="H213" s="187"/>
      <c r="I213" s="138"/>
    </row>
    <row r="214" spans="1:9" x14ac:dyDescent="0.2">
      <c r="A214" s="87">
        <v>215</v>
      </c>
      <c r="H214" s="185"/>
    </row>
    <row r="215" spans="1:9" ht="48" x14ac:dyDescent="0.2">
      <c r="A215" s="87">
        <v>216</v>
      </c>
      <c r="B215" s="139" t="s">
        <v>374</v>
      </c>
      <c r="C215" s="139"/>
      <c r="D215" s="140" t="s">
        <v>375</v>
      </c>
      <c r="E215" s="141" t="s">
        <v>65</v>
      </c>
      <c r="F215" s="142">
        <v>7</v>
      </c>
      <c r="G215" s="139" t="s">
        <v>70</v>
      </c>
      <c r="H215" s="143"/>
      <c r="I215" s="144" t="str">
        <f>IF(H215&lt;&gt;"",ROUND(ROUND(H215,2)*F215,2),"")</f>
        <v/>
      </c>
    </row>
    <row r="216" spans="1:9" ht="36" x14ac:dyDescent="0.2">
      <c r="A216" s="87">
        <v>217</v>
      </c>
      <c r="B216" s="133"/>
      <c r="C216" s="133"/>
      <c r="D216" s="151" t="s">
        <v>67</v>
      </c>
      <c r="E216" s="135" t="s">
        <v>65</v>
      </c>
      <c r="F216" s="136"/>
      <c r="G216" s="133"/>
      <c r="H216" s="187"/>
      <c r="I216" s="138"/>
    </row>
    <row r="217" spans="1:9" x14ac:dyDescent="0.2">
      <c r="A217" s="87">
        <v>218</v>
      </c>
      <c r="H217" s="185"/>
    </row>
    <row r="218" spans="1:9" ht="48" x14ac:dyDescent="0.2">
      <c r="A218" s="87">
        <v>219</v>
      </c>
      <c r="B218" s="139" t="s">
        <v>376</v>
      </c>
      <c r="C218" s="139"/>
      <c r="D218" s="140" t="s">
        <v>377</v>
      </c>
      <c r="E218" s="141" t="s">
        <v>65</v>
      </c>
      <c r="F218" s="142">
        <v>1</v>
      </c>
      <c r="G218" s="139" t="s">
        <v>70</v>
      </c>
      <c r="H218" s="143"/>
      <c r="I218" s="144" t="str">
        <f>IF(H218&lt;&gt;"",ROUND(ROUND(H218,2)*F218,2),"")</f>
        <v/>
      </c>
    </row>
    <row r="219" spans="1:9" ht="36" x14ac:dyDescent="0.2">
      <c r="A219" s="87">
        <v>220</v>
      </c>
      <c r="B219" s="133"/>
      <c r="C219" s="133"/>
      <c r="D219" s="151" t="s">
        <v>67</v>
      </c>
      <c r="E219" s="135" t="s">
        <v>65</v>
      </c>
      <c r="F219" s="136"/>
      <c r="G219" s="133"/>
      <c r="H219" s="187"/>
      <c r="I219" s="138"/>
    </row>
    <row r="220" spans="1:9" x14ac:dyDescent="0.2">
      <c r="A220" s="87">
        <v>221</v>
      </c>
      <c r="H220" s="185"/>
    </row>
    <row r="221" spans="1:9" ht="60" x14ac:dyDescent="0.2">
      <c r="A221" s="87">
        <v>222</v>
      </c>
      <c r="B221" s="139" t="s">
        <v>378</v>
      </c>
      <c r="C221" s="139" t="s">
        <v>379</v>
      </c>
      <c r="D221" s="140" t="s">
        <v>380</v>
      </c>
      <c r="E221" s="141" t="s">
        <v>65</v>
      </c>
      <c r="F221" s="142">
        <v>1</v>
      </c>
      <c r="G221" s="139" t="s">
        <v>70</v>
      </c>
      <c r="H221" s="143"/>
      <c r="I221" s="144" t="str">
        <f>IF(H221&lt;&gt;"",ROUND(ROUND(H221,2)*F221,2),"")</f>
        <v/>
      </c>
    </row>
    <row r="222" spans="1:9" x14ac:dyDescent="0.2">
      <c r="A222" s="87">
        <v>223</v>
      </c>
      <c r="B222" s="145"/>
      <c r="C222" s="146"/>
      <c r="D222" s="147" t="s">
        <v>304</v>
      </c>
      <c r="E222" s="148"/>
      <c r="F222" s="149"/>
      <c r="G222" s="145"/>
      <c r="H222" s="186"/>
      <c r="I222" s="150"/>
    </row>
    <row r="223" spans="1:9" ht="24" x14ac:dyDescent="0.2">
      <c r="A223" s="87">
        <v>224</v>
      </c>
      <c r="B223" s="145"/>
      <c r="C223" s="146"/>
      <c r="D223" s="147" t="s">
        <v>305</v>
      </c>
      <c r="E223" s="148"/>
      <c r="F223" s="149"/>
      <c r="G223" s="145"/>
      <c r="H223" s="186"/>
      <c r="I223" s="150"/>
    </row>
    <row r="224" spans="1:9" x14ac:dyDescent="0.2">
      <c r="A224" s="87">
        <v>225</v>
      </c>
      <c r="B224" s="145"/>
      <c r="C224" s="146"/>
      <c r="D224" s="147" t="s">
        <v>302</v>
      </c>
      <c r="E224" s="148"/>
      <c r="F224" s="149"/>
      <c r="G224" s="145"/>
      <c r="H224" s="186"/>
      <c r="I224" s="150"/>
    </row>
    <row r="225" spans="1:9" x14ac:dyDescent="0.2">
      <c r="A225" s="87">
        <v>226</v>
      </c>
      <c r="B225" s="145"/>
      <c r="C225" s="146"/>
      <c r="D225" s="147" t="s">
        <v>303</v>
      </c>
      <c r="E225" s="148"/>
      <c r="F225" s="149"/>
      <c r="G225" s="145"/>
      <c r="H225" s="186"/>
      <c r="I225" s="150"/>
    </row>
    <row r="226" spans="1:9" ht="36" x14ac:dyDescent="0.2">
      <c r="A226" s="87">
        <v>227</v>
      </c>
      <c r="B226" s="133"/>
      <c r="C226" s="133"/>
      <c r="D226" s="151" t="s">
        <v>67</v>
      </c>
      <c r="E226" s="135" t="s">
        <v>65</v>
      </c>
      <c r="F226" s="136"/>
      <c r="G226" s="133"/>
      <c r="H226" s="187"/>
      <c r="I226" s="138"/>
    </row>
    <row r="227" spans="1:9" x14ac:dyDescent="0.2">
      <c r="A227" s="87">
        <v>228</v>
      </c>
      <c r="H227" s="185"/>
    </row>
    <row r="228" spans="1:9" ht="48" x14ac:dyDescent="0.2">
      <c r="A228" s="87">
        <v>229</v>
      </c>
      <c r="B228" s="139" t="s">
        <v>381</v>
      </c>
      <c r="C228" s="139" t="s">
        <v>382</v>
      </c>
      <c r="D228" s="140" t="s">
        <v>383</v>
      </c>
      <c r="E228" s="141" t="s">
        <v>65</v>
      </c>
      <c r="F228" s="142">
        <v>1</v>
      </c>
      <c r="G228" s="139" t="s">
        <v>70</v>
      </c>
      <c r="H228" s="143"/>
      <c r="I228" s="144" t="str">
        <f>IF(H228&lt;&gt;"",ROUND(ROUND(H228,2)*F228,2),"")</f>
        <v/>
      </c>
    </row>
    <row r="229" spans="1:9" ht="24" x14ac:dyDescent="0.2">
      <c r="A229" s="87">
        <v>230</v>
      </c>
      <c r="B229" s="145"/>
      <c r="C229" s="146"/>
      <c r="D229" s="147" t="s">
        <v>384</v>
      </c>
      <c r="E229" s="148"/>
      <c r="F229" s="149"/>
      <c r="G229" s="145"/>
      <c r="H229" s="186"/>
      <c r="I229" s="150"/>
    </row>
    <row r="230" spans="1:9" x14ac:dyDescent="0.2">
      <c r="A230" s="87">
        <v>231</v>
      </c>
      <c r="B230" s="145"/>
      <c r="C230" s="146"/>
      <c r="D230" s="147" t="s">
        <v>385</v>
      </c>
      <c r="E230" s="148"/>
      <c r="F230" s="149"/>
      <c r="G230" s="145"/>
      <c r="H230" s="186"/>
      <c r="I230" s="150"/>
    </row>
    <row r="231" spans="1:9" x14ac:dyDescent="0.2">
      <c r="A231" s="87">
        <v>232</v>
      </c>
      <c r="B231" s="145"/>
      <c r="C231" s="146"/>
      <c r="D231" s="147" t="s">
        <v>386</v>
      </c>
      <c r="E231" s="148"/>
      <c r="F231" s="149"/>
      <c r="G231" s="145"/>
      <c r="H231" s="186"/>
      <c r="I231" s="150"/>
    </row>
    <row r="232" spans="1:9" ht="36" x14ac:dyDescent="0.2">
      <c r="A232" s="87">
        <v>233</v>
      </c>
      <c r="B232" s="133"/>
      <c r="C232" s="133"/>
      <c r="D232" s="151" t="s">
        <v>67</v>
      </c>
      <c r="E232" s="135" t="s">
        <v>65</v>
      </c>
      <c r="F232" s="136"/>
      <c r="G232" s="133"/>
      <c r="H232" s="187"/>
      <c r="I232" s="138"/>
    </row>
    <row r="233" spans="1:9" x14ac:dyDescent="0.2">
      <c r="A233" s="87">
        <v>234</v>
      </c>
      <c r="H233" s="185"/>
    </row>
    <row r="234" spans="1:9" ht="48" x14ac:dyDescent="0.2">
      <c r="A234" s="87">
        <v>235</v>
      </c>
      <c r="B234" s="139" t="s">
        <v>387</v>
      </c>
      <c r="C234" s="139" t="s">
        <v>388</v>
      </c>
      <c r="D234" s="140" t="s">
        <v>389</v>
      </c>
      <c r="E234" s="141" t="s">
        <v>65</v>
      </c>
      <c r="F234" s="142">
        <v>3</v>
      </c>
      <c r="G234" s="139" t="s">
        <v>70</v>
      </c>
      <c r="H234" s="143"/>
      <c r="I234" s="144" t="str">
        <f>IF(H234&lt;&gt;"",ROUND(ROUND(H234,2)*F234,2),"")</f>
        <v/>
      </c>
    </row>
    <row r="235" spans="1:9" ht="24" x14ac:dyDescent="0.2">
      <c r="A235" s="87">
        <v>236</v>
      </c>
      <c r="B235" s="145"/>
      <c r="C235" s="146"/>
      <c r="D235" s="147" t="s">
        <v>116</v>
      </c>
      <c r="E235" s="148"/>
      <c r="F235" s="149"/>
      <c r="G235" s="145"/>
      <c r="H235" s="186"/>
      <c r="I235" s="150"/>
    </row>
    <row r="236" spans="1:9" x14ac:dyDescent="0.2">
      <c r="A236" s="87">
        <v>237</v>
      </c>
      <c r="B236" s="145"/>
      <c r="C236" s="146"/>
      <c r="D236" s="147" t="s">
        <v>390</v>
      </c>
      <c r="E236" s="148"/>
      <c r="F236" s="149"/>
      <c r="G236" s="145"/>
      <c r="H236" s="186"/>
      <c r="I236" s="150"/>
    </row>
    <row r="237" spans="1:9" x14ac:dyDescent="0.2">
      <c r="A237" s="87">
        <v>238</v>
      </c>
      <c r="B237" s="145"/>
      <c r="C237" s="146"/>
      <c r="D237" s="147" t="s">
        <v>386</v>
      </c>
      <c r="E237" s="148"/>
      <c r="F237" s="149"/>
      <c r="G237" s="145"/>
      <c r="H237" s="186"/>
      <c r="I237" s="150"/>
    </row>
    <row r="238" spans="1:9" ht="36" x14ac:dyDescent="0.2">
      <c r="A238" s="87">
        <v>239</v>
      </c>
      <c r="B238" s="133"/>
      <c r="C238" s="133"/>
      <c r="D238" s="151" t="s">
        <v>67</v>
      </c>
      <c r="E238" s="135" t="s">
        <v>65</v>
      </c>
      <c r="F238" s="136"/>
      <c r="G238" s="133"/>
      <c r="H238" s="187"/>
      <c r="I238" s="138"/>
    </row>
    <row r="239" spans="1:9" x14ac:dyDescent="0.2">
      <c r="A239" s="87">
        <v>240</v>
      </c>
      <c r="H239" s="185"/>
    </row>
    <row r="240" spans="1:9" ht="48" x14ac:dyDescent="0.2">
      <c r="A240" s="87">
        <v>241</v>
      </c>
      <c r="B240" s="139" t="s">
        <v>391</v>
      </c>
      <c r="C240" s="139"/>
      <c r="D240" s="140" t="s">
        <v>392</v>
      </c>
      <c r="E240" s="141" t="s">
        <v>65</v>
      </c>
      <c r="F240" s="142">
        <v>1</v>
      </c>
      <c r="G240" s="139" t="s">
        <v>70</v>
      </c>
      <c r="H240" s="143"/>
      <c r="I240" s="144" t="str">
        <f>IF(H240&lt;&gt;"",ROUND(ROUND(H240,2)*F240,2),"")</f>
        <v/>
      </c>
    </row>
    <row r="241" spans="1:9" x14ac:dyDescent="0.2">
      <c r="A241" s="87">
        <v>242</v>
      </c>
      <c r="B241" s="145"/>
      <c r="C241" s="146"/>
      <c r="D241" s="147" t="s">
        <v>393</v>
      </c>
      <c r="E241" s="148"/>
      <c r="F241" s="149"/>
      <c r="G241" s="145"/>
      <c r="H241" s="186"/>
      <c r="I241" s="150"/>
    </row>
    <row r="242" spans="1:9" ht="36" x14ac:dyDescent="0.2">
      <c r="A242" s="87">
        <v>243</v>
      </c>
      <c r="B242" s="133"/>
      <c r="C242" s="133"/>
      <c r="D242" s="151" t="s">
        <v>67</v>
      </c>
      <c r="E242" s="135" t="s">
        <v>65</v>
      </c>
      <c r="F242" s="136"/>
      <c r="G242" s="133"/>
      <c r="H242" s="187"/>
      <c r="I242" s="138"/>
    </row>
    <row r="243" spans="1:9" x14ac:dyDescent="0.2">
      <c r="A243" s="87">
        <v>244</v>
      </c>
      <c r="H243" s="185"/>
    </row>
    <row r="244" spans="1:9" ht="36" x14ac:dyDescent="0.2">
      <c r="A244" s="87">
        <v>245</v>
      </c>
      <c r="B244" s="139" t="s">
        <v>394</v>
      </c>
      <c r="C244" s="139"/>
      <c r="D244" s="140" t="s">
        <v>395</v>
      </c>
      <c r="E244" s="141" t="s">
        <v>65</v>
      </c>
      <c r="F244" s="142">
        <v>2</v>
      </c>
      <c r="G244" s="139" t="s">
        <v>70</v>
      </c>
      <c r="H244" s="143"/>
      <c r="I244" s="144" t="str">
        <f>IF(H244&lt;&gt;"",ROUND(ROUND(H244,2)*F244,2),"")</f>
        <v/>
      </c>
    </row>
    <row r="245" spans="1:9" ht="36" x14ac:dyDescent="0.2">
      <c r="A245" s="87">
        <v>246</v>
      </c>
      <c r="B245" s="133"/>
      <c r="C245" s="133"/>
      <c r="D245" s="151" t="s">
        <v>67</v>
      </c>
      <c r="E245" s="135" t="s">
        <v>65</v>
      </c>
      <c r="F245" s="136"/>
      <c r="G245" s="133"/>
      <c r="H245" s="187"/>
      <c r="I245" s="138"/>
    </row>
    <row r="246" spans="1:9" x14ac:dyDescent="0.2">
      <c r="A246" s="87">
        <v>247</v>
      </c>
      <c r="H246" s="185"/>
    </row>
    <row r="247" spans="1:9" ht="36" x14ac:dyDescent="0.2">
      <c r="A247" s="87">
        <v>248</v>
      </c>
      <c r="B247" s="139" t="s">
        <v>396</v>
      </c>
      <c r="C247" s="139"/>
      <c r="D247" s="140" t="s">
        <v>397</v>
      </c>
      <c r="E247" s="141" t="s">
        <v>65</v>
      </c>
      <c r="F247" s="142">
        <v>3</v>
      </c>
      <c r="G247" s="139" t="s">
        <v>66</v>
      </c>
      <c r="H247" s="143"/>
      <c r="I247" s="144" t="str">
        <f>IF(H247&lt;&gt;"",ROUND(ROUND(H247,2)*F247,2),"")</f>
        <v/>
      </c>
    </row>
    <row r="248" spans="1:9" ht="36" x14ac:dyDescent="0.2">
      <c r="A248" s="87">
        <v>249</v>
      </c>
      <c r="B248" s="133"/>
      <c r="C248" s="133"/>
      <c r="D248" s="151" t="s">
        <v>67</v>
      </c>
      <c r="E248" s="135" t="s">
        <v>65</v>
      </c>
      <c r="F248" s="136"/>
      <c r="G248" s="133"/>
      <c r="H248" s="187"/>
      <c r="I248" s="138"/>
    </row>
    <row r="249" spans="1:9" x14ac:dyDescent="0.2">
      <c r="A249" s="87">
        <v>250</v>
      </c>
      <c r="H249" s="185"/>
    </row>
    <row r="250" spans="1:9" ht="36" x14ac:dyDescent="0.2">
      <c r="A250" s="87">
        <v>251</v>
      </c>
      <c r="B250" s="139" t="s">
        <v>398</v>
      </c>
      <c r="C250" s="139"/>
      <c r="D250" s="140" t="s">
        <v>399</v>
      </c>
      <c r="E250" s="141" t="s">
        <v>65</v>
      </c>
      <c r="F250" s="142">
        <v>2</v>
      </c>
      <c r="G250" s="139" t="s">
        <v>66</v>
      </c>
      <c r="H250" s="143"/>
      <c r="I250" s="144" t="str">
        <f>IF(H250&lt;&gt;"",ROUND(ROUND(H250,2)*F250,2),"")</f>
        <v/>
      </c>
    </row>
    <row r="251" spans="1:9" ht="36" x14ac:dyDescent="0.2">
      <c r="A251" s="87">
        <v>252</v>
      </c>
      <c r="B251" s="133"/>
      <c r="C251" s="133"/>
      <c r="D251" s="151" t="s">
        <v>67</v>
      </c>
      <c r="E251" s="135" t="s">
        <v>65</v>
      </c>
      <c r="F251" s="136"/>
      <c r="G251" s="133"/>
      <c r="H251" s="187"/>
      <c r="I251" s="138"/>
    </row>
    <row r="252" spans="1:9" x14ac:dyDescent="0.2">
      <c r="A252" s="87">
        <v>253</v>
      </c>
      <c r="H252" s="185"/>
    </row>
    <row r="253" spans="1:9" ht="24" x14ac:dyDescent="0.2">
      <c r="A253" s="87">
        <v>254</v>
      </c>
      <c r="B253" s="133" t="s">
        <v>400</v>
      </c>
      <c r="C253" s="133"/>
      <c r="D253" s="134" t="s">
        <v>401</v>
      </c>
      <c r="E253" s="135" t="s">
        <v>65</v>
      </c>
      <c r="F253" s="136">
        <v>5</v>
      </c>
      <c r="G253" s="133" t="s">
        <v>70</v>
      </c>
      <c r="H253" s="137"/>
      <c r="I253" s="138" t="str">
        <f>IF(H253&lt;&gt;"",ROUND(ROUND(H253,2)*F253,2),"")</f>
        <v/>
      </c>
    </row>
    <row r="254" spans="1:9" x14ac:dyDescent="0.2">
      <c r="A254" s="87">
        <v>255</v>
      </c>
      <c r="H254" s="185"/>
    </row>
    <row r="255" spans="1:9" ht="15" x14ac:dyDescent="0.2">
      <c r="A255" s="87">
        <v>256</v>
      </c>
      <c r="B255" s="133" t="s">
        <v>402</v>
      </c>
      <c r="C255" s="133"/>
      <c r="D255" s="134" t="s">
        <v>403</v>
      </c>
      <c r="E255" s="135" t="s">
        <v>65</v>
      </c>
      <c r="F255" s="136">
        <v>2</v>
      </c>
      <c r="G255" s="133" t="s">
        <v>66</v>
      </c>
      <c r="H255" s="137"/>
      <c r="I255" s="138" t="str">
        <f>IF(H255&lt;&gt;"",ROUND(ROUND(H255,2)*F255,2),"")</f>
        <v/>
      </c>
    </row>
    <row r="256" spans="1:9" x14ac:dyDescent="0.2">
      <c r="A256" s="87">
        <v>257</v>
      </c>
      <c r="H256" s="185"/>
    </row>
    <row r="257" spans="1:10" ht="15" x14ac:dyDescent="0.2">
      <c r="A257" s="87">
        <v>258</v>
      </c>
      <c r="B257" s="133" t="s">
        <v>404</v>
      </c>
      <c r="C257" s="133"/>
      <c r="D257" s="134" t="s">
        <v>405</v>
      </c>
      <c r="E257" s="135" t="s">
        <v>65</v>
      </c>
      <c r="F257" s="136">
        <v>1</v>
      </c>
      <c r="G257" s="133" t="s">
        <v>70</v>
      </c>
      <c r="H257" s="137"/>
      <c r="I257" s="138" t="str">
        <f>IF(H257&lt;&gt;"",ROUND(ROUND(H257,2)*F257,2),"")</f>
        <v/>
      </c>
    </row>
    <row r="258" spans="1:10" x14ac:dyDescent="0.2">
      <c r="A258" s="87">
        <v>259</v>
      </c>
      <c r="H258" s="185"/>
    </row>
    <row r="259" spans="1:10" ht="15" x14ac:dyDescent="0.2">
      <c r="A259" s="87">
        <v>260</v>
      </c>
      <c r="B259" s="133" t="s">
        <v>406</v>
      </c>
      <c r="C259" s="133"/>
      <c r="D259" s="134" t="s">
        <v>407</v>
      </c>
      <c r="E259" s="135" t="s">
        <v>65</v>
      </c>
      <c r="F259" s="136">
        <v>1</v>
      </c>
      <c r="G259" s="133" t="s">
        <v>61</v>
      </c>
      <c r="H259" s="137"/>
      <c r="I259" s="138" t="str">
        <f>IF(H259&lt;&gt;"",ROUND(ROUND(H259,2)*F259,2),"")</f>
        <v/>
      </c>
    </row>
    <row r="260" spans="1:10" x14ac:dyDescent="0.2">
      <c r="A260" s="87">
        <v>261</v>
      </c>
      <c r="H260" s="185"/>
    </row>
    <row r="261" spans="1:10" ht="15.75" thickBot="1" x14ac:dyDescent="0.3">
      <c r="A261" s="87">
        <v>262</v>
      </c>
      <c r="B261" s="128" t="s">
        <v>46</v>
      </c>
      <c r="C261" s="209" t="s">
        <v>408</v>
      </c>
      <c r="D261" s="194"/>
      <c r="E261" s="129"/>
      <c r="F261" s="130">
        <v>1</v>
      </c>
      <c r="G261" s="131" t="s">
        <v>61</v>
      </c>
      <c r="H261" s="184" t="str">
        <f>IF((SUM(I264:I317)&gt;0),SUM(I264:I317),"")</f>
        <v/>
      </c>
      <c r="I261" s="132" t="str">
        <f>IF(H261&lt;&gt;"",ROUND(H261,2),"")</f>
        <v/>
      </c>
      <c r="J261" s="75" t="s">
        <v>59</v>
      </c>
    </row>
    <row r="262" spans="1:10" ht="12.75" thickTop="1" x14ac:dyDescent="0.2">
      <c r="A262" s="87">
        <v>263</v>
      </c>
      <c r="C262" s="208" t="s">
        <v>409</v>
      </c>
      <c r="D262" s="208"/>
      <c r="H262" s="185"/>
    </row>
    <row r="263" spans="1:10" x14ac:dyDescent="0.2">
      <c r="A263" s="87">
        <v>264</v>
      </c>
      <c r="H263" s="185"/>
    </row>
    <row r="264" spans="1:10" ht="48" x14ac:dyDescent="0.2">
      <c r="A264" s="87">
        <v>265</v>
      </c>
      <c r="B264" s="139" t="s">
        <v>89</v>
      </c>
      <c r="C264" s="139" t="s">
        <v>410</v>
      </c>
      <c r="D264" s="140" t="s">
        <v>411</v>
      </c>
      <c r="E264" s="141" t="s">
        <v>65</v>
      </c>
      <c r="F264" s="142">
        <v>1</v>
      </c>
      <c r="G264" s="139" t="s">
        <v>70</v>
      </c>
      <c r="H264" s="143"/>
      <c r="I264" s="144" t="str">
        <f>IF(H264&lt;&gt;"",ROUND(ROUND(H264,2)*F264,2),"")</f>
        <v/>
      </c>
    </row>
    <row r="265" spans="1:10" ht="36" x14ac:dyDescent="0.2">
      <c r="A265" s="87">
        <v>266</v>
      </c>
      <c r="B265" s="133"/>
      <c r="C265" s="133"/>
      <c r="D265" s="151" t="s">
        <v>67</v>
      </c>
      <c r="E265" s="135" t="s">
        <v>65</v>
      </c>
      <c r="F265" s="136"/>
      <c r="G265" s="133"/>
      <c r="H265" s="187"/>
      <c r="I265" s="138"/>
    </row>
    <row r="266" spans="1:10" x14ac:dyDescent="0.2">
      <c r="A266" s="87">
        <v>267</v>
      </c>
      <c r="H266" s="185"/>
    </row>
    <row r="267" spans="1:10" ht="36" x14ac:dyDescent="0.2">
      <c r="A267" s="87">
        <v>268</v>
      </c>
      <c r="B267" s="139" t="s">
        <v>412</v>
      </c>
      <c r="C267" s="139" t="s">
        <v>331</v>
      </c>
      <c r="D267" s="140" t="s">
        <v>413</v>
      </c>
      <c r="E267" s="141" t="s">
        <v>65</v>
      </c>
      <c r="F267" s="142">
        <v>1</v>
      </c>
      <c r="G267" s="139" t="s">
        <v>70</v>
      </c>
      <c r="H267" s="143"/>
      <c r="I267" s="144" t="str">
        <f>IF(H267&lt;&gt;"",ROUND(ROUND(H267,2)*F267,2),"")</f>
        <v/>
      </c>
    </row>
    <row r="268" spans="1:10" ht="36" x14ac:dyDescent="0.2">
      <c r="A268" s="87">
        <v>269</v>
      </c>
      <c r="B268" s="133"/>
      <c r="C268" s="133"/>
      <c r="D268" s="151" t="s">
        <v>67</v>
      </c>
      <c r="E268" s="135" t="s">
        <v>65</v>
      </c>
      <c r="F268" s="136"/>
      <c r="G268" s="133"/>
      <c r="H268" s="187"/>
      <c r="I268" s="138"/>
    </row>
    <row r="269" spans="1:10" x14ac:dyDescent="0.2">
      <c r="A269" s="87">
        <v>270</v>
      </c>
      <c r="H269" s="185"/>
    </row>
    <row r="270" spans="1:10" ht="72" x14ac:dyDescent="0.2">
      <c r="A270" s="87">
        <v>271</v>
      </c>
      <c r="B270" s="139" t="s">
        <v>414</v>
      </c>
      <c r="C270" s="139" t="s">
        <v>323</v>
      </c>
      <c r="D270" s="140" t="s">
        <v>415</v>
      </c>
      <c r="E270" s="141" t="s">
        <v>65</v>
      </c>
      <c r="F270" s="142">
        <v>1</v>
      </c>
      <c r="G270" s="139" t="s">
        <v>70</v>
      </c>
      <c r="H270" s="143"/>
      <c r="I270" s="144" t="str">
        <f>IF(H270&lt;&gt;"",ROUND(ROUND(H270,2)*F270,2),"")</f>
        <v/>
      </c>
    </row>
    <row r="271" spans="1:10" ht="36" x14ac:dyDescent="0.2">
      <c r="A271" s="87">
        <v>272</v>
      </c>
      <c r="B271" s="133"/>
      <c r="C271" s="133"/>
      <c r="D271" s="151" t="s">
        <v>67</v>
      </c>
      <c r="E271" s="135" t="s">
        <v>65</v>
      </c>
      <c r="F271" s="136"/>
      <c r="G271" s="133"/>
      <c r="H271" s="187"/>
      <c r="I271" s="138"/>
    </row>
    <row r="272" spans="1:10" x14ac:dyDescent="0.2">
      <c r="A272" s="87">
        <v>273</v>
      </c>
      <c r="H272" s="185"/>
    </row>
    <row r="273" spans="1:9" ht="36" x14ac:dyDescent="0.2">
      <c r="A273" s="87">
        <v>274</v>
      </c>
      <c r="B273" s="139" t="s">
        <v>416</v>
      </c>
      <c r="C273" s="139" t="s">
        <v>326</v>
      </c>
      <c r="D273" s="140" t="s">
        <v>417</v>
      </c>
      <c r="E273" s="141" t="s">
        <v>65</v>
      </c>
      <c r="F273" s="142">
        <v>1</v>
      </c>
      <c r="G273" s="139" t="s">
        <v>70</v>
      </c>
      <c r="H273" s="143"/>
      <c r="I273" s="144" t="str">
        <f>IF(H273&lt;&gt;"",ROUND(ROUND(H273,2)*F273,2),"")</f>
        <v/>
      </c>
    </row>
    <row r="274" spans="1:9" ht="36" x14ac:dyDescent="0.2">
      <c r="A274" s="87">
        <v>275</v>
      </c>
      <c r="B274" s="133"/>
      <c r="C274" s="133"/>
      <c r="D274" s="151" t="s">
        <v>67</v>
      </c>
      <c r="E274" s="135" t="s">
        <v>65</v>
      </c>
      <c r="F274" s="136"/>
      <c r="G274" s="133"/>
      <c r="H274" s="187"/>
      <c r="I274" s="138"/>
    </row>
    <row r="275" spans="1:9" x14ac:dyDescent="0.2">
      <c r="A275" s="87">
        <v>276</v>
      </c>
      <c r="H275" s="185"/>
    </row>
    <row r="276" spans="1:9" ht="36" x14ac:dyDescent="0.2">
      <c r="A276" s="87">
        <v>277</v>
      </c>
      <c r="B276" s="139" t="s">
        <v>418</v>
      </c>
      <c r="C276" s="139" t="s">
        <v>335</v>
      </c>
      <c r="D276" s="140" t="s">
        <v>419</v>
      </c>
      <c r="E276" s="141" t="s">
        <v>65</v>
      </c>
      <c r="F276" s="142">
        <v>1</v>
      </c>
      <c r="G276" s="139" t="s">
        <v>70</v>
      </c>
      <c r="H276" s="143"/>
      <c r="I276" s="144" t="str">
        <f>IF(H276&lt;&gt;"",ROUND(ROUND(H276,2)*F276,2),"")</f>
        <v/>
      </c>
    </row>
    <row r="277" spans="1:9" ht="36" x14ac:dyDescent="0.2">
      <c r="A277" s="87">
        <v>278</v>
      </c>
      <c r="B277" s="133"/>
      <c r="C277" s="133"/>
      <c r="D277" s="151" t="s">
        <v>67</v>
      </c>
      <c r="E277" s="135" t="s">
        <v>65</v>
      </c>
      <c r="F277" s="136"/>
      <c r="G277" s="133"/>
      <c r="H277" s="187"/>
      <c r="I277" s="138"/>
    </row>
    <row r="278" spans="1:9" x14ac:dyDescent="0.2">
      <c r="A278" s="87">
        <v>279</v>
      </c>
      <c r="H278" s="185"/>
    </row>
    <row r="279" spans="1:9" ht="60" x14ac:dyDescent="0.2">
      <c r="A279" s="87">
        <v>280</v>
      </c>
      <c r="B279" s="139" t="s">
        <v>420</v>
      </c>
      <c r="C279" s="139" t="s">
        <v>421</v>
      </c>
      <c r="D279" s="140" t="s">
        <v>422</v>
      </c>
      <c r="E279" s="141" t="s">
        <v>65</v>
      </c>
      <c r="F279" s="142">
        <v>1</v>
      </c>
      <c r="G279" s="139" t="s">
        <v>70</v>
      </c>
      <c r="H279" s="143"/>
      <c r="I279" s="144" t="str">
        <f>IF(H279&lt;&gt;"",ROUND(ROUND(H279,2)*F279,2),"")</f>
        <v/>
      </c>
    </row>
    <row r="280" spans="1:9" x14ac:dyDescent="0.2">
      <c r="A280" s="87">
        <v>281</v>
      </c>
      <c r="B280" s="145"/>
      <c r="C280" s="146"/>
      <c r="D280" s="147" t="s">
        <v>343</v>
      </c>
      <c r="E280" s="148"/>
      <c r="F280" s="149"/>
      <c r="G280" s="145"/>
      <c r="H280" s="186"/>
      <c r="I280" s="150"/>
    </row>
    <row r="281" spans="1:9" x14ac:dyDescent="0.2">
      <c r="A281" s="87">
        <v>282</v>
      </c>
      <c r="B281" s="145"/>
      <c r="C281" s="146"/>
      <c r="D281" s="147" t="s">
        <v>423</v>
      </c>
      <c r="E281" s="148"/>
      <c r="F281" s="149"/>
      <c r="G281" s="145"/>
      <c r="H281" s="186"/>
      <c r="I281" s="150"/>
    </row>
    <row r="282" spans="1:9" ht="36" x14ac:dyDescent="0.2">
      <c r="A282" s="87">
        <v>283</v>
      </c>
      <c r="B282" s="133"/>
      <c r="C282" s="133"/>
      <c r="D282" s="151" t="s">
        <v>67</v>
      </c>
      <c r="E282" s="135" t="s">
        <v>65</v>
      </c>
      <c r="F282" s="136"/>
      <c r="G282" s="133"/>
      <c r="H282" s="187"/>
      <c r="I282" s="138"/>
    </row>
    <row r="283" spans="1:9" x14ac:dyDescent="0.2">
      <c r="A283" s="87">
        <v>284</v>
      </c>
      <c r="H283" s="185"/>
    </row>
    <row r="284" spans="1:9" ht="36" x14ac:dyDescent="0.2">
      <c r="A284" s="87">
        <v>285</v>
      </c>
      <c r="B284" s="139" t="s">
        <v>424</v>
      </c>
      <c r="C284" s="139" t="s">
        <v>425</v>
      </c>
      <c r="D284" s="140" t="s">
        <v>426</v>
      </c>
      <c r="E284" s="141" t="s">
        <v>65</v>
      </c>
      <c r="F284" s="142">
        <v>5</v>
      </c>
      <c r="G284" s="139" t="s">
        <v>70</v>
      </c>
      <c r="H284" s="143"/>
      <c r="I284" s="144" t="str">
        <f>IF(H284&lt;&gt;"",ROUND(ROUND(H284,2)*F284,2),"")</f>
        <v/>
      </c>
    </row>
    <row r="285" spans="1:9" ht="36" x14ac:dyDescent="0.2">
      <c r="A285" s="87">
        <v>286</v>
      </c>
      <c r="B285" s="133"/>
      <c r="C285" s="133"/>
      <c r="D285" s="151" t="s">
        <v>67</v>
      </c>
      <c r="E285" s="135" t="s">
        <v>65</v>
      </c>
      <c r="F285" s="136"/>
      <c r="G285" s="133"/>
      <c r="H285" s="187"/>
      <c r="I285" s="138"/>
    </row>
    <row r="286" spans="1:9" x14ac:dyDescent="0.2">
      <c r="A286" s="87">
        <v>287</v>
      </c>
      <c r="H286" s="185"/>
    </row>
    <row r="287" spans="1:9" ht="36" x14ac:dyDescent="0.2">
      <c r="A287" s="87">
        <v>288</v>
      </c>
      <c r="B287" s="139" t="s">
        <v>427</v>
      </c>
      <c r="C287" s="139"/>
      <c r="D287" s="140" t="s">
        <v>428</v>
      </c>
      <c r="E287" s="141" t="s">
        <v>65</v>
      </c>
      <c r="F287" s="142">
        <v>1</v>
      </c>
      <c r="G287" s="139" t="s">
        <v>70</v>
      </c>
      <c r="H287" s="143"/>
      <c r="I287" s="144" t="str">
        <f>IF(H287&lt;&gt;"",ROUND(ROUND(H287,2)*F287,2),"")</f>
        <v/>
      </c>
    </row>
    <row r="288" spans="1:9" ht="36" x14ac:dyDescent="0.2">
      <c r="A288" s="87">
        <v>289</v>
      </c>
      <c r="B288" s="133"/>
      <c r="C288" s="133"/>
      <c r="D288" s="151" t="s">
        <v>67</v>
      </c>
      <c r="E288" s="135" t="s">
        <v>65</v>
      </c>
      <c r="F288" s="136"/>
      <c r="G288" s="133"/>
      <c r="H288" s="187"/>
      <c r="I288" s="138"/>
    </row>
    <row r="289" spans="1:9" x14ac:dyDescent="0.2">
      <c r="A289" s="87">
        <v>290</v>
      </c>
      <c r="H289" s="185"/>
    </row>
    <row r="290" spans="1:9" ht="36" x14ac:dyDescent="0.2">
      <c r="A290" s="87">
        <v>291</v>
      </c>
      <c r="B290" s="139" t="s">
        <v>429</v>
      </c>
      <c r="C290" s="139"/>
      <c r="D290" s="140" t="s">
        <v>430</v>
      </c>
      <c r="E290" s="141" t="s">
        <v>65</v>
      </c>
      <c r="F290" s="142">
        <v>1</v>
      </c>
      <c r="G290" s="139" t="s">
        <v>70</v>
      </c>
      <c r="H290" s="143"/>
      <c r="I290" s="144" t="str">
        <f>IF(H290&lt;&gt;"",ROUND(ROUND(H290,2)*F290,2),"")</f>
        <v/>
      </c>
    </row>
    <row r="291" spans="1:9" ht="36" x14ac:dyDescent="0.2">
      <c r="A291" s="87">
        <v>292</v>
      </c>
      <c r="B291" s="133"/>
      <c r="C291" s="133"/>
      <c r="D291" s="151" t="s">
        <v>67</v>
      </c>
      <c r="E291" s="135" t="s">
        <v>65</v>
      </c>
      <c r="F291" s="136"/>
      <c r="G291" s="133"/>
      <c r="H291" s="187"/>
      <c r="I291" s="138"/>
    </row>
    <row r="292" spans="1:9" x14ac:dyDescent="0.2">
      <c r="A292" s="87">
        <v>293</v>
      </c>
      <c r="H292" s="185"/>
    </row>
    <row r="293" spans="1:9" ht="36" x14ac:dyDescent="0.2">
      <c r="A293" s="87">
        <v>294</v>
      </c>
      <c r="B293" s="139" t="s">
        <v>431</v>
      </c>
      <c r="C293" s="139"/>
      <c r="D293" s="140" t="s">
        <v>432</v>
      </c>
      <c r="E293" s="141" t="s">
        <v>65</v>
      </c>
      <c r="F293" s="142">
        <v>1</v>
      </c>
      <c r="G293" s="139" t="s">
        <v>70</v>
      </c>
      <c r="H293" s="143"/>
      <c r="I293" s="144" t="str">
        <f>IF(H293&lt;&gt;"",ROUND(ROUND(H293,2)*F293,2),"")</f>
        <v/>
      </c>
    </row>
    <row r="294" spans="1:9" ht="36" x14ac:dyDescent="0.2">
      <c r="A294" s="87">
        <v>295</v>
      </c>
      <c r="B294" s="133"/>
      <c r="C294" s="133"/>
      <c r="D294" s="151" t="s">
        <v>67</v>
      </c>
      <c r="E294" s="135" t="s">
        <v>65</v>
      </c>
      <c r="F294" s="136"/>
      <c r="G294" s="133"/>
      <c r="H294" s="187"/>
      <c r="I294" s="138"/>
    </row>
    <row r="295" spans="1:9" x14ac:dyDescent="0.2">
      <c r="A295" s="87">
        <v>296</v>
      </c>
      <c r="H295" s="185"/>
    </row>
    <row r="296" spans="1:9" ht="60" x14ac:dyDescent="0.2">
      <c r="A296" s="87">
        <v>297</v>
      </c>
      <c r="B296" s="139" t="s">
        <v>433</v>
      </c>
      <c r="C296" s="139"/>
      <c r="D296" s="140" t="s">
        <v>434</v>
      </c>
      <c r="E296" s="141" t="s">
        <v>65</v>
      </c>
      <c r="F296" s="142">
        <v>10</v>
      </c>
      <c r="G296" s="139" t="s">
        <v>70</v>
      </c>
      <c r="H296" s="143"/>
      <c r="I296" s="144" t="str">
        <f>IF(H296&lt;&gt;"",ROUND(ROUND(H296,2)*F296,2),"")</f>
        <v/>
      </c>
    </row>
    <row r="297" spans="1:9" ht="36" x14ac:dyDescent="0.2">
      <c r="A297" s="87">
        <v>298</v>
      </c>
      <c r="B297" s="133"/>
      <c r="C297" s="133"/>
      <c r="D297" s="151" t="s">
        <v>67</v>
      </c>
      <c r="E297" s="135" t="s">
        <v>65</v>
      </c>
      <c r="F297" s="136"/>
      <c r="G297" s="133"/>
      <c r="H297" s="187"/>
      <c r="I297" s="138"/>
    </row>
    <row r="298" spans="1:9" x14ac:dyDescent="0.2">
      <c r="A298" s="87">
        <v>299</v>
      </c>
      <c r="H298" s="185"/>
    </row>
    <row r="299" spans="1:9" ht="36" x14ac:dyDescent="0.2">
      <c r="A299" s="87">
        <v>300</v>
      </c>
      <c r="B299" s="139" t="s">
        <v>435</v>
      </c>
      <c r="C299" s="139"/>
      <c r="D299" s="140" t="s">
        <v>436</v>
      </c>
      <c r="E299" s="141" t="s">
        <v>65</v>
      </c>
      <c r="F299" s="142">
        <v>2</v>
      </c>
      <c r="G299" s="139" t="s">
        <v>70</v>
      </c>
      <c r="H299" s="143"/>
      <c r="I299" s="144" t="str">
        <f>IF(H299&lt;&gt;"",ROUND(ROUND(H299,2)*F299,2),"")</f>
        <v/>
      </c>
    </row>
    <row r="300" spans="1:9" ht="36" x14ac:dyDescent="0.2">
      <c r="A300" s="87">
        <v>301</v>
      </c>
      <c r="B300" s="133"/>
      <c r="C300" s="133"/>
      <c r="D300" s="151" t="s">
        <v>67</v>
      </c>
      <c r="E300" s="135" t="s">
        <v>65</v>
      </c>
      <c r="F300" s="136"/>
      <c r="G300" s="133"/>
      <c r="H300" s="187"/>
      <c r="I300" s="138"/>
    </row>
    <row r="301" spans="1:9" x14ac:dyDescent="0.2">
      <c r="A301" s="87">
        <v>302</v>
      </c>
      <c r="H301" s="185"/>
    </row>
    <row r="302" spans="1:9" ht="36" x14ac:dyDescent="0.2">
      <c r="A302" s="87">
        <v>303</v>
      </c>
      <c r="B302" s="139" t="s">
        <v>437</v>
      </c>
      <c r="C302" s="139"/>
      <c r="D302" s="140" t="s">
        <v>438</v>
      </c>
      <c r="E302" s="141" t="s">
        <v>65</v>
      </c>
      <c r="F302" s="142">
        <v>1</v>
      </c>
      <c r="G302" s="139" t="s">
        <v>70</v>
      </c>
      <c r="H302" s="143"/>
      <c r="I302" s="144" t="str">
        <f>IF(H302&lt;&gt;"",ROUND(ROUND(H302,2)*F302,2),"")</f>
        <v/>
      </c>
    </row>
    <row r="303" spans="1:9" ht="36" x14ac:dyDescent="0.2">
      <c r="A303" s="87">
        <v>304</v>
      </c>
      <c r="B303" s="133"/>
      <c r="C303" s="133"/>
      <c r="D303" s="151" t="s">
        <v>67</v>
      </c>
      <c r="E303" s="135" t="s">
        <v>65</v>
      </c>
      <c r="F303" s="136"/>
      <c r="G303" s="133"/>
      <c r="H303" s="187"/>
      <c r="I303" s="138"/>
    </row>
    <row r="304" spans="1:9" x14ac:dyDescent="0.2">
      <c r="A304" s="87">
        <v>305</v>
      </c>
      <c r="H304" s="185"/>
    </row>
    <row r="305" spans="1:10" ht="36" x14ac:dyDescent="0.2">
      <c r="A305" s="87">
        <v>306</v>
      </c>
      <c r="B305" s="139" t="s">
        <v>439</v>
      </c>
      <c r="C305" s="139"/>
      <c r="D305" s="140" t="s">
        <v>399</v>
      </c>
      <c r="E305" s="141" t="s">
        <v>65</v>
      </c>
      <c r="F305" s="142">
        <v>3</v>
      </c>
      <c r="G305" s="139" t="s">
        <v>66</v>
      </c>
      <c r="H305" s="143"/>
      <c r="I305" s="144" t="str">
        <f>IF(H305&lt;&gt;"",ROUND(ROUND(H305,2)*F305,2),"")</f>
        <v/>
      </c>
    </row>
    <row r="306" spans="1:10" ht="36" x14ac:dyDescent="0.2">
      <c r="A306" s="87">
        <v>307</v>
      </c>
      <c r="B306" s="133"/>
      <c r="C306" s="133"/>
      <c r="D306" s="151" t="s">
        <v>67</v>
      </c>
      <c r="E306" s="135" t="s">
        <v>65</v>
      </c>
      <c r="F306" s="136"/>
      <c r="G306" s="133"/>
      <c r="H306" s="187"/>
      <c r="I306" s="138"/>
    </row>
    <row r="307" spans="1:10" x14ac:dyDescent="0.2">
      <c r="A307" s="87">
        <v>308</v>
      </c>
      <c r="H307" s="185"/>
    </row>
    <row r="308" spans="1:10" ht="24" x14ac:dyDescent="0.2">
      <c r="A308" s="87">
        <v>309</v>
      </c>
      <c r="B308" s="133" t="s">
        <v>440</v>
      </c>
      <c r="C308" s="133"/>
      <c r="D308" s="134" t="s">
        <v>401</v>
      </c>
      <c r="E308" s="135" t="s">
        <v>65</v>
      </c>
      <c r="F308" s="136">
        <v>7</v>
      </c>
      <c r="G308" s="133" t="s">
        <v>70</v>
      </c>
      <c r="H308" s="137"/>
      <c r="I308" s="138" t="str">
        <f>IF(H308&lt;&gt;"",ROUND(ROUND(H308,2)*F308,2),"")</f>
        <v/>
      </c>
    </row>
    <row r="309" spans="1:10" x14ac:dyDescent="0.2">
      <c r="A309" s="87">
        <v>310</v>
      </c>
      <c r="H309" s="185"/>
    </row>
    <row r="310" spans="1:10" ht="24" x14ac:dyDescent="0.2">
      <c r="A310" s="87">
        <v>311</v>
      </c>
      <c r="B310" s="133" t="s">
        <v>441</v>
      </c>
      <c r="C310" s="133"/>
      <c r="D310" s="134" t="s">
        <v>442</v>
      </c>
      <c r="E310" s="135" t="s">
        <v>65</v>
      </c>
      <c r="F310" s="136">
        <v>1</v>
      </c>
      <c r="G310" s="133" t="s">
        <v>66</v>
      </c>
      <c r="H310" s="137"/>
      <c r="I310" s="138" t="str">
        <f>IF(H310&lt;&gt;"",ROUND(ROUND(H310,2)*F310,2),"")</f>
        <v/>
      </c>
    </row>
    <row r="311" spans="1:10" x14ac:dyDescent="0.2">
      <c r="A311" s="87">
        <v>312</v>
      </c>
      <c r="H311" s="185"/>
    </row>
    <row r="312" spans="1:10" ht="15" x14ac:dyDescent="0.2">
      <c r="A312" s="87">
        <v>313</v>
      </c>
      <c r="B312" s="133" t="s">
        <v>443</v>
      </c>
      <c r="C312" s="133"/>
      <c r="D312" s="134" t="s">
        <v>405</v>
      </c>
      <c r="E312" s="135" t="s">
        <v>65</v>
      </c>
      <c r="F312" s="136">
        <v>1</v>
      </c>
      <c r="G312" s="133" t="s">
        <v>70</v>
      </c>
      <c r="H312" s="137"/>
      <c r="I312" s="138" t="str">
        <f>IF(H312&lt;&gt;"",ROUND(ROUND(H312,2)*F312,2),"")</f>
        <v/>
      </c>
    </row>
    <row r="313" spans="1:10" x14ac:dyDescent="0.2">
      <c r="A313" s="87">
        <v>314</v>
      </c>
      <c r="H313" s="185"/>
    </row>
    <row r="314" spans="1:10" ht="15" x14ac:dyDescent="0.2">
      <c r="A314" s="87">
        <v>315</v>
      </c>
      <c r="B314" s="133" t="s">
        <v>444</v>
      </c>
      <c r="C314" s="133"/>
      <c r="D314" s="134" t="s">
        <v>445</v>
      </c>
      <c r="E314" s="135" t="s">
        <v>65</v>
      </c>
      <c r="F314" s="136">
        <v>1</v>
      </c>
      <c r="G314" s="133" t="s">
        <v>61</v>
      </c>
      <c r="H314" s="137"/>
      <c r="I314" s="138" t="str">
        <f>IF(H314&lt;&gt;"",ROUND(ROUND(H314,2)*F314,2),"")</f>
        <v/>
      </c>
    </row>
    <row r="315" spans="1:10" x14ac:dyDescent="0.2">
      <c r="A315" s="87">
        <v>316</v>
      </c>
      <c r="H315" s="185"/>
    </row>
    <row r="316" spans="1:10" ht="15" x14ac:dyDescent="0.2">
      <c r="A316" s="87">
        <v>317</v>
      </c>
      <c r="B316" s="133" t="s">
        <v>446</v>
      </c>
      <c r="C316" s="133"/>
      <c r="D316" s="134" t="s">
        <v>407</v>
      </c>
      <c r="E316" s="135" t="s">
        <v>65</v>
      </c>
      <c r="F316" s="136">
        <v>1</v>
      </c>
      <c r="G316" s="133" t="s">
        <v>61</v>
      </c>
      <c r="H316" s="137"/>
      <c r="I316" s="138" t="str">
        <f>IF(H316&lt;&gt;"",ROUND(ROUND(H316,2)*F316,2),"")</f>
        <v/>
      </c>
    </row>
    <row r="317" spans="1:10" x14ac:dyDescent="0.2">
      <c r="A317" s="87">
        <v>318</v>
      </c>
      <c r="H317" s="185"/>
    </row>
    <row r="318" spans="1:10" ht="15.75" thickBot="1" x14ac:dyDescent="0.3">
      <c r="A318" s="87">
        <v>319</v>
      </c>
      <c r="B318" s="128" t="s">
        <v>47</v>
      </c>
      <c r="C318" s="209" t="s">
        <v>447</v>
      </c>
      <c r="D318" s="194"/>
      <c r="E318" s="129"/>
      <c r="F318" s="130">
        <v>1</v>
      </c>
      <c r="G318" s="131" t="s">
        <v>61</v>
      </c>
      <c r="H318" s="184" t="str">
        <f>IF((SUM(I321:I377)&gt;0),SUM(I321:I377),"")</f>
        <v/>
      </c>
      <c r="I318" s="132" t="str">
        <f>IF(H318&lt;&gt;"",ROUND(H318,2),"")</f>
        <v/>
      </c>
      <c r="J318" s="75" t="s">
        <v>59</v>
      </c>
    </row>
    <row r="319" spans="1:10" ht="12.75" thickTop="1" x14ac:dyDescent="0.2">
      <c r="A319" s="87">
        <v>320</v>
      </c>
      <c r="C319" s="208" t="s">
        <v>448</v>
      </c>
      <c r="D319" s="208"/>
      <c r="H319" s="185"/>
    </row>
    <row r="320" spans="1:10" x14ac:dyDescent="0.2">
      <c r="A320" s="87">
        <v>321</v>
      </c>
      <c r="H320" s="185"/>
    </row>
    <row r="321" spans="1:9" ht="48" x14ac:dyDescent="0.2">
      <c r="A321" s="87">
        <v>322</v>
      </c>
      <c r="B321" s="139" t="s">
        <v>93</v>
      </c>
      <c r="C321" s="139" t="s">
        <v>449</v>
      </c>
      <c r="D321" s="140" t="s">
        <v>450</v>
      </c>
      <c r="E321" s="141" t="s">
        <v>65</v>
      </c>
      <c r="F321" s="142">
        <v>1</v>
      </c>
      <c r="G321" s="139" t="s">
        <v>70</v>
      </c>
      <c r="H321" s="143"/>
      <c r="I321" s="144" t="str">
        <f>IF(H321&lt;&gt;"",ROUND(ROUND(H321,2)*F321,2),"")</f>
        <v/>
      </c>
    </row>
    <row r="322" spans="1:9" ht="36" x14ac:dyDescent="0.2">
      <c r="A322" s="87">
        <v>323</v>
      </c>
      <c r="B322" s="133"/>
      <c r="C322" s="133"/>
      <c r="D322" s="151" t="s">
        <v>67</v>
      </c>
      <c r="E322" s="135" t="s">
        <v>65</v>
      </c>
      <c r="F322" s="136"/>
      <c r="G322" s="133"/>
      <c r="H322" s="187"/>
      <c r="I322" s="138"/>
    </row>
    <row r="323" spans="1:9" x14ac:dyDescent="0.2">
      <c r="A323" s="87">
        <v>324</v>
      </c>
      <c r="H323" s="185"/>
    </row>
    <row r="324" spans="1:9" ht="36" x14ac:dyDescent="0.2">
      <c r="A324" s="87">
        <v>325</v>
      </c>
      <c r="B324" s="139" t="s">
        <v>95</v>
      </c>
      <c r="C324" s="139"/>
      <c r="D324" s="140" t="s">
        <v>451</v>
      </c>
      <c r="E324" s="141" t="s">
        <v>65</v>
      </c>
      <c r="F324" s="142">
        <v>1</v>
      </c>
      <c r="G324" s="139" t="s">
        <v>70</v>
      </c>
      <c r="H324" s="143"/>
      <c r="I324" s="144" t="str">
        <f>IF(H324&lt;&gt;"",ROUND(ROUND(H324,2)*F324,2),"")</f>
        <v/>
      </c>
    </row>
    <row r="325" spans="1:9" ht="36" x14ac:dyDescent="0.2">
      <c r="A325" s="87">
        <v>326</v>
      </c>
      <c r="B325" s="133"/>
      <c r="C325" s="133"/>
      <c r="D325" s="151" t="s">
        <v>67</v>
      </c>
      <c r="E325" s="135" t="s">
        <v>65</v>
      </c>
      <c r="F325" s="136"/>
      <c r="G325" s="133"/>
      <c r="H325" s="187"/>
      <c r="I325" s="138"/>
    </row>
    <row r="326" spans="1:9" x14ac:dyDescent="0.2">
      <c r="A326" s="87">
        <v>327</v>
      </c>
      <c r="H326" s="185"/>
    </row>
    <row r="327" spans="1:9" ht="36" x14ac:dyDescent="0.2">
      <c r="A327" s="87">
        <v>328</v>
      </c>
      <c r="B327" s="139" t="s">
        <v>97</v>
      </c>
      <c r="C327" s="139" t="s">
        <v>452</v>
      </c>
      <c r="D327" s="140" t="s">
        <v>453</v>
      </c>
      <c r="E327" s="141" t="s">
        <v>65</v>
      </c>
      <c r="F327" s="142">
        <v>1</v>
      </c>
      <c r="G327" s="139" t="s">
        <v>70</v>
      </c>
      <c r="H327" s="143"/>
      <c r="I327" s="144" t="str">
        <f>IF(H327&lt;&gt;"",ROUND(ROUND(H327,2)*F327,2),"")</f>
        <v/>
      </c>
    </row>
    <row r="328" spans="1:9" ht="36" x14ac:dyDescent="0.2">
      <c r="A328" s="87">
        <v>329</v>
      </c>
      <c r="B328" s="133"/>
      <c r="C328" s="133"/>
      <c r="D328" s="151" t="s">
        <v>67</v>
      </c>
      <c r="E328" s="135" t="s">
        <v>65</v>
      </c>
      <c r="F328" s="136"/>
      <c r="G328" s="133"/>
      <c r="H328" s="187"/>
      <c r="I328" s="138"/>
    </row>
    <row r="329" spans="1:9" x14ac:dyDescent="0.2">
      <c r="A329" s="87">
        <v>330</v>
      </c>
      <c r="H329" s="185"/>
    </row>
    <row r="330" spans="1:9" ht="60" x14ac:dyDescent="0.2">
      <c r="A330" s="87">
        <v>331</v>
      </c>
      <c r="B330" s="139" t="s">
        <v>454</v>
      </c>
      <c r="C330" s="139" t="s">
        <v>455</v>
      </c>
      <c r="D330" s="140" t="s">
        <v>456</v>
      </c>
      <c r="E330" s="141" t="s">
        <v>65</v>
      </c>
      <c r="F330" s="142">
        <v>1</v>
      </c>
      <c r="G330" s="139" t="s">
        <v>70</v>
      </c>
      <c r="H330" s="143"/>
      <c r="I330" s="144" t="str">
        <f>IF(H330&lt;&gt;"",ROUND(ROUND(H330,2)*F330,2),"")</f>
        <v/>
      </c>
    </row>
    <row r="331" spans="1:9" ht="36" x14ac:dyDescent="0.2">
      <c r="A331" s="87">
        <v>332</v>
      </c>
      <c r="B331" s="133"/>
      <c r="C331" s="133"/>
      <c r="D331" s="151" t="s">
        <v>67</v>
      </c>
      <c r="E331" s="135" t="s">
        <v>65</v>
      </c>
      <c r="F331" s="136"/>
      <c r="G331" s="133"/>
      <c r="H331" s="187"/>
      <c r="I331" s="138"/>
    </row>
    <row r="332" spans="1:9" x14ac:dyDescent="0.2">
      <c r="A332" s="87">
        <v>333</v>
      </c>
      <c r="H332" s="185"/>
    </row>
    <row r="333" spans="1:9" ht="48" x14ac:dyDescent="0.2">
      <c r="A333" s="87">
        <v>334</v>
      </c>
      <c r="B333" s="139" t="s">
        <v>457</v>
      </c>
      <c r="C333" s="139" t="s">
        <v>458</v>
      </c>
      <c r="D333" s="140" t="s">
        <v>459</v>
      </c>
      <c r="E333" s="141" t="s">
        <v>65</v>
      </c>
      <c r="F333" s="142">
        <v>1</v>
      </c>
      <c r="G333" s="139" t="s">
        <v>70</v>
      </c>
      <c r="H333" s="143"/>
      <c r="I333" s="144" t="str">
        <f>IF(H333&lt;&gt;"",ROUND(ROUND(H333,2)*F333,2),"")</f>
        <v/>
      </c>
    </row>
    <row r="334" spans="1:9" ht="36" x14ac:dyDescent="0.2">
      <c r="A334" s="87">
        <v>335</v>
      </c>
      <c r="B334" s="133"/>
      <c r="C334" s="133"/>
      <c r="D334" s="151" t="s">
        <v>67</v>
      </c>
      <c r="E334" s="135" t="s">
        <v>65</v>
      </c>
      <c r="F334" s="136"/>
      <c r="G334" s="133"/>
      <c r="H334" s="187"/>
      <c r="I334" s="138"/>
    </row>
    <row r="335" spans="1:9" x14ac:dyDescent="0.2">
      <c r="A335" s="87">
        <v>336</v>
      </c>
      <c r="H335" s="185"/>
    </row>
    <row r="336" spans="1:9" ht="36" x14ac:dyDescent="0.2">
      <c r="A336" s="87">
        <v>337</v>
      </c>
      <c r="B336" s="139" t="s">
        <v>460</v>
      </c>
      <c r="C336" s="139" t="s">
        <v>335</v>
      </c>
      <c r="D336" s="140" t="s">
        <v>461</v>
      </c>
      <c r="E336" s="141" t="s">
        <v>65</v>
      </c>
      <c r="F336" s="142">
        <v>1</v>
      </c>
      <c r="G336" s="139" t="s">
        <v>70</v>
      </c>
      <c r="H336" s="143"/>
      <c r="I336" s="144" t="str">
        <f>IF(H336&lt;&gt;"",ROUND(ROUND(H336,2)*F336,2),"")</f>
        <v/>
      </c>
    </row>
    <row r="337" spans="1:9" ht="36" x14ac:dyDescent="0.2">
      <c r="A337" s="87">
        <v>338</v>
      </c>
      <c r="B337" s="133"/>
      <c r="C337" s="133"/>
      <c r="D337" s="151" t="s">
        <v>67</v>
      </c>
      <c r="E337" s="135" t="s">
        <v>65</v>
      </c>
      <c r="F337" s="136"/>
      <c r="G337" s="133"/>
      <c r="H337" s="187"/>
      <c r="I337" s="138"/>
    </row>
    <row r="338" spans="1:9" x14ac:dyDescent="0.2">
      <c r="A338" s="87">
        <v>339</v>
      </c>
      <c r="H338" s="185"/>
    </row>
    <row r="339" spans="1:9" ht="36" x14ac:dyDescent="0.2">
      <c r="A339" s="87">
        <v>340</v>
      </c>
      <c r="B339" s="139" t="s">
        <v>462</v>
      </c>
      <c r="C339" s="139" t="s">
        <v>463</v>
      </c>
      <c r="D339" s="140" t="s">
        <v>464</v>
      </c>
      <c r="E339" s="141" t="s">
        <v>65</v>
      </c>
      <c r="F339" s="142">
        <v>1</v>
      </c>
      <c r="G339" s="139" t="s">
        <v>70</v>
      </c>
      <c r="H339" s="143"/>
      <c r="I339" s="144" t="str">
        <f>IF(H339&lt;&gt;"",ROUND(ROUND(H339,2)*F339,2),"")</f>
        <v/>
      </c>
    </row>
    <row r="340" spans="1:9" ht="36" x14ac:dyDescent="0.2">
      <c r="A340" s="87">
        <v>341</v>
      </c>
      <c r="B340" s="133"/>
      <c r="C340" s="133"/>
      <c r="D340" s="151" t="s">
        <v>67</v>
      </c>
      <c r="E340" s="135" t="s">
        <v>65</v>
      </c>
      <c r="F340" s="136"/>
      <c r="G340" s="133"/>
      <c r="H340" s="187"/>
      <c r="I340" s="138"/>
    </row>
    <row r="341" spans="1:9" x14ac:dyDescent="0.2">
      <c r="A341" s="87">
        <v>342</v>
      </c>
      <c r="H341" s="185"/>
    </row>
    <row r="342" spans="1:9" ht="36" x14ac:dyDescent="0.2">
      <c r="A342" s="87">
        <v>343</v>
      </c>
      <c r="B342" s="139" t="s">
        <v>465</v>
      </c>
      <c r="C342" s="139" t="s">
        <v>466</v>
      </c>
      <c r="D342" s="140" t="s">
        <v>467</v>
      </c>
      <c r="E342" s="141" t="s">
        <v>65</v>
      </c>
      <c r="F342" s="142">
        <v>2</v>
      </c>
      <c r="G342" s="139" t="s">
        <v>70</v>
      </c>
      <c r="H342" s="143"/>
      <c r="I342" s="144" t="str">
        <f>IF(H342&lt;&gt;"",ROUND(ROUND(H342,2)*F342,2),"")</f>
        <v/>
      </c>
    </row>
    <row r="343" spans="1:9" ht="36" x14ac:dyDescent="0.2">
      <c r="A343" s="87">
        <v>344</v>
      </c>
      <c r="B343" s="133"/>
      <c r="C343" s="133"/>
      <c r="D343" s="151" t="s">
        <v>67</v>
      </c>
      <c r="E343" s="135" t="s">
        <v>65</v>
      </c>
      <c r="F343" s="136"/>
      <c r="G343" s="133"/>
      <c r="H343" s="187"/>
      <c r="I343" s="138"/>
    </row>
    <row r="344" spans="1:9" x14ac:dyDescent="0.2">
      <c r="A344" s="87">
        <v>345</v>
      </c>
      <c r="H344" s="185"/>
    </row>
    <row r="345" spans="1:9" ht="36" x14ac:dyDescent="0.2">
      <c r="A345" s="87">
        <v>346</v>
      </c>
      <c r="B345" s="139" t="s">
        <v>468</v>
      </c>
      <c r="C345" s="139" t="s">
        <v>469</v>
      </c>
      <c r="D345" s="140" t="s">
        <v>426</v>
      </c>
      <c r="E345" s="141" t="s">
        <v>65</v>
      </c>
      <c r="F345" s="142">
        <v>3</v>
      </c>
      <c r="G345" s="139" t="s">
        <v>70</v>
      </c>
      <c r="H345" s="143"/>
      <c r="I345" s="144" t="str">
        <f>IF(H345&lt;&gt;"",ROUND(ROUND(H345,2)*F345,2),"")</f>
        <v/>
      </c>
    </row>
    <row r="346" spans="1:9" ht="36" x14ac:dyDescent="0.2">
      <c r="A346" s="87">
        <v>347</v>
      </c>
      <c r="B346" s="133"/>
      <c r="C346" s="133"/>
      <c r="D346" s="151" t="s">
        <v>67</v>
      </c>
      <c r="E346" s="135" t="s">
        <v>65</v>
      </c>
      <c r="F346" s="136"/>
      <c r="G346" s="133"/>
      <c r="H346" s="187"/>
      <c r="I346" s="138"/>
    </row>
    <row r="347" spans="1:9" x14ac:dyDescent="0.2">
      <c r="A347" s="87">
        <v>348</v>
      </c>
      <c r="H347" s="185"/>
    </row>
    <row r="348" spans="1:9" ht="36" x14ac:dyDescent="0.2">
      <c r="A348" s="87">
        <v>349</v>
      </c>
      <c r="B348" s="139" t="s">
        <v>470</v>
      </c>
      <c r="C348" s="139" t="s">
        <v>471</v>
      </c>
      <c r="D348" s="140" t="s">
        <v>472</v>
      </c>
      <c r="E348" s="141" t="s">
        <v>65</v>
      </c>
      <c r="F348" s="142">
        <v>1</v>
      </c>
      <c r="G348" s="139" t="s">
        <v>70</v>
      </c>
      <c r="H348" s="143"/>
      <c r="I348" s="144" t="str">
        <f>IF(H348&lt;&gt;"",ROUND(ROUND(H348,2)*F348,2),"")</f>
        <v/>
      </c>
    </row>
    <row r="349" spans="1:9" ht="36" x14ac:dyDescent="0.2">
      <c r="A349" s="87">
        <v>350</v>
      </c>
      <c r="B349" s="133"/>
      <c r="C349" s="133"/>
      <c r="D349" s="151" t="s">
        <v>67</v>
      </c>
      <c r="E349" s="135" t="s">
        <v>65</v>
      </c>
      <c r="F349" s="136"/>
      <c r="G349" s="133"/>
      <c r="H349" s="187"/>
      <c r="I349" s="138"/>
    </row>
    <row r="350" spans="1:9" x14ac:dyDescent="0.2">
      <c r="A350" s="87">
        <v>351</v>
      </c>
      <c r="H350" s="185"/>
    </row>
    <row r="351" spans="1:9" ht="48" x14ac:dyDescent="0.2">
      <c r="A351" s="87">
        <v>352</v>
      </c>
      <c r="B351" s="139" t="s">
        <v>473</v>
      </c>
      <c r="C351" s="139" t="s">
        <v>474</v>
      </c>
      <c r="D351" s="140" t="s">
        <v>475</v>
      </c>
      <c r="E351" s="141" t="s">
        <v>65</v>
      </c>
      <c r="F351" s="142">
        <v>2</v>
      </c>
      <c r="G351" s="139" t="s">
        <v>70</v>
      </c>
      <c r="H351" s="143"/>
      <c r="I351" s="144" t="str">
        <f>IF(H351&lt;&gt;"",ROUND(ROUND(H351,2)*F351,2),"")</f>
        <v/>
      </c>
    </row>
    <row r="352" spans="1:9" x14ac:dyDescent="0.2">
      <c r="A352" s="87">
        <v>353</v>
      </c>
      <c r="B352" s="145"/>
      <c r="C352" s="146"/>
      <c r="D352" s="147" t="s">
        <v>476</v>
      </c>
      <c r="E352" s="148"/>
      <c r="F352" s="149"/>
      <c r="G352" s="145"/>
      <c r="H352" s="186"/>
      <c r="I352" s="150"/>
    </row>
    <row r="353" spans="1:9" ht="36" x14ac:dyDescent="0.2">
      <c r="A353" s="87">
        <v>354</v>
      </c>
      <c r="B353" s="133"/>
      <c r="C353" s="133"/>
      <c r="D353" s="151" t="s">
        <v>67</v>
      </c>
      <c r="E353" s="135" t="s">
        <v>65</v>
      </c>
      <c r="F353" s="136"/>
      <c r="G353" s="133"/>
      <c r="H353" s="187"/>
      <c r="I353" s="138"/>
    </row>
    <row r="354" spans="1:9" x14ac:dyDescent="0.2">
      <c r="A354" s="87">
        <v>355</v>
      </c>
      <c r="H354" s="185"/>
    </row>
    <row r="355" spans="1:9" ht="36" x14ac:dyDescent="0.2">
      <c r="A355" s="87">
        <v>356</v>
      </c>
      <c r="B355" s="139" t="s">
        <v>477</v>
      </c>
      <c r="C355" s="139" t="s">
        <v>478</v>
      </c>
      <c r="D355" s="140" t="s">
        <v>479</v>
      </c>
      <c r="E355" s="141" t="s">
        <v>65</v>
      </c>
      <c r="F355" s="142">
        <v>1</v>
      </c>
      <c r="G355" s="139" t="s">
        <v>70</v>
      </c>
      <c r="H355" s="143"/>
      <c r="I355" s="144" t="str">
        <f>IF(H355&lt;&gt;"",ROUND(ROUND(H355,2)*F355,2),"")</f>
        <v/>
      </c>
    </row>
    <row r="356" spans="1:9" ht="36" x14ac:dyDescent="0.2">
      <c r="A356" s="87">
        <v>357</v>
      </c>
      <c r="B356" s="133"/>
      <c r="C356" s="133"/>
      <c r="D356" s="151" t="s">
        <v>67</v>
      </c>
      <c r="E356" s="135" t="s">
        <v>65</v>
      </c>
      <c r="F356" s="136"/>
      <c r="G356" s="133"/>
      <c r="H356" s="187"/>
      <c r="I356" s="138"/>
    </row>
    <row r="357" spans="1:9" x14ac:dyDescent="0.2">
      <c r="A357" s="87">
        <v>358</v>
      </c>
      <c r="H357" s="185"/>
    </row>
    <row r="358" spans="1:9" ht="36" x14ac:dyDescent="0.2">
      <c r="A358" s="87">
        <v>359</v>
      </c>
      <c r="B358" s="139" t="s">
        <v>480</v>
      </c>
      <c r="C358" s="139" t="s">
        <v>481</v>
      </c>
      <c r="D358" s="140" t="s">
        <v>482</v>
      </c>
      <c r="E358" s="141" t="s">
        <v>65</v>
      </c>
      <c r="F358" s="142">
        <v>3</v>
      </c>
      <c r="G358" s="139" t="s">
        <v>70</v>
      </c>
      <c r="H358" s="143"/>
      <c r="I358" s="144" t="str">
        <f>IF(H358&lt;&gt;"",ROUND(ROUND(H358,2)*F358,2),"")</f>
        <v/>
      </c>
    </row>
    <row r="359" spans="1:9" ht="36" x14ac:dyDescent="0.2">
      <c r="A359" s="87">
        <v>360</v>
      </c>
      <c r="B359" s="133"/>
      <c r="C359" s="133"/>
      <c r="D359" s="151" t="s">
        <v>67</v>
      </c>
      <c r="E359" s="135" t="s">
        <v>65</v>
      </c>
      <c r="F359" s="136"/>
      <c r="G359" s="133"/>
      <c r="H359" s="187"/>
      <c r="I359" s="138"/>
    </row>
    <row r="360" spans="1:9" x14ac:dyDescent="0.2">
      <c r="A360" s="87">
        <v>361</v>
      </c>
      <c r="H360" s="185"/>
    </row>
    <row r="361" spans="1:9" ht="36" x14ac:dyDescent="0.2">
      <c r="A361" s="87">
        <v>362</v>
      </c>
      <c r="B361" s="139" t="s">
        <v>483</v>
      </c>
      <c r="C361" s="139" t="s">
        <v>484</v>
      </c>
      <c r="D361" s="140" t="s">
        <v>485</v>
      </c>
      <c r="E361" s="141" t="s">
        <v>65</v>
      </c>
      <c r="F361" s="142">
        <v>10</v>
      </c>
      <c r="G361" s="139" t="s">
        <v>70</v>
      </c>
      <c r="H361" s="143"/>
      <c r="I361" s="144" t="str">
        <f>IF(H361&lt;&gt;"",ROUND(ROUND(H361,2)*F361,2),"")</f>
        <v/>
      </c>
    </row>
    <row r="362" spans="1:9" ht="36" x14ac:dyDescent="0.2">
      <c r="A362" s="87">
        <v>363</v>
      </c>
      <c r="B362" s="133"/>
      <c r="C362" s="133"/>
      <c r="D362" s="151" t="s">
        <v>67</v>
      </c>
      <c r="E362" s="135" t="s">
        <v>65</v>
      </c>
      <c r="F362" s="136"/>
      <c r="G362" s="133"/>
      <c r="H362" s="187"/>
      <c r="I362" s="138"/>
    </row>
    <row r="363" spans="1:9" x14ac:dyDescent="0.2">
      <c r="A363" s="87">
        <v>364</v>
      </c>
      <c r="H363" s="185"/>
    </row>
    <row r="364" spans="1:9" ht="15" x14ac:dyDescent="0.2">
      <c r="A364" s="87">
        <v>365</v>
      </c>
      <c r="B364" s="133" t="s">
        <v>486</v>
      </c>
      <c r="C364" s="133"/>
      <c r="D364" s="134" t="s">
        <v>487</v>
      </c>
      <c r="E364" s="135" t="s">
        <v>65</v>
      </c>
      <c r="F364" s="136">
        <v>2</v>
      </c>
      <c r="G364" s="133" t="s">
        <v>66</v>
      </c>
      <c r="H364" s="137"/>
      <c r="I364" s="138" t="str">
        <f>IF(H364&lt;&gt;"",ROUND(ROUND(H364,2)*F364,2),"")</f>
        <v/>
      </c>
    </row>
    <row r="365" spans="1:9" x14ac:dyDescent="0.2">
      <c r="A365" s="87">
        <v>366</v>
      </c>
      <c r="H365" s="185"/>
    </row>
    <row r="366" spans="1:9" ht="15" x14ac:dyDescent="0.2">
      <c r="A366" s="87">
        <v>367</v>
      </c>
      <c r="B366" s="133" t="s">
        <v>488</v>
      </c>
      <c r="C366" s="133"/>
      <c r="D366" s="134" t="s">
        <v>489</v>
      </c>
      <c r="E366" s="135" t="s">
        <v>65</v>
      </c>
      <c r="F366" s="136">
        <v>2</v>
      </c>
      <c r="G366" s="133" t="s">
        <v>66</v>
      </c>
      <c r="H366" s="137"/>
      <c r="I366" s="138" t="str">
        <f>IF(H366&lt;&gt;"",ROUND(ROUND(H366,2)*F366,2),"")</f>
        <v/>
      </c>
    </row>
    <row r="367" spans="1:9" x14ac:dyDescent="0.2">
      <c r="A367" s="87">
        <v>368</v>
      </c>
      <c r="H367" s="185"/>
    </row>
    <row r="368" spans="1:9" ht="24" x14ac:dyDescent="0.2">
      <c r="A368" s="87">
        <v>369</v>
      </c>
      <c r="B368" s="133" t="s">
        <v>490</v>
      </c>
      <c r="C368" s="133"/>
      <c r="D368" s="134" t="s">
        <v>401</v>
      </c>
      <c r="E368" s="135" t="s">
        <v>65</v>
      </c>
      <c r="F368" s="136">
        <v>6</v>
      </c>
      <c r="G368" s="133" t="s">
        <v>70</v>
      </c>
      <c r="H368" s="137"/>
      <c r="I368" s="138" t="str">
        <f>IF(H368&lt;&gt;"",ROUND(ROUND(H368,2)*F368,2),"")</f>
        <v/>
      </c>
    </row>
    <row r="369" spans="1:10" x14ac:dyDescent="0.2">
      <c r="A369" s="87">
        <v>370</v>
      </c>
      <c r="H369" s="185"/>
    </row>
    <row r="370" spans="1:10" ht="15" x14ac:dyDescent="0.2">
      <c r="A370" s="87">
        <v>371</v>
      </c>
      <c r="B370" s="133" t="s">
        <v>491</v>
      </c>
      <c r="C370" s="133"/>
      <c r="D370" s="134" t="s">
        <v>492</v>
      </c>
      <c r="E370" s="135" t="s">
        <v>65</v>
      </c>
      <c r="F370" s="136">
        <v>1</v>
      </c>
      <c r="G370" s="133" t="s">
        <v>70</v>
      </c>
      <c r="H370" s="137"/>
      <c r="I370" s="138" t="str">
        <f>IF(H370&lt;&gt;"",ROUND(ROUND(H370,2)*F370,2),"")</f>
        <v/>
      </c>
    </row>
    <row r="371" spans="1:10" x14ac:dyDescent="0.2">
      <c r="A371" s="87">
        <v>372</v>
      </c>
      <c r="H371" s="185"/>
    </row>
    <row r="372" spans="1:10" ht="15" x14ac:dyDescent="0.2">
      <c r="A372" s="87">
        <v>373</v>
      </c>
      <c r="B372" s="133" t="s">
        <v>493</v>
      </c>
      <c r="C372" s="133"/>
      <c r="D372" s="134" t="s">
        <v>494</v>
      </c>
      <c r="E372" s="135" t="s">
        <v>65</v>
      </c>
      <c r="F372" s="136">
        <v>1</v>
      </c>
      <c r="G372" s="133" t="s">
        <v>70</v>
      </c>
      <c r="H372" s="137"/>
      <c r="I372" s="138" t="str">
        <f>IF(H372&lt;&gt;"",ROUND(ROUND(H372,2)*F372,2),"")</f>
        <v/>
      </c>
    </row>
    <row r="373" spans="1:10" x14ac:dyDescent="0.2">
      <c r="A373" s="87">
        <v>374</v>
      </c>
      <c r="H373" s="185"/>
    </row>
    <row r="374" spans="1:10" ht="15" x14ac:dyDescent="0.2">
      <c r="A374" s="87">
        <v>375</v>
      </c>
      <c r="B374" s="133" t="s">
        <v>495</v>
      </c>
      <c r="C374" s="133"/>
      <c r="D374" s="134" t="s">
        <v>496</v>
      </c>
      <c r="E374" s="135" t="s">
        <v>65</v>
      </c>
      <c r="F374" s="136">
        <v>1</v>
      </c>
      <c r="G374" s="133" t="s">
        <v>70</v>
      </c>
      <c r="H374" s="137"/>
      <c r="I374" s="138" t="str">
        <f>IF(H374&lt;&gt;"",ROUND(ROUND(H374,2)*F374,2),"")</f>
        <v/>
      </c>
    </row>
    <row r="375" spans="1:10" x14ac:dyDescent="0.2">
      <c r="A375" s="87">
        <v>376</v>
      </c>
      <c r="H375" s="185"/>
    </row>
    <row r="376" spans="1:10" ht="15" x14ac:dyDescent="0.2">
      <c r="A376" s="87">
        <v>377</v>
      </c>
      <c r="B376" s="133" t="s">
        <v>497</v>
      </c>
      <c r="C376" s="133"/>
      <c r="D376" s="134" t="s">
        <v>498</v>
      </c>
      <c r="E376" s="135" t="s">
        <v>65</v>
      </c>
      <c r="F376" s="136">
        <v>1</v>
      </c>
      <c r="G376" s="133" t="s">
        <v>61</v>
      </c>
      <c r="H376" s="137"/>
      <c r="I376" s="138" t="str">
        <f>IF(H376&lt;&gt;"",ROUND(ROUND(H376,2)*F376,2),"")</f>
        <v/>
      </c>
    </row>
    <row r="377" spans="1:10" x14ac:dyDescent="0.2">
      <c r="A377" s="87">
        <v>378</v>
      </c>
      <c r="H377" s="185"/>
    </row>
    <row r="378" spans="1:10" ht="15.75" thickBot="1" x14ac:dyDescent="0.3">
      <c r="A378" s="87">
        <v>379</v>
      </c>
      <c r="B378" s="128" t="s">
        <v>48</v>
      </c>
      <c r="C378" s="209" t="s">
        <v>499</v>
      </c>
      <c r="D378" s="194"/>
      <c r="E378" s="129"/>
      <c r="F378" s="130">
        <v>1</v>
      </c>
      <c r="G378" s="131" t="s">
        <v>61</v>
      </c>
      <c r="H378" s="184" t="str">
        <f>IF((SUM(I381:I394)&gt;0),SUM(I381:I394),"")</f>
        <v/>
      </c>
      <c r="I378" s="132" t="str">
        <f>IF(H378&lt;&gt;"",ROUND(H378,2),"")</f>
        <v/>
      </c>
      <c r="J378" s="75" t="s">
        <v>59</v>
      </c>
    </row>
    <row r="379" spans="1:10" ht="12.75" thickTop="1" x14ac:dyDescent="0.2">
      <c r="A379" s="87">
        <v>380</v>
      </c>
      <c r="C379" s="208" t="s">
        <v>209</v>
      </c>
      <c r="D379" s="208"/>
      <c r="H379" s="185"/>
    </row>
    <row r="380" spans="1:10" x14ac:dyDescent="0.2">
      <c r="A380" s="87">
        <v>381</v>
      </c>
      <c r="H380" s="185"/>
    </row>
    <row r="381" spans="1:10" ht="60" x14ac:dyDescent="0.2">
      <c r="A381" s="87">
        <v>382</v>
      </c>
      <c r="B381" s="139" t="s">
        <v>103</v>
      </c>
      <c r="C381" s="139"/>
      <c r="D381" s="140" t="s">
        <v>500</v>
      </c>
      <c r="E381" s="141" t="s">
        <v>65</v>
      </c>
      <c r="F381" s="142">
        <v>1</v>
      </c>
      <c r="G381" s="139" t="s">
        <v>70</v>
      </c>
      <c r="H381" s="143"/>
      <c r="I381" s="144" t="str">
        <f>IF(H381&lt;&gt;"",ROUND(ROUND(H381,2)*F381,2),"")</f>
        <v/>
      </c>
    </row>
    <row r="382" spans="1:10" ht="36" x14ac:dyDescent="0.2">
      <c r="A382" s="87">
        <v>383</v>
      </c>
      <c r="B382" s="133"/>
      <c r="C382" s="133"/>
      <c r="D382" s="151" t="s">
        <v>67</v>
      </c>
      <c r="E382" s="135" t="s">
        <v>65</v>
      </c>
      <c r="F382" s="136"/>
      <c r="G382" s="133"/>
      <c r="H382" s="187"/>
      <c r="I382" s="138"/>
    </row>
    <row r="383" spans="1:10" x14ac:dyDescent="0.2">
      <c r="A383" s="87">
        <v>384</v>
      </c>
      <c r="H383" s="185"/>
    </row>
    <row r="384" spans="1:10" ht="72" x14ac:dyDescent="0.2">
      <c r="A384" s="87">
        <v>385</v>
      </c>
      <c r="B384" s="139" t="s">
        <v>105</v>
      </c>
      <c r="C384" s="139"/>
      <c r="D384" s="140" t="s">
        <v>501</v>
      </c>
      <c r="E384" s="141" t="s">
        <v>65</v>
      </c>
      <c r="F384" s="142">
        <v>1</v>
      </c>
      <c r="G384" s="139" t="s">
        <v>70</v>
      </c>
      <c r="H384" s="143"/>
      <c r="I384" s="144" t="str">
        <f>IF(H384&lt;&gt;"",ROUND(ROUND(H384,2)*F384,2),"")</f>
        <v/>
      </c>
    </row>
    <row r="385" spans="1:10" ht="36" x14ac:dyDescent="0.2">
      <c r="A385" s="87">
        <v>386</v>
      </c>
      <c r="B385" s="133"/>
      <c r="C385" s="133"/>
      <c r="D385" s="151" t="s">
        <v>67</v>
      </c>
      <c r="E385" s="135" t="s">
        <v>65</v>
      </c>
      <c r="F385" s="136"/>
      <c r="G385" s="133"/>
      <c r="H385" s="187"/>
      <c r="I385" s="138"/>
    </row>
    <row r="386" spans="1:10" x14ac:dyDescent="0.2">
      <c r="A386" s="87">
        <v>387</v>
      </c>
      <c r="H386" s="185"/>
    </row>
    <row r="387" spans="1:10" ht="72" x14ac:dyDescent="0.2">
      <c r="A387" s="87">
        <v>388</v>
      </c>
      <c r="B387" s="139" t="s">
        <v>107</v>
      </c>
      <c r="C387" s="139"/>
      <c r="D387" s="140" t="s">
        <v>502</v>
      </c>
      <c r="E387" s="141" t="s">
        <v>65</v>
      </c>
      <c r="F387" s="142">
        <v>1</v>
      </c>
      <c r="G387" s="139" t="s">
        <v>70</v>
      </c>
      <c r="H387" s="143"/>
      <c r="I387" s="144" t="str">
        <f>IF(H387&lt;&gt;"",ROUND(ROUND(H387,2)*F387,2),"")</f>
        <v/>
      </c>
    </row>
    <row r="388" spans="1:10" ht="36" x14ac:dyDescent="0.2">
      <c r="A388" s="87">
        <v>389</v>
      </c>
      <c r="B388" s="133"/>
      <c r="C388" s="133"/>
      <c r="D388" s="151" t="s">
        <v>67</v>
      </c>
      <c r="E388" s="135" t="s">
        <v>65</v>
      </c>
      <c r="F388" s="136"/>
      <c r="G388" s="133"/>
      <c r="H388" s="187"/>
      <c r="I388" s="138"/>
    </row>
    <row r="389" spans="1:10" x14ac:dyDescent="0.2">
      <c r="A389" s="87">
        <v>390</v>
      </c>
      <c r="H389" s="185"/>
    </row>
    <row r="390" spans="1:10" ht="36" x14ac:dyDescent="0.2">
      <c r="A390" s="87">
        <v>391</v>
      </c>
      <c r="B390" s="139" t="s">
        <v>109</v>
      </c>
      <c r="C390" s="139"/>
      <c r="D390" s="140" t="s">
        <v>503</v>
      </c>
      <c r="E390" s="141" t="s">
        <v>65</v>
      </c>
      <c r="F390" s="142">
        <v>1</v>
      </c>
      <c r="G390" s="139" t="s">
        <v>70</v>
      </c>
      <c r="H390" s="143"/>
      <c r="I390" s="144" t="str">
        <f>IF(H390&lt;&gt;"",ROUND(ROUND(H390,2)*F390,2),"")</f>
        <v/>
      </c>
    </row>
    <row r="391" spans="1:10" ht="36" x14ac:dyDescent="0.2">
      <c r="A391" s="87">
        <v>392</v>
      </c>
      <c r="B391" s="133"/>
      <c r="C391" s="133"/>
      <c r="D391" s="151" t="s">
        <v>67</v>
      </c>
      <c r="E391" s="135" t="s">
        <v>65</v>
      </c>
      <c r="F391" s="136"/>
      <c r="G391" s="133"/>
      <c r="H391" s="187"/>
      <c r="I391" s="138"/>
    </row>
    <row r="392" spans="1:10" x14ac:dyDescent="0.2">
      <c r="A392" s="87">
        <v>393</v>
      </c>
      <c r="H392" s="185"/>
    </row>
    <row r="393" spans="1:10" ht="15" x14ac:dyDescent="0.2">
      <c r="A393" s="87">
        <v>394</v>
      </c>
      <c r="B393" s="133" t="s">
        <v>111</v>
      </c>
      <c r="C393" s="133"/>
      <c r="D393" s="134" t="s">
        <v>504</v>
      </c>
      <c r="E393" s="135" t="s">
        <v>65</v>
      </c>
      <c r="F393" s="136">
        <v>1</v>
      </c>
      <c r="G393" s="133" t="s">
        <v>70</v>
      </c>
      <c r="H393" s="137"/>
      <c r="I393" s="138" t="str">
        <f>IF(H393&lt;&gt;"",ROUND(ROUND(H393,2)*F393,2),"")</f>
        <v/>
      </c>
    </row>
    <row r="394" spans="1:10" x14ac:dyDescent="0.2">
      <c r="A394" s="87">
        <v>395</v>
      </c>
      <c r="H394" s="185"/>
    </row>
    <row r="395" spans="1:10" ht="15.75" thickBot="1" x14ac:dyDescent="0.3">
      <c r="A395" s="87">
        <v>396</v>
      </c>
      <c r="B395" s="128" t="s">
        <v>49</v>
      </c>
      <c r="C395" s="209" t="s">
        <v>505</v>
      </c>
      <c r="D395" s="194"/>
      <c r="E395" s="129"/>
      <c r="F395" s="130">
        <v>1</v>
      </c>
      <c r="G395" s="131" t="s">
        <v>61</v>
      </c>
      <c r="H395" s="184" t="str">
        <f>IF((SUM(I398:I429)&gt;0),SUM(I398:I429),"")</f>
        <v/>
      </c>
      <c r="I395" s="132" t="str">
        <f>IF(H395&lt;&gt;"",ROUND(H395,2),"")</f>
        <v/>
      </c>
      <c r="J395" s="75" t="s">
        <v>59</v>
      </c>
    </row>
    <row r="396" spans="1:10" ht="12.75" thickTop="1" x14ac:dyDescent="0.2">
      <c r="A396" s="87">
        <v>397</v>
      </c>
      <c r="C396" s="208" t="s">
        <v>209</v>
      </c>
      <c r="D396" s="208"/>
      <c r="H396" s="185"/>
    </row>
    <row r="397" spans="1:10" x14ac:dyDescent="0.2">
      <c r="A397" s="87">
        <v>398</v>
      </c>
      <c r="H397" s="185"/>
    </row>
    <row r="398" spans="1:10" ht="72" x14ac:dyDescent="0.2">
      <c r="A398" s="87">
        <v>399</v>
      </c>
      <c r="B398" s="139" t="s">
        <v>119</v>
      </c>
      <c r="C398" s="139"/>
      <c r="D398" s="140" t="s">
        <v>506</v>
      </c>
      <c r="E398" s="141" t="s">
        <v>65</v>
      </c>
      <c r="F398" s="142">
        <v>1</v>
      </c>
      <c r="G398" s="139" t="s">
        <v>61</v>
      </c>
      <c r="H398" s="143"/>
      <c r="I398" s="144" t="str">
        <f>IF(H398&lt;&gt;"",ROUND(ROUND(H398,2)*F398,2),"")</f>
        <v/>
      </c>
    </row>
    <row r="399" spans="1:10" x14ac:dyDescent="0.2">
      <c r="A399" s="87">
        <v>400</v>
      </c>
      <c r="B399" s="145"/>
      <c r="C399" s="146"/>
      <c r="D399" s="147" t="s">
        <v>507</v>
      </c>
      <c r="E399" s="148"/>
      <c r="F399" s="149"/>
      <c r="G399" s="145"/>
      <c r="H399" s="186"/>
      <c r="I399" s="150"/>
    </row>
    <row r="400" spans="1:10" ht="24" x14ac:dyDescent="0.2">
      <c r="A400" s="87">
        <v>401</v>
      </c>
      <c r="B400" s="145"/>
      <c r="C400" s="146"/>
      <c r="D400" s="147" t="s">
        <v>508</v>
      </c>
      <c r="E400" s="148"/>
      <c r="F400" s="149"/>
      <c r="G400" s="145"/>
      <c r="H400" s="186"/>
      <c r="I400" s="150"/>
    </row>
    <row r="401" spans="1:9" ht="24" x14ac:dyDescent="0.2">
      <c r="A401" s="87">
        <v>402</v>
      </c>
      <c r="B401" s="145"/>
      <c r="C401" s="146"/>
      <c r="D401" s="147" t="s">
        <v>509</v>
      </c>
      <c r="E401" s="148"/>
      <c r="F401" s="149"/>
      <c r="G401" s="145"/>
      <c r="H401" s="186"/>
      <c r="I401" s="150"/>
    </row>
    <row r="402" spans="1:9" x14ac:dyDescent="0.2">
      <c r="A402" s="87">
        <v>403</v>
      </c>
      <c r="B402" s="145"/>
      <c r="C402" s="146"/>
      <c r="D402" s="147" t="s">
        <v>510</v>
      </c>
      <c r="E402" s="148"/>
      <c r="F402" s="149"/>
      <c r="G402" s="145"/>
      <c r="H402" s="186"/>
      <c r="I402" s="150"/>
    </row>
    <row r="403" spans="1:9" x14ac:dyDescent="0.2">
      <c r="A403" s="87">
        <v>404</v>
      </c>
      <c r="B403" s="145"/>
      <c r="C403" s="146"/>
      <c r="D403" s="147" t="s">
        <v>511</v>
      </c>
      <c r="E403" s="148"/>
      <c r="F403" s="149"/>
      <c r="G403" s="145"/>
      <c r="H403" s="186"/>
      <c r="I403" s="150"/>
    </row>
    <row r="404" spans="1:9" ht="36" x14ac:dyDescent="0.2">
      <c r="A404" s="87">
        <v>405</v>
      </c>
      <c r="B404" s="133"/>
      <c r="C404" s="133"/>
      <c r="D404" s="151" t="s">
        <v>67</v>
      </c>
      <c r="E404" s="135" t="s">
        <v>65</v>
      </c>
      <c r="F404" s="136"/>
      <c r="G404" s="133"/>
      <c r="H404" s="187"/>
      <c r="I404" s="138"/>
    </row>
    <row r="405" spans="1:9" x14ac:dyDescent="0.2">
      <c r="A405" s="87">
        <v>406</v>
      </c>
      <c r="H405" s="185"/>
    </row>
    <row r="406" spans="1:9" ht="36" x14ac:dyDescent="0.2">
      <c r="A406" s="87">
        <v>407</v>
      </c>
      <c r="B406" s="139" t="s">
        <v>121</v>
      </c>
      <c r="C406" s="139"/>
      <c r="D406" s="140" t="s">
        <v>512</v>
      </c>
      <c r="E406" s="141" t="s">
        <v>65</v>
      </c>
      <c r="F406" s="142">
        <v>1</v>
      </c>
      <c r="G406" s="139" t="s">
        <v>70</v>
      </c>
      <c r="H406" s="143"/>
      <c r="I406" s="144" t="str">
        <f>IF(H406&lt;&gt;"",ROUND(ROUND(H406,2)*F406,2),"")</f>
        <v/>
      </c>
    </row>
    <row r="407" spans="1:9" ht="36" x14ac:dyDescent="0.2">
      <c r="A407" s="87">
        <v>408</v>
      </c>
      <c r="B407" s="133"/>
      <c r="C407" s="133"/>
      <c r="D407" s="151" t="s">
        <v>67</v>
      </c>
      <c r="E407" s="135" t="s">
        <v>65</v>
      </c>
      <c r="F407" s="136"/>
      <c r="G407" s="133"/>
      <c r="H407" s="187"/>
      <c r="I407" s="138"/>
    </row>
    <row r="408" spans="1:9" x14ac:dyDescent="0.2">
      <c r="A408" s="87">
        <v>409</v>
      </c>
      <c r="H408" s="185"/>
    </row>
    <row r="409" spans="1:9" ht="36" x14ac:dyDescent="0.2">
      <c r="A409" s="87">
        <v>410</v>
      </c>
      <c r="B409" s="139" t="s">
        <v>123</v>
      </c>
      <c r="C409" s="139"/>
      <c r="D409" s="140" t="s">
        <v>513</v>
      </c>
      <c r="E409" s="141" t="s">
        <v>65</v>
      </c>
      <c r="F409" s="142">
        <v>7</v>
      </c>
      <c r="G409" s="139" t="s">
        <v>70</v>
      </c>
      <c r="H409" s="143"/>
      <c r="I409" s="144" t="str">
        <f>IF(H409&lt;&gt;"",ROUND(ROUND(H409,2)*F409,2),"")</f>
        <v/>
      </c>
    </row>
    <row r="410" spans="1:9" ht="36" x14ac:dyDescent="0.2">
      <c r="A410" s="87">
        <v>411</v>
      </c>
      <c r="B410" s="133"/>
      <c r="C410" s="133"/>
      <c r="D410" s="151" t="s">
        <v>67</v>
      </c>
      <c r="E410" s="135" t="s">
        <v>65</v>
      </c>
      <c r="F410" s="136"/>
      <c r="G410" s="133"/>
      <c r="H410" s="187"/>
      <c r="I410" s="138"/>
    </row>
    <row r="411" spans="1:9" x14ac:dyDescent="0.2">
      <c r="A411" s="87">
        <v>412</v>
      </c>
      <c r="H411" s="185"/>
    </row>
    <row r="412" spans="1:9" ht="24" x14ac:dyDescent="0.2">
      <c r="A412" s="87">
        <v>413</v>
      </c>
      <c r="B412" s="133" t="s">
        <v>125</v>
      </c>
      <c r="C412" s="133"/>
      <c r="D412" s="134" t="s">
        <v>514</v>
      </c>
      <c r="E412" s="135" t="s">
        <v>65</v>
      </c>
      <c r="F412" s="136">
        <v>2</v>
      </c>
      <c r="G412" s="133" t="s">
        <v>70</v>
      </c>
      <c r="H412" s="137"/>
      <c r="I412" s="138" t="str">
        <f>IF(H412&lt;&gt;"",ROUND(ROUND(H412,2)*F412,2),"")</f>
        <v/>
      </c>
    </row>
    <row r="413" spans="1:9" x14ac:dyDescent="0.2">
      <c r="A413" s="87">
        <v>414</v>
      </c>
      <c r="H413" s="185"/>
    </row>
    <row r="414" spans="1:9" ht="84" x14ac:dyDescent="0.2">
      <c r="A414" s="87">
        <v>415</v>
      </c>
      <c r="B414" s="139" t="s">
        <v>127</v>
      </c>
      <c r="C414" s="139"/>
      <c r="D414" s="140" t="s">
        <v>515</v>
      </c>
      <c r="E414" s="141" t="s">
        <v>65</v>
      </c>
      <c r="F414" s="142">
        <v>2</v>
      </c>
      <c r="G414" s="139" t="s">
        <v>70</v>
      </c>
      <c r="H414" s="143"/>
      <c r="I414" s="144" t="str">
        <f>IF(H414&lt;&gt;"",ROUND(ROUND(H414,2)*F414,2),"")</f>
        <v/>
      </c>
    </row>
    <row r="415" spans="1:9" x14ac:dyDescent="0.2">
      <c r="A415" s="87">
        <v>416</v>
      </c>
      <c r="B415" s="145"/>
      <c r="C415" s="146"/>
      <c r="D415" s="147" t="s">
        <v>516</v>
      </c>
      <c r="E415" s="148"/>
      <c r="F415" s="149"/>
      <c r="G415" s="145"/>
      <c r="H415" s="186"/>
      <c r="I415" s="150"/>
    </row>
    <row r="416" spans="1:9" ht="36" x14ac:dyDescent="0.2">
      <c r="A416" s="87">
        <v>417</v>
      </c>
      <c r="B416" s="133"/>
      <c r="C416" s="133"/>
      <c r="D416" s="151" t="s">
        <v>67</v>
      </c>
      <c r="E416" s="135" t="s">
        <v>65</v>
      </c>
      <c r="F416" s="136"/>
      <c r="G416" s="133"/>
      <c r="H416" s="187"/>
      <c r="I416" s="138"/>
    </row>
    <row r="417" spans="1:10" x14ac:dyDescent="0.2">
      <c r="A417" s="87">
        <v>418</v>
      </c>
      <c r="H417" s="185"/>
    </row>
    <row r="418" spans="1:10" ht="108" x14ac:dyDescent="0.2">
      <c r="A418" s="87">
        <v>419</v>
      </c>
      <c r="B418" s="139" t="s">
        <v>517</v>
      </c>
      <c r="C418" s="139"/>
      <c r="D418" s="140" t="s">
        <v>518</v>
      </c>
      <c r="E418" s="141" t="s">
        <v>65</v>
      </c>
      <c r="F418" s="142">
        <v>2</v>
      </c>
      <c r="G418" s="139" t="s">
        <v>70</v>
      </c>
      <c r="H418" s="143"/>
      <c r="I418" s="144" t="str">
        <f>IF(H418&lt;&gt;"",ROUND(ROUND(H418,2)*F418,2),"")</f>
        <v/>
      </c>
    </row>
    <row r="419" spans="1:10" ht="24" x14ac:dyDescent="0.2">
      <c r="A419" s="87">
        <v>420</v>
      </c>
      <c r="B419" s="145"/>
      <c r="C419" s="146"/>
      <c r="D419" s="147" t="s">
        <v>519</v>
      </c>
      <c r="E419" s="148"/>
      <c r="F419" s="149"/>
      <c r="G419" s="145"/>
      <c r="H419" s="186"/>
      <c r="I419" s="150"/>
    </row>
    <row r="420" spans="1:10" ht="36" x14ac:dyDescent="0.2">
      <c r="A420" s="87">
        <v>421</v>
      </c>
      <c r="B420" s="133"/>
      <c r="C420" s="133"/>
      <c r="D420" s="151" t="s">
        <v>67</v>
      </c>
      <c r="E420" s="135" t="s">
        <v>65</v>
      </c>
      <c r="F420" s="136"/>
      <c r="G420" s="133"/>
      <c r="H420" s="187"/>
      <c r="I420" s="138"/>
    </row>
    <row r="421" spans="1:10" x14ac:dyDescent="0.2">
      <c r="A421" s="87">
        <v>422</v>
      </c>
      <c r="H421" s="185"/>
    </row>
    <row r="422" spans="1:10" ht="36" x14ac:dyDescent="0.2">
      <c r="A422" s="87">
        <v>423</v>
      </c>
      <c r="B422" s="139" t="s">
        <v>520</v>
      </c>
      <c r="C422" s="139"/>
      <c r="D422" s="140" t="s">
        <v>521</v>
      </c>
      <c r="E422" s="141" t="s">
        <v>65</v>
      </c>
      <c r="F422" s="142">
        <v>1</v>
      </c>
      <c r="G422" s="139" t="s">
        <v>70</v>
      </c>
      <c r="H422" s="143"/>
      <c r="I422" s="144" t="str">
        <f>IF(H422&lt;&gt;"",ROUND(ROUND(H422,2)*F422,2),"")</f>
        <v/>
      </c>
    </row>
    <row r="423" spans="1:10" ht="36" x14ac:dyDescent="0.2">
      <c r="A423" s="87">
        <v>424</v>
      </c>
      <c r="B423" s="133"/>
      <c r="C423" s="133"/>
      <c r="D423" s="151" t="s">
        <v>67</v>
      </c>
      <c r="E423" s="135" t="s">
        <v>65</v>
      </c>
      <c r="F423" s="136"/>
      <c r="G423" s="133"/>
      <c r="H423" s="187"/>
      <c r="I423" s="138"/>
    </row>
    <row r="424" spans="1:10" x14ac:dyDescent="0.2">
      <c r="A424" s="87">
        <v>425</v>
      </c>
      <c r="H424" s="185"/>
    </row>
    <row r="425" spans="1:10" ht="36" x14ac:dyDescent="0.2">
      <c r="A425" s="87">
        <v>426</v>
      </c>
      <c r="B425" s="139" t="s">
        <v>522</v>
      </c>
      <c r="C425" s="139"/>
      <c r="D425" s="140" t="s">
        <v>523</v>
      </c>
      <c r="E425" s="141" t="s">
        <v>65</v>
      </c>
      <c r="F425" s="142">
        <v>30</v>
      </c>
      <c r="G425" s="139" t="s">
        <v>70</v>
      </c>
      <c r="H425" s="143"/>
      <c r="I425" s="144" t="str">
        <f>IF(H425&lt;&gt;"",ROUND(ROUND(H425,2)*F425,2),"")</f>
        <v/>
      </c>
    </row>
    <row r="426" spans="1:10" ht="36" x14ac:dyDescent="0.2">
      <c r="A426" s="87">
        <v>427</v>
      </c>
      <c r="B426" s="133"/>
      <c r="C426" s="133"/>
      <c r="D426" s="151" t="s">
        <v>67</v>
      </c>
      <c r="E426" s="135" t="s">
        <v>65</v>
      </c>
      <c r="F426" s="136"/>
      <c r="G426" s="133"/>
      <c r="H426" s="187"/>
      <c r="I426" s="138"/>
    </row>
    <row r="427" spans="1:10" x14ac:dyDescent="0.2">
      <c r="A427" s="87">
        <v>428</v>
      </c>
      <c r="H427" s="185"/>
    </row>
    <row r="428" spans="1:10" ht="15" x14ac:dyDescent="0.2">
      <c r="A428" s="87">
        <v>429</v>
      </c>
      <c r="B428" s="133" t="s">
        <v>524</v>
      </c>
      <c r="C428" s="133"/>
      <c r="D428" s="134" t="s">
        <v>525</v>
      </c>
      <c r="E428" s="135" t="s">
        <v>65</v>
      </c>
      <c r="F428" s="136">
        <v>1</v>
      </c>
      <c r="G428" s="133" t="s">
        <v>61</v>
      </c>
      <c r="H428" s="137"/>
      <c r="I428" s="138" t="str">
        <f>IF(H428&lt;&gt;"",ROUND(ROUND(H428,2)*F428,2),"")</f>
        <v/>
      </c>
    </row>
    <row r="429" spans="1:10" x14ac:dyDescent="0.2">
      <c r="A429" s="87">
        <v>430</v>
      </c>
      <c r="H429" s="185"/>
    </row>
    <row r="430" spans="1:10" ht="15.75" thickBot="1" x14ac:dyDescent="0.3">
      <c r="A430" s="87">
        <v>431</v>
      </c>
      <c r="B430" s="128" t="s">
        <v>50</v>
      </c>
      <c r="C430" s="209" t="s">
        <v>526</v>
      </c>
      <c r="D430" s="194"/>
      <c r="E430" s="129"/>
      <c r="F430" s="130">
        <v>1</v>
      </c>
      <c r="G430" s="131" t="s">
        <v>61</v>
      </c>
      <c r="H430" s="184" t="str">
        <f>IF((SUM(I433:I452)&gt;0),SUM(I433:I452),"")</f>
        <v/>
      </c>
      <c r="I430" s="132" t="str">
        <f>IF(H430&lt;&gt;"",ROUND(H430,2),"")</f>
        <v/>
      </c>
      <c r="J430" s="75" t="s">
        <v>59</v>
      </c>
    </row>
    <row r="431" spans="1:10" ht="12.75" thickTop="1" x14ac:dyDescent="0.2">
      <c r="A431" s="87">
        <v>432</v>
      </c>
      <c r="C431" s="208" t="s">
        <v>184</v>
      </c>
      <c r="D431" s="208"/>
      <c r="H431" s="185"/>
    </row>
    <row r="432" spans="1:10" x14ac:dyDescent="0.2">
      <c r="A432" s="87">
        <v>433</v>
      </c>
      <c r="H432" s="185"/>
    </row>
    <row r="433" spans="1:9" ht="48" x14ac:dyDescent="0.2">
      <c r="A433" s="87">
        <v>434</v>
      </c>
      <c r="B433" s="139" t="s">
        <v>131</v>
      </c>
      <c r="C433" s="139"/>
      <c r="D433" s="140" t="s">
        <v>527</v>
      </c>
      <c r="E433" s="141" t="s">
        <v>65</v>
      </c>
      <c r="F433" s="142">
        <v>45</v>
      </c>
      <c r="G433" s="139" t="s">
        <v>66</v>
      </c>
      <c r="H433" s="143"/>
      <c r="I433" s="144" t="str">
        <f>IF(H433&lt;&gt;"",ROUND(ROUND(H433,2)*F433,2),"")</f>
        <v/>
      </c>
    </row>
    <row r="434" spans="1:9" ht="36" x14ac:dyDescent="0.2">
      <c r="A434" s="87">
        <v>435</v>
      </c>
      <c r="B434" s="133"/>
      <c r="C434" s="133"/>
      <c r="D434" s="151" t="s">
        <v>67</v>
      </c>
      <c r="E434" s="135" t="s">
        <v>65</v>
      </c>
      <c r="F434" s="136"/>
      <c r="G434" s="133"/>
      <c r="H434" s="187"/>
      <c r="I434" s="138"/>
    </row>
    <row r="435" spans="1:9" x14ac:dyDescent="0.2">
      <c r="A435" s="87">
        <v>436</v>
      </c>
      <c r="H435" s="185"/>
    </row>
    <row r="436" spans="1:9" ht="48" x14ac:dyDescent="0.2">
      <c r="A436" s="87">
        <v>437</v>
      </c>
      <c r="B436" s="139" t="s">
        <v>136</v>
      </c>
      <c r="C436" s="139"/>
      <c r="D436" s="140" t="s">
        <v>528</v>
      </c>
      <c r="E436" s="141" t="s">
        <v>65</v>
      </c>
      <c r="F436" s="142">
        <v>17</v>
      </c>
      <c r="G436" s="139" t="s">
        <v>70</v>
      </c>
      <c r="H436" s="143"/>
      <c r="I436" s="144" t="str">
        <f>IF(H436&lt;&gt;"",ROUND(ROUND(H436,2)*F436,2),"")</f>
        <v/>
      </c>
    </row>
    <row r="437" spans="1:9" ht="36" x14ac:dyDescent="0.2">
      <c r="A437" s="87">
        <v>438</v>
      </c>
      <c r="B437" s="133"/>
      <c r="C437" s="133"/>
      <c r="D437" s="151" t="s">
        <v>67</v>
      </c>
      <c r="E437" s="135" t="s">
        <v>65</v>
      </c>
      <c r="F437" s="136"/>
      <c r="G437" s="133"/>
      <c r="H437" s="187"/>
      <c r="I437" s="138"/>
    </row>
    <row r="438" spans="1:9" x14ac:dyDescent="0.2">
      <c r="A438" s="87">
        <v>439</v>
      </c>
      <c r="H438" s="185"/>
    </row>
    <row r="439" spans="1:9" ht="24" x14ac:dyDescent="0.2">
      <c r="A439" s="87">
        <v>440</v>
      </c>
      <c r="B439" s="133" t="s">
        <v>141</v>
      </c>
      <c r="C439" s="133"/>
      <c r="D439" s="134" t="s">
        <v>529</v>
      </c>
      <c r="E439" s="135" t="s">
        <v>65</v>
      </c>
      <c r="F439" s="136">
        <v>10</v>
      </c>
      <c r="G439" s="133" t="s">
        <v>61</v>
      </c>
      <c r="H439" s="137"/>
      <c r="I439" s="138" t="str">
        <f>IF(H439&lt;&gt;"",ROUND(ROUND(H439,2)*F439,2),"")</f>
        <v/>
      </c>
    </row>
    <row r="440" spans="1:9" x14ac:dyDescent="0.2">
      <c r="A440" s="87">
        <v>441</v>
      </c>
      <c r="H440" s="185"/>
    </row>
    <row r="441" spans="1:9" ht="60" x14ac:dyDescent="0.2">
      <c r="A441" s="87">
        <v>442</v>
      </c>
      <c r="B441" s="139" t="s">
        <v>146</v>
      </c>
      <c r="C441" s="139"/>
      <c r="D441" s="140" t="s">
        <v>530</v>
      </c>
      <c r="E441" s="141" t="s">
        <v>65</v>
      </c>
      <c r="F441" s="142">
        <v>63</v>
      </c>
      <c r="G441" s="139" t="s">
        <v>66</v>
      </c>
      <c r="H441" s="143"/>
      <c r="I441" s="144" t="str">
        <f>IF(H441&lt;&gt;"",ROUND(ROUND(H441,2)*F441,2),"")</f>
        <v/>
      </c>
    </row>
    <row r="442" spans="1:9" ht="36" x14ac:dyDescent="0.2">
      <c r="A442" s="87">
        <v>443</v>
      </c>
      <c r="B442" s="133"/>
      <c r="C442" s="133"/>
      <c r="D442" s="151" t="s">
        <v>67</v>
      </c>
      <c r="E442" s="135" t="s">
        <v>65</v>
      </c>
      <c r="F442" s="136"/>
      <c r="G442" s="133"/>
      <c r="H442" s="187"/>
      <c r="I442" s="138"/>
    </row>
    <row r="443" spans="1:9" x14ac:dyDescent="0.2">
      <c r="A443" s="87">
        <v>444</v>
      </c>
      <c r="H443" s="185"/>
    </row>
    <row r="444" spans="1:9" ht="15" x14ac:dyDescent="0.2">
      <c r="A444" s="87">
        <v>445</v>
      </c>
      <c r="B444" s="133" t="s">
        <v>149</v>
      </c>
      <c r="C444" s="133"/>
      <c r="D444" s="134" t="s">
        <v>531</v>
      </c>
      <c r="E444" s="135" t="s">
        <v>65</v>
      </c>
      <c r="F444" s="136">
        <v>3</v>
      </c>
      <c r="G444" s="133" t="s">
        <v>61</v>
      </c>
      <c r="H444" s="137"/>
      <c r="I444" s="138" t="str">
        <f>IF(H444&lt;&gt;"",ROUND(ROUND(H444,2)*F444,2),"")</f>
        <v/>
      </c>
    </row>
    <row r="445" spans="1:9" x14ac:dyDescent="0.2">
      <c r="A445" s="87">
        <v>446</v>
      </c>
      <c r="H445" s="185"/>
    </row>
    <row r="446" spans="1:9" ht="15" x14ac:dyDescent="0.2">
      <c r="A446" s="87">
        <v>447</v>
      </c>
      <c r="B446" s="133" t="s">
        <v>152</v>
      </c>
      <c r="C446" s="133"/>
      <c r="D446" s="134" t="s">
        <v>532</v>
      </c>
      <c r="E446" s="135" t="s">
        <v>65</v>
      </c>
      <c r="F446" s="136">
        <v>1</v>
      </c>
      <c r="G446" s="133" t="s">
        <v>70</v>
      </c>
      <c r="H446" s="137"/>
      <c r="I446" s="138" t="str">
        <f>IF(H446&lt;&gt;"",ROUND(ROUND(H446,2)*F446,2),"")</f>
        <v/>
      </c>
    </row>
    <row r="447" spans="1:9" x14ac:dyDescent="0.2">
      <c r="A447" s="87">
        <v>448</v>
      </c>
      <c r="H447" s="185"/>
    </row>
    <row r="448" spans="1:9" ht="48" x14ac:dyDescent="0.2">
      <c r="A448" s="87">
        <v>449</v>
      </c>
      <c r="B448" s="139" t="s">
        <v>154</v>
      </c>
      <c r="C448" s="139"/>
      <c r="D448" s="140" t="s">
        <v>533</v>
      </c>
      <c r="E448" s="141" t="s">
        <v>65</v>
      </c>
      <c r="F448" s="142">
        <v>4</v>
      </c>
      <c r="G448" s="139" t="s">
        <v>70</v>
      </c>
      <c r="H448" s="143"/>
      <c r="I448" s="144" t="str">
        <f>IF(H448&lt;&gt;"",ROUND(ROUND(H448,2)*F448,2),"")</f>
        <v/>
      </c>
    </row>
    <row r="449" spans="1:10" ht="36" x14ac:dyDescent="0.2">
      <c r="A449" s="87">
        <v>450</v>
      </c>
      <c r="B449" s="133"/>
      <c r="C449" s="133"/>
      <c r="D449" s="151" t="s">
        <v>67</v>
      </c>
      <c r="E449" s="135" t="s">
        <v>65</v>
      </c>
      <c r="F449" s="136"/>
      <c r="G449" s="133"/>
      <c r="H449" s="187"/>
      <c r="I449" s="138"/>
    </row>
    <row r="450" spans="1:10" x14ac:dyDescent="0.2">
      <c r="A450" s="87">
        <v>451</v>
      </c>
      <c r="H450" s="185"/>
    </row>
    <row r="451" spans="1:10" ht="24" x14ac:dyDescent="0.2">
      <c r="A451" s="87">
        <v>452</v>
      </c>
      <c r="B451" s="133" t="s">
        <v>156</v>
      </c>
      <c r="C451" s="133"/>
      <c r="D451" s="134" t="s">
        <v>534</v>
      </c>
      <c r="E451" s="135" t="s">
        <v>65</v>
      </c>
      <c r="F451" s="136">
        <v>4</v>
      </c>
      <c r="G451" s="133" t="s">
        <v>70</v>
      </c>
      <c r="H451" s="137"/>
      <c r="I451" s="138" t="str">
        <f>IF(H451&lt;&gt;"",ROUND(ROUND(H451,2)*F451,2),"")</f>
        <v/>
      </c>
    </row>
    <row r="452" spans="1:10" x14ac:dyDescent="0.2">
      <c r="A452" s="87">
        <v>453</v>
      </c>
      <c r="H452" s="185"/>
    </row>
    <row r="453" spans="1:10" ht="15.75" thickBot="1" x14ac:dyDescent="0.3">
      <c r="A453" s="87">
        <v>454</v>
      </c>
      <c r="B453" s="128" t="s">
        <v>51</v>
      </c>
      <c r="C453" s="209" t="s">
        <v>535</v>
      </c>
      <c r="D453" s="194"/>
      <c r="E453" s="129"/>
      <c r="F453" s="130">
        <v>1</v>
      </c>
      <c r="G453" s="131" t="s">
        <v>61</v>
      </c>
      <c r="H453" s="184" t="str">
        <f>IF((SUM(I455:I461)&gt;0),SUM(I455:I461),"")</f>
        <v/>
      </c>
      <c r="I453" s="132" t="str">
        <f>IF(H453&lt;&gt;"",ROUND(H453,2),"")</f>
        <v/>
      </c>
      <c r="J453" s="75" t="s">
        <v>59</v>
      </c>
    </row>
    <row r="454" spans="1:10" ht="12.75" thickTop="1" x14ac:dyDescent="0.2">
      <c r="A454" s="87">
        <v>455</v>
      </c>
      <c r="H454" s="185"/>
    </row>
    <row r="455" spans="1:10" ht="48" x14ac:dyDescent="0.2">
      <c r="A455" s="87">
        <v>456</v>
      </c>
      <c r="B455" s="139" t="s">
        <v>159</v>
      </c>
      <c r="C455" s="139"/>
      <c r="D455" s="140" t="s">
        <v>536</v>
      </c>
      <c r="E455" s="141" t="s">
        <v>65</v>
      </c>
      <c r="F455" s="142">
        <v>1</v>
      </c>
      <c r="G455" s="139" t="s">
        <v>70</v>
      </c>
      <c r="H455" s="143"/>
      <c r="I455" s="144" t="str">
        <f>IF(H455&lt;&gt;"",ROUND(ROUND(H455,2)*F455,2),"")</f>
        <v/>
      </c>
    </row>
    <row r="456" spans="1:10" ht="36" x14ac:dyDescent="0.2">
      <c r="A456" s="87">
        <v>457</v>
      </c>
      <c r="B456" s="133"/>
      <c r="C456" s="133"/>
      <c r="D456" s="151" t="s">
        <v>67</v>
      </c>
      <c r="E456" s="135" t="s">
        <v>65</v>
      </c>
      <c r="F456" s="136"/>
      <c r="G456" s="133"/>
      <c r="H456" s="187"/>
      <c r="I456" s="138"/>
    </row>
    <row r="457" spans="1:10" x14ac:dyDescent="0.2">
      <c r="A457" s="87">
        <v>458</v>
      </c>
      <c r="H457" s="185"/>
    </row>
    <row r="458" spans="1:10" ht="24" x14ac:dyDescent="0.2">
      <c r="A458" s="87">
        <v>459</v>
      </c>
      <c r="B458" s="133" t="s">
        <v>161</v>
      </c>
      <c r="C458" s="133"/>
      <c r="D458" s="134" t="s">
        <v>537</v>
      </c>
      <c r="E458" s="135" t="s">
        <v>65</v>
      </c>
      <c r="F458" s="136">
        <v>20</v>
      </c>
      <c r="G458" s="133" t="s">
        <v>61</v>
      </c>
      <c r="H458" s="137"/>
      <c r="I458" s="138" t="str">
        <f>IF(H458&lt;&gt;"",ROUND(ROUND(H458,2)*F458,2),"")</f>
        <v/>
      </c>
    </row>
    <row r="459" spans="1:10" x14ac:dyDescent="0.2">
      <c r="A459" s="87">
        <v>460</v>
      </c>
      <c r="H459" s="185"/>
    </row>
    <row r="460" spans="1:10" ht="15" x14ac:dyDescent="0.2">
      <c r="A460" s="87">
        <v>461</v>
      </c>
      <c r="B460" s="133" t="s">
        <v>163</v>
      </c>
      <c r="C460" s="133"/>
      <c r="D460" s="134" t="s">
        <v>538</v>
      </c>
      <c r="E460" s="135" t="s">
        <v>65</v>
      </c>
      <c r="F460" s="136">
        <v>2</v>
      </c>
      <c r="G460" s="133" t="s">
        <v>539</v>
      </c>
      <c r="H460" s="137"/>
      <c r="I460" s="138" t="str">
        <f>IF(H460&lt;&gt;"",ROUND(ROUND(H460,2)*F460,2),"")</f>
        <v/>
      </c>
    </row>
    <row r="461" spans="1:10" x14ac:dyDescent="0.2">
      <c r="A461" s="87">
        <v>462</v>
      </c>
      <c r="H461" s="185"/>
    </row>
    <row r="462" spans="1:10" ht="15.75" thickBot="1" x14ac:dyDescent="0.3">
      <c r="A462" s="87">
        <v>463</v>
      </c>
      <c r="B462" s="128" t="s">
        <v>221</v>
      </c>
      <c r="C462" s="209" t="s">
        <v>540</v>
      </c>
      <c r="D462" s="194"/>
      <c r="E462" s="129"/>
      <c r="F462" s="130">
        <v>1</v>
      </c>
      <c r="G462" s="131" t="s">
        <v>61</v>
      </c>
      <c r="H462" s="184" t="str">
        <f>IF((SUM(I465:I482)&gt;0),SUM(I465:I482),"")</f>
        <v/>
      </c>
      <c r="I462" s="132" t="str">
        <f>IF(H462&lt;&gt;"",ROUND(H462,2),"")</f>
        <v/>
      </c>
      <c r="J462" s="75" t="s">
        <v>59</v>
      </c>
    </row>
    <row r="463" spans="1:10" ht="12.75" thickTop="1" x14ac:dyDescent="0.2">
      <c r="A463" s="87">
        <v>464</v>
      </c>
      <c r="C463" s="214" t="s">
        <v>541</v>
      </c>
      <c r="D463" s="208"/>
      <c r="H463" s="185"/>
    </row>
    <row r="464" spans="1:10" x14ac:dyDescent="0.2">
      <c r="A464" s="87">
        <v>465</v>
      </c>
      <c r="H464" s="185"/>
    </row>
    <row r="465" spans="1:9" ht="48" x14ac:dyDescent="0.2">
      <c r="A465" s="87">
        <v>466</v>
      </c>
      <c r="B465" s="139" t="s">
        <v>542</v>
      </c>
      <c r="C465" s="139"/>
      <c r="D465" s="140" t="s">
        <v>543</v>
      </c>
      <c r="E465" s="141" t="s">
        <v>65</v>
      </c>
      <c r="F465" s="142">
        <v>500</v>
      </c>
      <c r="G465" s="139" t="s">
        <v>66</v>
      </c>
      <c r="H465" s="143"/>
      <c r="I465" s="144" t="str">
        <f>IF(H465&lt;&gt;"",ROUND(ROUND(H465,2)*F465,2),"")</f>
        <v/>
      </c>
    </row>
    <row r="466" spans="1:9" ht="36" x14ac:dyDescent="0.2">
      <c r="A466" s="87">
        <v>467</v>
      </c>
      <c r="B466" s="133"/>
      <c r="C466" s="133"/>
      <c r="D466" s="151" t="s">
        <v>67</v>
      </c>
      <c r="E466" s="135" t="s">
        <v>65</v>
      </c>
      <c r="F466" s="136"/>
      <c r="G466" s="133"/>
      <c r="H466" s="187"/>
      <c r="I466" s="138"/>
    </row>
    <row r="467" spans="1:9" x14ac:dyDescent="0.2">
      <c r="A467" s="87">
        <v>468</v>
      </c>
      <c r="H467" s="185"/>
    </row>
    <row r="468" spans="1:9" ht="48" x14ac:dyDescent="0.2">
      <c r="A468" s="87">
        <v>469</v>
      </c>
      <c r="B468" s="139" t="s">
        <v>544</v>
      </c>
      <c r="C468" s="139"/>
      <c r="D468" s="140" t="s">
        <v>545</v>
      </c>
      <c r="E468" s="141" t="s">
        <v>65</v>
      </c>
      <c r="F468" s="142">
        <v>20</v>
      </c>
      <c r="G468" s="139" t="s">
        <v>66</v>
      </c>
      <c r="H468" s="143"/>
      <c r="I468" s="144" t="str">
        <f>IF(H468&lt;&gt;"",ROUND(ROUND(H468,2)*F468,2),"")</f>
        <v/>
      </c>
    </row>
    <row r="469" spans="1:9" ht="36" x14ac:dyDescent="0.2">
      <c r="A469" s="87">
        <v>470</v>
      </c>
      <c r="B469" s="133"/>
      <c r="C469" s="133"/>
      <c r="D469" s="151" t="s">
        <v>67</v>
      </c>
      <c r="E469" s="135" t="s">
        <v>65</v>
      </c>
      <c r="F469" s="136"/>
      <c r="G469" s="133"/>
      <c r="H469" s="187"/>
      <c r="I469" s="138"/>
    </row>
    <row r="470" spans="1:9" x14ac:dyDescent="0.2">
      <c r="A470" s="87">
        <v>471</v>
      </c>
      <c r="H470" s="185"/>
    </row>
    <row r="471" spans="1:9" ht="36" x14ac:dyDescent="0.2">
      <c r="A471" s="87">
        <v>472</v>
      </c>
      <c r="B471" s="139" t="s">
        <v>546</v>
      </c>
      <c r="C471" s="139"/>
      <c r="D471" s="140" t="s">
        <v>547</v>
      </c>
      <c r="E471" s="141" t="s">
        <v>65</v>
      </c>
      <c r="F471" s="142">
        <v>50</v>
      </c>
      <c r="G471" s="139" t="s">
        <v>66</v>
      </c>
      <c r="H471" s="143"/>
      <c r="I471" s="144" t="str">
        <f>IF(H471&lt;&gt;"",ROUND(ROUND(H471,2)*F471,2),"")</f>
        <v/>
      </c>
    </row>
    <row r="472" spans="1:9" ht="36" x14ac:dyDescent="0.2">
      <c r="A472" s="87">
        <v>473</v>
      </c>
      <c r="B472" s="133"/>
      <c r="C472" s="133"/>
      <c r="D472" s="151" t="s">
        <v>67</v>
      </c>
      <c r="E472" s="135" t="s">
        <v>65</v>
      </c>
      <c r="F472" s="136"/>
      <c r="G472" s="133"/>
      <c r="H472" s="187"/>
      <c r="I472" s="138"/>
    </row>
    <row r="473" spans="1:9" x14ac:dyDescent="0.2">
      <c r="A473" s="87">
        <v>474</v>
      </c>
      <c r="H473" s="185"/>
    </row>
    <row r="474" spans="1:9" ht="36" x14ac:dyDescent="0.2">
      <c r="A474" s="87">
        <v>475</v>
      </c>
      <c r="B474" s="139" t="s">
        <v>548</v>
      </c>
      <c r="C474" s="139"/>
      <c r="D474" s="140" t="s">
        <v>549</v>
      </c>
      <c r="E474" s="141" t="s">
        <v>65</v>
      </c>
      <c r="F474" s="142">
        <v>20</v>
      </c>
      <c r="G474" s="139" t="s">
        <v>66</v>
      </c>
      <c r="H474" s="143"/>
      <c r="I474" s="144" t="str">
        <f>IF(H474&lt;&gt;"",ROUND(ROUND(H474,2)*F474,2),"")</f>
        <v/>
      </c>
    </row>
    <row r="475" spans="1:9" ht="36" x14ac:dyDescent="0.2">
      <c r="A475" s="87">
        <v>476</v>
      </c>
      <c r="B475" s="133"/>
      <c r="C475" s="133"/>
      <c r="D475" s="151" t="s">
        <v>67</v>
      </c>
      <c r="E475" s="135" t="s">
        <v>65</v>
      </c>
      <c r="F475" s="136"/>
      <c r="G475" s="133"/>
      <c r="H475" s="187"/>
      <c r="I475" s="138"/>
    </row>
    <row r="476" spans="1:9" x14ac:dyDescent="0.2">
      <c r="A476" s="87">
        <v>477</v>
      </c>
      <c r="H476" s="185"/>
    </row>
    <row r="477" spans="1:9" ht="36" x14ac:dyDescent="0.2">
      <c r="A477" s="87">
        <v>478</v>
      </c>
      <c r="B477" s="139" t="s">
        <v>550</v>
      </c>
      <c r="C477" s="139"/>
      <c r="D477" s="140" t="s">
        <v>551</v>
      </c>
      <c r="E477" s="141" t="s">
        <v>65</v>
      </c>
      <c r="F477" s="142">
        <v>50</v>
      </c>
      <c r="G477" s="139" t="s">
        <v>66</v>
      </c>
      <c r="H477" s="143"/>
      <c r="I477" s="144" t="str">
        <f>IF(H477&lt;&gt;"",ROUND(ROUND(H477,2)*F477,2),"")</f>
        <v/>
      </c>
    </row>
    <row r="478" spans="1:9" ht="36" x14ac:dyDescent="0.2">
      <c r="A478" s="87">
        <v>479</v>
      </c>
      <c r="B478" s="133"/>
      <c r="C478" s="133"/>
      <c r="D478" s="151" t="s">
        <v>67</v>
      </c>
      <c r="E478" s="135" t="s">
        <v>65</v>
      </c>
      <c r="F478" s="136"/>
      <c r="G478" s="133"/>
      <c r="H478" s="187"/>
      <c r="I478" s="138"/>
    </row>
    <row r="479" spans="1:9" x14ac:dyDescent="0.2">
      <c r="A479" s="87">
        <v>480</v>
      </c>
      <c r="H479" s="185"/>
    </row>
    <row r="480" spans="1:9" ht="36" x14ac:dyDescent="0.2">
      <c r="A480" s="87">
        <v>481</v>
      </c>
      <c r="B480" s="139" t="s">
        <v>552</v>
      </c>
      <c r="C480" s="139"/>
      <c r="D480" s="140" t="s">
        <v>553</v>
      </c>
      <c r="E480" s="141" t="s">
        <v>65</v>
      </c>
      <c r="F480" s="142">
        <v>50</v>
      </c>
      <c r="G480" s="139" t="s">
        <v>66</v>
      </c>
      <c r="H480" s="143"/>
      <c r="I480" s="144" t="str">
        <f>IF(H480&lt;&gt;"",ROUND(ROUND(H480,2)*F480,2),"")</f>
        <v/>
      </c>
    </row>
    <row r="481" spans="1:10" ht="36" x14ac:dyDescent="0.2">
      <c r="A481" s="87">
        <v>482</v>
      </c>
      <c r="B481" s="133"/>
      <c r="C481" s="133"/>
      <c r="D481" s="151" t="s">
        <v>67</v>
      </c>
      <c r="E481" s="135" t="s">
        <v>65</v>
      </c>
      <c r="F481" s="136"/>
      <c r="G481" s="133"/>
      <c r="H481" s="187"/>
      <c r="I481" s="138"/>
    </row>
    <row r="482" spans="1:10" x14ac:dyDescent="0.2">
      <c r="A482" s="87">
        <v>483</v>
      </c>
      <c r="H482" s="185"/>
    </row>
    <row r="483" spans="1:10" ht="15.75" thickBot="1" x14ac:dyDescent="0.3">
      <c r="A483" s="87">
        <v>484</v>
      </c>
      <c r="B483" s="128" t="s">
        <v>222</v>
      </c>
      <c r="C483" s="209" t="s">
        <v>554</v>
      </c>
      <c r="D483" s="194"/>
      <c r="E483" s="129"/>
      <c r="F483" s="130">
        <v>1</v>
      </c>
      <c r="G483" s="131" t="s">
        <v>61</v>
      </c>
      <c r="H483" s="184" t="str">
        <f>IF((SUM(I486:I491)&gt;0),SUM(I486:I491),"")</f>
        <v/>
      </c>
      <c r="I483" s="132" t="str">
        <f>IF(H483&lt;&gt;"",ROUND(H483,2),"")</f>
        <v/>
      </c>
      <c r="J483" s="75" t="s">
        <v>59</v>
      </c>
    </row>
    <row r="484" spans="1:10" ht="12.75" thickTop="1" x14ac:dyDescent="0.2">
      <c r="A484" s="87">
        <v>485</v>
      </c>
      <c r="C484" s="208" t="s">
        <v>209</v>
      </c>
      <c r="D484" s="208"/>
      <c r="H484" s="185"/>
    </row>
    <row r="485" spans="1:10" x14ac:dyDescent="0.2">
      <c r="A485" s="87">
        <v>486</v>
      </c>
      <c r="H485" s="185"/>
    </row>
    <row r="486" spans="1:10" ht="48" x14ac:dyDescent="0.2">
      <c r="A486" s="87">
        <v>487</v>
      </c>
      <c r="B486" s="139" t="s">
        <v>555</v>
      </c>
      <c r="C486" s="139"/>
      <c r="D486" s="140" t="s">
        <v>556</v>
      </c>
      <c r="E486" s="141" t="s">
        <v>65</v>
      </c>
      <c r="F486" s="142">
        <v>45</v>
      </c>
      <c r="G486" s="139" t="s">
        <v>70</v>
      </c>
      <c r="H486" s="143"/>
      <c r="I486" s="144" t="str">
        <f>IF(H486&lt;&gt;"",ROUND(ROUND(H486,2)*F486,2),"")</f>
        <v/>
      </c>
    </row>
    <row r="487" spans="1:10" ht="36" x14ac:dyDescent="0.2">
      <c r="A487" s="87">
        <v>488</v>
      </c>
      <c r="B487" s="133"/>
      <c r="C487" s="133"/>
      <c r="D487" s="151" t="s">
        <v>67</v>
      </c>
      <c r="E487" s="135" t="s">
        <v>65</v>
      </c>
      <c r="F487" s="136"/>
      <c r="G487" s="133"/>
      <c r="H487" s="187"/>
      <c r="I487" s="138"/>
    </row>
    <row r="488" spans="1:10" x14ac:dyDescent="0.2">
      <c r="A488" s="87">
        <v>489</v>
      </c>
      <c r="H488" s="185"/>
    </row>
    <row r="489" spans="1:10" ht="48" x14ac:dyDescent="0.2">
      <c r="A489" s="87">
        <v>490</v>
      </c>
      <c r="B489" s="139" t="s">
        <v>557</v>
      </c>
      <c r="C489" s="139"/>
      <c r="D489" s="140" t="s">
        <v>558</v>
      </c>
      <c r="E489" s="141" t="s">
        <v>65</v>
      </c>
      <c r="F489" s="142">
        <v>55</v>
      </c>
      <c r="G489" s="139" t="s">
        <v>66</v>
      </c>
      <c r="H489" s="143"/>
      <c r="I489" s="144" t="str">
        <f>IF(H489&lt;&gt;"",ROUND(ROUND(H489,2)*F489,2),"")</f>
        <v/>
      </c>
    </row>
    <row r="490" spans="1:10" ht="36" x14ac:dyDescent="0.2">
      <c r="A490" s="87">
        <v>491</v>
      </c>
      <c r="B490" s="133"/>
      <c r="C490" s="133"/>
      <c r="D490" s="151" t="s">
        <v>67</v>
      </c>
      <c r="E490" s="135" t="s">
        <v>65</v>
      </c>
      <c r="F490" s="136"/>
      <c r="G490" s="133"/>
      <c r="H490" s="187"/>
      <c r="I490" s="138"/>
    </row>
    <row r="491" spans="1:10" x14ac:dyDescent="0.2">
      <c r="A491" s="87">
        <v>492</v>
      </c>
      <c r="H491" s="185"/>
    </row>
    <row r="492" spans="1:10" ht="15.75" thickBot="1" x14ac:dyDescent="0.3">
      <c r="A492" s="87">
        <v>493</v>
      </c>
      <c r="B492" s="128" t="s">
        <v>223</v>
      </c>
      <c r="C492" s="209" t="s">
        <v>559</v>
      </c>
      <c r="D492" s="194"/>
      <c r="E492" s="129"/>
      <c r="F492" s="130">
        <v>1</v>
      </c>
      <c r="G492" s="131" t="s">
        <v>61</v>
      </c>
      <c r="H492" s="184" t="str">
        <f>IF((SUM(I495:I504)&gt;0),SUM(I495:I504),"")</f>
        <v/>
      </c>
      <c r="I492" s="132" t="str">
        <f>IF(H492&lt;&gt;"",ROUND(H492,2),"")</f>
        <v/>
      </c>
      <c r="J492" s="75" t="s">
        <v>59</v>
      </c>
    </row>
    <row r="493" spans="1:10" ht="12.75" thickTop="1" x14ac:dyDescent="0.2">
      <c r="A493" s="87">
        <v>494</v>
      </c>
      <c r="C493" s="208" t="s">
        <v>209</v>
      </c>
      <c r="D493" s="208"/>
      <c r="H493" s="185"/>
    </row>
    <row r="494" spans="1:10" x14ac:dyDescent="0.2">
      <c r="A494" s="87">
        <v>495</v>
      </c>
      <c r="H494" s="185"/>
    </row>
    <row r="495" spans="1:10" ht="48" x14ac:dyDescent="0.2">
      <c r="A495" s="87">
        <v>496</v>
      </c>
      <c r="B495" s="139" t="s">
        <v>560</v>
      </c>
      <c r="C495" s="139"/>
      <c r="D495" s="140" t="s">
        <v>561</v>
      </c>
      <c r="E495" s="141" t="s">
        <v>65</v>
      </c>
      <c r="F495" s="142">
        <v>1</v>
      </c>
      <c r="G495" s="139" t="s">
        <v>61</v>
      </c>
      <c r="H495" s="143"/>
      <c r="I495" s="144" t="str">
        <f>IF(H495&lt;&gt;"",ROUND(ROUND(H495,2)*F495,2),"")</f>
        <v/>
      </c>
    </row>
    <row r="496" spans="1:10" ht="36" x14ac:dyDescent="0.2">
      <c r="A496" s="87">
        <v>497</v>
      </c>
      <c r="B496" s="145"/>
      <c r="C496" s="146"/>
      <c r="D496" s="147" t="s">
        <v>562</v>
      </c>
      <c r="E496" s="148"/>
      <c r="F496" s="149"/>
      <c r="G496" s="145"/>
      <c r="H496" s="186"/>
      <c r="I496" s="150"/>
    </row>
    <row r="497" spans="1:10" x14ac:dyDescent="0.2">
      <c r="A497" s="87">
        <v>498</v>
      </c>
      <c r="B497" s="145"/>
      <c r="C497" s="146"/>
      <c r="D497" s="147" t="s">
        <v>563</v>
      </c>
      <c r="E497" s="148"/>
      <c r="F497" s="149"/>
      <c r="G497" s="145"/>
      <c r="H497" s="186"/>
      <c r="I497" s="150"/>
    </row>
    <row r="498" spans="1:10" x14ac:dyDescent="0.2">
      <c r="A498" s="87">
        <v>499</v>
      </c>
      <c r="B498" s="145"/>
      <c r="C498" s="146"/>
      <c r="D498" s="147" t="s">
        <v>564</v>
      </c>
      <c r="E498" s="148"/>
      <c r="F498" s="149"/>
      <c r="G498" s="145"/>
      <c r="H498" s="186"/>
      <c r="I498" s="150"/>
    </row>
    <row r="499" spans="1:10" ht="24" x14ac:dyDescent="0.2">
      <c r="A499" s="87">
        <v>500</v>
      </c>
      <c r="B499" s="145"/>
      <c r="C499" s="146"/>
      <c r="D499" s="147" t="s">
        <v>565</v>
      </c>
      <c r="E499" s="148"/>
      <c r="F499" s="149"/>
      <c r="G499" s="145"/>
      <c r="H499" s="186"/>
      <c r="I499" s="150"/>
    </row>
    <row r="500" spans="1:10" ht="24" x14ac:dyDescent="0.2">
      <c r="A500" s="87">
        <v>501</v>
      </c>
      <c r="B500" s="145"/>
      <c r="C500" s="146"/>
      <c r="D500" s="147" t="s">
        <v>566</v>
      </c>
      <c r="E500" s="148"/>
      <c r="F500" s="149"/>
      <c r="G500" s="145"/>
      <c r="H500" s="186"/>
      <c r="I500" s="150"/>
    </row>
    <row r="501" spans="1:10" x14ac:dyDescent="0.2">
      <c r="A501" s="87">
        <v>502</v>
      </c>
      <c r="B501" s="145"/>
      <c r="C501" s="146"/>
      <c r="D501" s="147" t="s">
        <v>567</v>
      </c>
      <c r="E501" s="148"/>
      <c r="F501" s="149"/>
      <c r="G501" s="145"/>
      <c r="H501" s="186"/>
      <c r="I501" s="150"/>
    </row>
    <row r="502" spans="1:10" x14ac:dyDescent="0.2">
      <c r="A502" s="87">
        <v>503</v>
      </c>
      <c r="B502" s="145"/>
      <c r="C502" s="146"/>
      <c r="D502" s="147" t="s">
        <v>568</v>
      </c>
      <c r="E502" s="148"/>
      <c r="F502" s="149"/>
      <c r="G502" s="145"/>
      <c r="H502" s="186"/>
      <c r="I502" s="150"/>
    </row>
    <row r="503" spans="1:10" ht="36" x14ac:dyDescent="0.2">
      <c r="A503" s="87">
        <v>504</v>
      </c>
      <c r="B503" s="133"/>
      <c r="C503" s="133"/>
      <c r="D503" s="151" t="s">
        <v>67</v>
      </c>
      <c r="E503" s="135" t="s">
        <v>65</v>
      </c>
      <c r="F503" s="136"/>
      <c r="G503" s="133"/>
      <c r="H503" s="187"/>
      <c r="I503" s="138"/>
    </row>
    <row r="504" spans="1:10" x14ac:dyDescent="0.2">
      <c r="A504" s="87">
        <v>505</v>
      </c>
      <c r="H504" s="185"/>
    </row>
    <row r="505" spans="1:10" ht="15.75" thickBot="1" x14ac:dyDescent="0.3">
      <c r="A505" s="87">
        <v>506</v>
      </c>
      <c r="B505" s="128" t="s">
        <v>224</v>
      </c>
      <c r="C505" s="209" t="s">
        <v>569</v>
      </c>
      <c r="D505" s="194"/>
      <c r="E505" s="129"/>
      <c r="F505" s="130">
        <v>1</v>
      </c>
      <c r="G505" s="131" t="s">
        <v>61</v>
      </c>
      <c r="H505" s="184" t="str">
        <f>IF((SUM(I507:I514)&gt;0),SUM(I507:I514),"")</f>
        <v/>
      </c>
      <c r="I505" s="132" t="str">
        <f>IF(H505&lt;&gt;"",ROUND(H505,2),"")</f>
        <v/>
      </c>
      <c r="J505" s="75" t="s">
        <v>59</v>
      </c>
    </row>
    <row r="506" spans="1:10" ht="12.75" thickTop="1" x14ac:dyDescent="0.2">
      <c r="A506" s="87">
        <v>507</v>
      </c>
      <c r="H506" s="185"/>
    </row>
    <row r="507" spans="1:10" ht="96" x14ac:dyDescent="0.2">
      <c r="A507" s="87">
        <v>508</v>
      </c>
      <c r="B507" s="133" t="s">
        <v>570</v>
      </c>
      <c r="C507" s="133"/>
      <c r="D507" s="134" t="s">
        <v>571</v>
      </c>
      <c r="E507" s="135" t="s">
        <v>65</v>
      </c>
      <c r="F507" s="136">
        <v>1</v>
      </c>
      <c r="G507" s="133" t="s">
        <v>61</v>
      </c>
      <c r="H507" s="137"/>
      <c r="I507" s="138" t="str">
        <f>IF(H507&lt;&gt;"",ROUND(ROUND(H507,2)*F507,2),"")</f>
        <v/>
      </c>
    </row>
    <row r="508" spans="1:10" x14ac:dyDescent="0.2">
      <c r="A508" s="87">
        <v>509</v>
      </c>
      <c r="H508" s="185"/>
    </row>
    <row r="509" spans="1:10" ht="15" x14ac:dyDescent="0.2">
      <c r="A509" s="87">
        <v>510</v>
      </c>
      <c r="B509" s="133" t="s">
        <v>572</v>
      </c>
      <c r="C509" s="133"/>
      <c r="D509" s="134" t="s">
        <v>573</v>
      </c>
      <c r="E509" s="135" t="s">
        <v>65</v>
      </c>
      <c r="F509" s="136">
        <v>1</v>
      </c>
      <c r="G509" s="133" t="s">
        <v>61</v>
      </c>
      <c r="H509" s="137"/>
      <c r="I509" s="138" t="str">
        <f>IF(H509&lt;&gt;"",ROUND(ROUND(H509,2)*F509,2),"")</f>
        <v/>
      </c>
    </row>
    <row r="510" spans="1:10" x14ac:dyDescent="0.2">
      <c r="A510" s="87">
        <v>511</v>
      </c>
      <c r="H510" s="185"/>
    </row>
    <row r="511" spans="1:10" ht="60" x14ac:dyDescent="0.2">
      <c r="A511" s="87">
        <v>512</v>
      </c>
      <c r="B511" s="133" t="s">
        <v>574</v>
      </c>
      <c r="C511" s="133"/>
      <c r="D511" s="134" t="s">
        <v>575</v>
      </c>
      <c r="E511" s="135" t="s">
        <v>65</v>
      </c>
      <c r="F511" s="136">
        <v>1</v>
      </c>
      <c r="G511" s="133" t="s">
        <v>61</v>
      </c>
      <c r="H511" s="137"/>
      <c r="I511" s="138" t="str">
        <f>IF(H511&lt;&gt;"",ROUND(ROUND(H511,2)*F511,2),"")</f>
        <v/>
      </c>
    </row>
    <row r="512" spans="1:10" x14ac:dyDescent="0.2">
      <c r="A512" s="87">
        <v>513</v>
      </c>
      <c r="H512" s="185"/>
    </row>
    <row r="513" spans="1:10" ht="15" x14ac:dyDescent="0.2">
      <c r="A513" s="87">
        <v>514</v>
      </c>
      <c r="B513" s="133" t="s">
        <v>576</v>
      </c>
      <c r="C513" s="133"/>
      <c r="D513" s="134" t="s">
        <v>577</v>
      </c>
      <c r="E513" s="135" t="s">
        <v>65</v>
      </c>
      <c r="F513" s="136">
        <v>1</v>
      </c>
      <c r="G513" s="133" t="s">
        <v>578</v>
      </c>
      <c r="H513" s="137"/>
      <c r="I513" s="138" t="str">
        <f>IF(H513&lt;&gt;"",ROUND(ROUND(H513,2)*F513,2),"")</f>
        <v/>
      </c>
    </row>
    <row r="514" spans="1:10" ht="12.75" thickBot="1" x14ac:dyDescent="0.25">
      <c r="A514" s="87">
        <v>515</v>
      </c>
      <c r="H514" s="185"/>
    </row>
    <row r="515" spans="1:10" ht="15.75" thickBot="1" x14ac:dyDescent="0.3">
      <c r="A515" s="87">
        <v>516</v>
      </c>
      <c r="B515" s="127">
        <v>2</v>
      </c>
      <c r="C515" s="211" t="s">
        <v>579</v>
      </c>
      <c r="D515" s="191"/>
      <c r="E515" s="102"/>
      <c r="F515" s="103"/>
      <c r="G515" s="104"/>
      <c r="H515" s="183"/>
      <c r="I515" s="106"/>
      <c r="J515" s="75" t="s">
        <v>59</v>
      </c>
    </row>
    <row r="516" spans="1:10" x14ac:dyDescent="0.2">
      <c r="A516" s="87">
        <v>517</v>
      </c>
      <c r="H516" s="185"/>
    </row>
    <row r="517" spans="1:10" ht="15.75" thickBot="1" x14ac:dyDescent="0.3">
      <c r="A517" s="87">
        <v>518</v>
      </c>
      <c r="B517" s="128" t="s">
        <v>225</v>
      </c>
      <c r="C517" s="209" t="s">
        <v>283</v>
      </c>
      <c r="D517" s="194"/>
      <c r="E517" s="129"/>
      <c r="F517" s="130">
        <v>1</v>
      </c>
      <c r="G517" s="131" t="s">
        <v>61</v>
      </c>
      <c r="H517" s="184" t="str">
        <f>IF((SUM(I520:I521)&gt;0),SUM(I520:I521),"")</f>
        <v/>
      </c>
      <c r="I517" s="132" t="str">
        <f>IF(H517&lt;&gt;"",ROUND(H517,2),"")</f>
        <v/>
      </c>
      <c r="J517" s="75" t="s">
        <v>59</v>
      </c>
    </row>
    <row r="518" spans="1:10" ht="12.75" thickTop="1" x14ac:dyDescent="0.2">
      <c r="A518" s="87">
        <v>519</v>
      </c>
      <c r="C518" s="208" t="s">
        <v>209</v>
      </c>
      <c r="D518" s="208"/>
      <c r="H518" s="185"/>
    </row>
    <row r="519" spans="1:10" x14ac:dyDescent="0.2">
      <c r="A519" s="87">
        <v>520</v>
      </c>
      <c r="H519" s="185"/>
    </row>
    <row r="520" spans="1:10" ht="108" x14ac:dyDescent="0.2">
      <c r="A520" s="87">
        <v>521</v>
      </c>
      <c r="B520" s="133" t="s">
        <v>580</v>
      </c>
      <c r="C520" s="133" t="s">
        <v>581</v>
      </c>
      <c r="D520" s="134" t="s">
        <v>285</v>
      </c>
      <c r="E520" s="135" t="s">
        <v>65</v>
      </c>
      <c r="F520" s="136">
        <v>1</v>
      </c>
      <c r="G520" s="133" t="s">
        <v>70</v>
      </c>
      <c r="H520" s="137"/>
      <c r="I520" s="138" t="str">
        <f>IF(H520&lt;&gt;"",ROUND(ROUND(H520,2)*F520,2),"")</f>
        <v/>
      </c>
    </row>
    <row r="521" spans="1:10" x14ac:dyDescent="0.2">
      <c r="A521" s="87">
        <v>522</v>
      </c>
      <c r="H521" s="185"/>
    </row>
    <row r="522" spans="1:10" ht="15.75" thickBot="1" x14ac:dyDescent="0.3">
      <c r="A522" s="87">
        <v>523</v>
      </c>
      <c r="B522" s="128" t="s">
        <v>226</v>
      </c>
      <c r="C522" s="209" t="s">
        <v>582</v>
      </c>
      <c r="D522" s="194"/>
      <c r="E522" s="129"/>
      <c r="F522" s="130">
        <v>1</v>
      </c>
      <c r="G522" s="131" t="s">
        <v>61</v>
      </c>
      <c r="H522" s="184" t="str">
        <f>IF((SUM(I525:I676)&gt;0),SUM(I525:I676),"")</f>
        <v/>
      </c>
      <c r="I522" s="132" t="str">
        <f>IF(H522&lt;&gt;"",ROUND(H522,2),"")</f>
        <v/>
      </c>
      <c r="J522" s="75" t="s">
        <v>59</v>
      </c>
    </row>
    <row r="523" spans="1:10" ht="12.75" thickTop="1" x14ac:dyDescent="0.2">
      <c r="A523" s="87">
        <v>524</v>
      </c>
      <c r="C523" s="208" t="s">
        <v>287</v>
      </c>
      <c r="D523" s="208"/>
      <c r="H523" s="185"/>
    </row>
    <row r="524" spans="1:10" x14ac:dyDescent="0.2">
      <c r="A524" s="87">
        <v>525</v>
      </c>
      <c r="H524" s="185"/>
    </row>
    <row r="525" spans="1:10" ht="60" x14ac:dyDescent="0.2">
      <c r="A525" s="87">
        <v>526</v>
      </c>
      <c r="B525" s="139" t="s">
        <v>583</v>
      </c>
      <c r="C525" s="139"/>
      <c r="D525" s="140" t="s">
        <v>288</v>
      </c>
      <c r="E525" s="141" t="s">
        <v>65</v>
      </c>
      <c r="F525" s="142">
        <v>1</v>
      </c>
      <c r="G525" s="139" t="s">
        <v>70</v>
      </c>
      <c r="H525" s="143"/>
      <c r="I525" s="144" t="str">
        <f>IF(H525&lt;&gt;"",ROUND(ROUND(H525,2)*F525,2),"")</f>
        <v/>
      </c>
    </row>
    <row r="526" spans="1:10" ht="24" x14ac:dyDescent="0.2">
      <c r="A526" s="87">
        <v>527</v>
      </c>
      <c r="B526" s="145"/>
      <c r="C526" s="146"/>
      <c r="D526" s="147" t="s">
        <v>289</v>
      </c>
      <c r="E526" s="148"/>
      <c r="F526" s="149"/>
      <c r="G526" s="145"/>
      <c r="H526" s="186"/>
      <c r="I526" s="150"/>
    </row>
    <row r="527" spans="1:10" ht="24" x14ac:dyDescent="0.2">
      <c r="A527" s="87">
        <v>528</v>
      </c>
      <c r="B527" s="145"/>
      <c r="C527" s="146"/>
      <c r="D527" s="147" t="s">
        <v>290</v>
      </c>
      <c r="E527" s="148"/>
      <c r="F527" s="149"/>
      <c r="G527" s="145"/>
      <c r="H527" s="186"/>
      <c r="I527" s="150"/>
    </row>
    <row r="528" spans="1:10" ht="24" x14ac:dyDescent="0.2">
      <c r="A528" s="87">
        <v>529</v>
      </c>
      <c r="B528" s="145"/>
      <c r="C528" s="146"/>
      <c r="D528" s="147" t="s">
        <v>291</v>
      </c>
      <c r="E528" s="148"/>
      <c r="F528" s="149"/>
      <c r="G528" s="145"/>
      <c r="H528" s="186"/>
      <c r="I528" s="150"/>
    </row>
    <row r="529" spans="1:9" x14ac:dyDescent="0.2">
      <c r="A529" s="87">
        <v>530</v>
      </c>
      <c r="B529" s="145"/>
      <c r="C529" s="146"/>
      <c r="D529" s="147" t="s">
        <v>292</v>
      </c>
      <c r="E529" s="148"/>
      <c r="F529" s="149"/>
      <c r="G529" s="145"/>
      <c r="H529" s="186"/>
      <c r="I529" s="150"/>
    </row>
    <row r="530" spans="1:9" x14ac:dyDescent="0.2">
      <c r="A530" s="87">
        <v>531</v>
      </c>
      <c r="B530" s="145"/>
      <c r="C530" s="146"/>
      <c r="D530" s="147" t="s">
        <v>293</v>
      </c>
      <c r="E530" s="148"/>
      <c r="F530" s="149"/>
      <c r="G530" s="145"/>
      <c r="H530" s="186"/>
      <c r="I530" s="150"/>
    </row>
    <row r="531" spans="1:9" x14ac:dyDescent="0.2">
      <c r="A531" s="87">
        <v>532</v>
      </c>
      <c r="B531" s="145"/>
      <c r="C531" s="146"/>
      <c r="D531" s="147" t="s">
        <v>294</v>
      </c>
      <c r="E531" s="148"/>
      <c r="F531" s="149"/>
      <c r="G531" s="145"/>
      <c r="H531" s="186"/>
      <c r="I531" s="150"/>
    </row>
    <row r="532" spans="1:9" x14ac:dyDescent="0.2">
      <c r="A532" s="87">
        <v>533</v>
      </c>
      <c r="B532" s="145"/>
      <c r="C532" s="146"/>
      <c r="D532" s="147" t="s">
        <v>295</v>
      </c>
      <c r="E532" s="148"/>
      <c r="F532" s="149"/>
      <c r="G532" s="145"/>
      <c r="H532" s="186"/>
      <c r="I532" s="150"/>
    </row>
    <row r="533" spans="1:9" ht="36" x14ac:dyDescent="0.2">
      <c r="A533" s="87">
        <v>534</v>
      </c>
      <c r="B533" s="133"/>
      <c r="C533" s="133"/>
      <c r="D533" s="151" t="s">
        <v>67</v>
      </c>
      <c r="E533" s="135" t="s">
        <v>65</v>
      </c>
      <c r="F533" s="136"/>
      <c r="G533" s="133"/>
      <c r="H533" s="187"/>
      <c r="I533" s="138"/>
    </row>
    <row r="534" spans="1:9" x14ac:dyDescent="0.2">
      <c r="A534" s="87">
        <v>535</v>
      </c>
      <c r="H534" s="185"/>
    </row>
    <row r="535" spans="1:9" ht="48" x14ac:dyDescent="0.2">
      <c r="A535" s="87">
        <v>536</v>
      </c>
      <c r="B535" s="139" t="s">
        <v>584</v>
      </c>
      <c r="C535" s="139"/>
      <c r="D535" s="140" t="s">
        <v>296</v>
      </c>
      <c r="E535" s="141" t="s">
        <v>65</v>
      </c>
      <c r="F535" s="142">
        <v>1</v>
      </c>
      <c r="G535" s="139" t="s">
        <v>70</v>
      </c>
      <c r="H535" s="143"/>
      <c r="I535" s="144" t="str">
        <f>IF(H535&lt;&gt;"",ROUND(ROUND(H535,2)*F535,2),"")</f>
        <v/>
      </c>
    </row>
    <row r="536" spans="1:9" ht="36" x14ac:dyDescent="0.2">
      <c r="A536" s="87">
        <v>537</v>
      </c>
      <c r="B536" s="133"/>
      <c r="C536" s="133"/>
      <c r="D536" s="151" t="s">
        <v>67</v>
      </c>
      <c r="E536" s="135" t="s">
        <v>65</v>
      </c>
      <c r="F536" s="136"/>
      <c r="G536" s="133"/>
      <c r="H536" s="187"/>
      <c r="I536" s="138"/>
    </row>
    <row r="537" spans="1:9" x14ac:dyDescent="0.2">
      <c r="A537" s="87">
        <v>538</v>
      </c>
      <c r="H537" s="185"/>
    </row>
    <row r="538" spans="1:9" ht="36" x14ac:dyDescent="0.2">
      <c r="A538" s="87">
        <v>539</v>
      </c>
      <c r="B538" s="139" t="s">
        <v>585</v>
      </c>
      <c r="C538" s="139"/>
      <c r="D538" s="140" t="s">
        <v>297</v>
      </c>
      <c r="E538" s="141" t="s">
        <v>65</v>
      </c>
      <c r="F538" s="142">
        <v>5</v>
      </c>
      <c r="G538" s="139" t="s">
        <v>70</v>
      </c>
      <c r="H538" s="143"/>
      <c r="I538" s="144" t="str">
        <f>IF(H538&lt;&gt;"",ROUND(ROUND(H538,2)*F538,2),"")</f>
        <v/>
      </c>
    </row>
    <row r="539" spans="1:9" ht="36" x14ac:dyDescent="0.2">
      <c r="A539" s="87">
        <v>540</v>
      </c>
      <c r="B539" s="133"/>
      <c r="C539" s="133"/>
      <c r="D539" s="151" t="s">
        <v>67</v>
      </c>
      <c r="E539" s="135" t="s">
        <v>65</v>
      </c>
      <c r="F539" s="136"/>
      <c r="G539" s="133"/>
      <c r="H539" s="187"/>
      <c r="I539" s="138"/>
    </row>
    <row r="540" spans="1:9" x14ac:dyDescent="0.2">
      <c r="A540" s="87">
        <v>541</v>
      </c>
      <c r="H540" s="185"/>
    </row>
    <row r="541" spans="1:9" ht="60" x14ac:dyDescent="0.2">
      <c r="A541" s="87">
        <v>542</v>
      </c>
      <c r="B541" s="139" t="s">
        <v>586</v>
      </c>
      <c r="C541" s="139" t="s">
        <v>298</v>
      </c>
      <c r="D541" s="140" t="s">
        <v>587</v>
      </c>
      <c r="E541" s="141" t="s">
        <v>65</v>
      </c>
      <c r="F541" s="142">
        <v>1</v>
      </c>
      <c r="G541" s="139" t="s">
        <v>70</v>
      </c>
      <c r="H541" s="143"/>
      <c r="I541" s="144" t="str">
        <f>IF(H541&lt;&gt;"",ROUND(ROUND(H541,2)*F541,2),"")</f>
        <v/>
      </c>
    </row>
    <row r="542" spans="1:9" x14ac:dyDescent="0.2">
      <c r="A542" s="87">
        <v>543</v>
      </c>
      <c r="B542" s="145"/>
      <c r="C542" s="146"/>
      <c r="D542" s="147" t="s">
        <v>588</v>
      </c>
      <c r="E542" s="148"/>
      <c r="F542" s="149"/>
      <c r="G542" s="145"/>
      <c r="H542" s="186"/>
      <c r="I542" s="150"/>
    </row>
    <row r="543" spans="1:9" ht="24" x14ac:dyDescent="0.2">
      <c r="A543" s="87">
        <v>544</v>
      </c>
      <c r="B543" s="145"/>
      <c r="C543" s="146"/>
      <c r="D543" s="147" t="s">
        <v>589</v>
      </c>
      <c r="E543" s="148"/>
      <c r="F543" s="149"/>
      <c r="G543" s="145"/>
      <c r="H543" s="186"/>
      <c r="I543" s="150"/>
    </row>
    <row r="544" spans="1:9" x14ac:dyDescent="0.2">
      <c r="A544" s="87">
        <v>545</v>
      </c>
      <c r="B544" s="145"/>
      <c r="C544" s="146"/>
      <c r="D544" s="147" t="s">
        <v>590</v>
      </c>
      <c r="E544" s="148"/>
      <c r="F544" s="149"/>
      <c r="G544" s="145"/>
      <c r="H544" s="186"/>
      <c r="I544" s="150"/>
    </row>
    <row r="545" spans="1:9" ht="24" x14ac:dyDescent="0.2">
      <c r="A545" s="87">
        <v>546</v>
      </c>
      <c r="B545" s="145"/>
      <c r="C545" s="146"/>
      <c r="D545" s="147" t="s">
        <v>591</v>
      </c>
      <c r="E545" s="148"/>
      <c r="F545" s="149"/>
      <c r="G545" s="145"/>
      <c r="H545" s="186"/>
      <c r="I545" s="150"/>
    </row>
    <row r="546" spans="1:9" ht="36" x14ac:dyDescent="0.2">
      <c r="A546" s="87">
        <v>547</v>
      </c>
      <c r="B546" s="133"/>
      <c r="C546" s="133"/>
      <c r="D546" s="151" t="s">
        <v>67</v>
      </c>
      <c r="E546" s="135" t="s">
        <v>65</v>
      </c>
      <c r="F546" s="136"/>
      <c r="G546" s="133"/>
      <c r="H546" s="187"/>
      <c r="I546" s="138"/>
    </row>
    <row r="547" spans="1:9" x14ac:dyDescent="0.2">
      <c r="A547" s="87">
        <v>548</v>
      </c>
      <c r="H547" s="185"/>
    </row>
    <row r="548" spans="1:9" ht="36" x14ac:dyDescent="0.2">
      <c r="A548" s="87">
        <v>549</v>
      </c>
      <c r="B548" s="139" t="s">
        <v>592</v>
      </c>
      <c r="C548" s="139"/>
      <c r="D548" s="140" t="s">
        <v>306</v>
      </c>
      <c r="E548" s="141" t="s">
        <v>65</v>
      </c>
      <c r="F548" s="142">
        <v>4</v>
      </c>
      <c r="G548" s="139" t="s">
        <v>70</v>
      </c>
      <c r="H548" s="143"/>
      <c r="I548" s="144" t="str">
        <f>IF(H548&lt;&gt;"",ROUND(ROUND(H548,2)*F548,2),"")</f>
        <v/>
      </c>
    </row>
    <row r="549" spans="1:9" ht="36" x14ac:dyDescent="0.2">
      <c r="A549" s="87">
        <v>550</v>
      </c>
      <c r="B549" s="133"/>
      <c r="C549" s="133"/>
      <c r="D549" s="151" t="s">
        <v>67</v>
      </c>
      <c r="E549" s="135" t="s">
        <v>65</v>
      </c>
      <c r="F549" s="136"/>
      <c r="G549" s="133"/>
      <c r="H549" s="187"/>
      <c r="I549" s="138"/>
    </row>
    <row r="550" spans="1:9" x14ac:dyDescent="0.2">
      <c r="A550" s="87">
        <v>551</v>
      </c>
      <c r="H550" s="185"/>
    </row>
    <row r="551" spans="1:9" ht="36" x14ac:dyDescent="0.2">
      <c r="A551" s="87">
        <v>552</v>
      </c>
      <c r="B551" s="139" t="s">
        <v>593</v>
      </c>
      <c r="C551" s="139"/>
      <c r="D551" s="140" t="s">
        <v>307</v>
      </c>
      <c r="E551" s="141" t="s">
        <v>65</v>
      </c>
      <c r="F551" s="142">
        <v>3</v>
      </c>
      <c r="G551" s="139" t="s">
        <v>70</v>
      </c>
      <c r="H551" s="143"/>
      <c r="I551" s="144" t="str">
        <f>IF(H551&lt;&gt;"",ROUND(ROUND(H551,2)*F551,2),"")</f>
        <v/>
      </c>
    </row>
    <row r="552" spans="1:9" ht="36" x14ac:dyDescent="0.2">
      <c r="A552" s="87">
        <v>553</v>
      </c>
      <c r="B552" s="133"/>
      <c r="C552" s="133"/>
      <c r="D552" s="151" t="s">
        <v>67</v>
      </c>
      <c r="E552" s="135" t="s">
        <v>65</v>
      </c>
      <c r="F552" s="136"/>
      <c r="G552" s="133"/>
      <c r="H552" s="187"/>
      <c r="I552" s="138"/>
    </row>
    <row r="553" spans="1:9" x14ac:dyDescent="0.2">
      <c r="A553" s="87">
        <v>554</v>
      </c>
      <c r="H553" s="185"/>
    </row>
    <row r="554" spans="1:9" ht="36" x14ac:dyDescent="0.2">
      <c r="A554" s="87">
        <v>555</v>
      </c>
      <c r="B554" s="139" t="s">
        <v>594</v>
      </c>
      <c r="C554" s="139"/>
      <c r="D554" s="140" t="s">
        <v>309</v>
      </c>
      <c r="E554" s="141" t="s">
        <v>65</v>
      </c>
      <c r="F554" s="142">
        <v>1</v>
      </c>
      <c r="G554" s="139" t="s">
        <v>70</v>
      </c>
      <c r="H554" s="143"/>
      <c r="I554" s="144" t="str">
        <f>IF(H554&lt;&gt;"",ROUND(ROUND(H554,2)*F554,2),"")</f>
        <v/>
      </c>
    </row>
    <row r="555" spans="1:9" ht="36" x14ac:dyDescent="0.2">
      <c r="A555" s="87">
        <v>556</v>
      </c>
      <c r="B555" s="133"/>
      <c r="C555" s="133"/>
      <c r="D555" s="151" t="s">
        <v>67</v>
      </c>
      <c r="E555" s="135" t="s">
        <v>65</v>
      </c>
      <c r="F555" s="136"/>
      <c r="G555" s="133"/>
      <c r="H555" s="187"/>
      <c r="I555" s="138"/>
    </row>
    <row r="556" spans="1:9" x14ac:dyDescent="0.2">
      <c r="A556" s="87">
        <v>557</v>
      </c>
      <c r="H556" s="185"/>
    </row>
    <row r="557" spans="1:9" ht="36" x14ac:dyDescent="0.2">
      <c r="A557" s="87">
        <v>558</v>
      </c>
      <c r="B557" s="139" t="s">
        <v>595</v>
      </c>
      <c r="C557" s="139"/>
      <c r="D557" s="140" t="s">
        <v>311</v>
      </c>
      <c r="E557" s="141" t="s">
        <v>65</v>
      </c>
      <c r="F557" s="142">
        <v>2</v>
      </c>
      <c r="G557" s="139" t="s">
        <v>70</v>
      </c>
      <c r="H557" s="143"/>
      <c r="I557" s="144" t="str">
        <f>IF(H557&lt;&gt;"",ROUND(ROUND(H557,2)*F557,2),"")</f>
        <v/>
      </c>
    </row>
    <row r="558" spans="1:9" ht="36" x14ac:dyDescent="0.2">
      <c r="A558" s="87">
        <v>559</v>
      </c>
      <c r="B558" s="133"/>
      <c r="C558" s="133"/>
      <c r="D558" s="151" t="s">
        <v>67</v>
      </c>
      <c r="E558" s="135" t="s">
        <v>65</v>
      </c>
      <c r="F558" s="136"/>
      <c r="G558" s="133"/>
      <c r="H558" s="187"/>
      <c r="I558" s="138"/>
    </row>
    <row r="559" spans="1:9" x14ac:dyDescent="0.2">
      <c r="A559" s="87">
        <v>560</v>
      </c>
      <c r="H559" s="185"/>
    </row>
    <row r="560" spans="1:9" ht="36" x14ac:dyDescent="0.2">
      <c r="A560" s="87">
        <v>561</v>
      </c>
      <c r="B560" s="139" t="s">
        <v>596</v>
      </c>
      <c r="C560" s="139"/>
      <c r="D560" s="140" t="s">
        <v>313</v>
      </c>
      <c r="E560" s="141" t="s">
        <v>65</v>
      </c>
      <c r="F560" s="142">
        <v>1</v>
      </c>
      <c r="G560" s="139" t="s">
        <v>70</v>
      </c>
      <c r="H560" s="143"/>
      <c r="I560" s="144" t="str">
        <f>IF(H560&lt;&gt;"",ROUND(ROUND(H560,2)*F560,2),"")</f>
        <v/>
      </c>
    </row>
    <row r="561" spans="1:9" ht="36" x14ac:dyDescent="0.2">
      <c r="A561" s="87">
        <v>562</v>
      </c>
      <c r="B561" s="133"/>
      <c r="C561" s="133"/>
      <c r="D561" s="151" t="s">
        <v>67</v>
      </c>
      <c r="E561" s="135" t="s">
        <v>65</v>
      </c>
      <c r="F561" s="136"/>
      <c r="G561" s="133"/>
      <c r="H561" s="187"/>
      <c r="I561" s="138"/>
    </row>
    <row r="562" spans="1:9" x14ac:dyDescent="0.2">
      <c r="A562" s="87">
        <v>563</v>
      </c>
      <c r="H562" s="185"/>
    </row>
    <row r="563" spans="1:9" ht="36" x14ac:dyDescent="0.2">
      <c r="A563" s="87">
        <v>564</v>
      </c>
      <c r="B563" s="139" t="s">
        <v>597</v>
      </c>
      <c r="C563" s="139"/>
      <c r="D563" s="140" t="s">
        <v>315</v>
      </c>
      <c r="E563" s="141" t="s">
        <v>65</v>
      </c>
      <c r="F563" s="142">
        <v>1</v>
      </c>
      <c r="G563" s="139" t="s">
        <v>70</v>
      </c>
      <c r="H563" s="143"/>
      <c r="I563" s="144" t="str">
        <f>IF(H563&lt;&gt;"",ROUND(ROUND(H563,2)*F563,2),"")</f>
        <v/>
      </c>
    </row>
    <row r="564" spans="1:9" ht="36" x14ac:dyDescent="0.2">
      <c r="A564" s="87">
        <v>565</v>
      </c>
      <c r="B564" s="133"/>
      <c r="C564" s="133"/>
      <c r="D564" s="151" t="s">
        <v>67</v>
      </c>
      <c r="E564" s="135" t="s">
        <v>65</v>
      </c>
      <c r="F564" s="136"/>
      <c r="G564" s="133"/>
      <c r="H564" s="187"/>
      <c r="I564" s="138"/>
    </row>
    <row r="565" spans="1:9" x14ac:dyDescent="0.2">
      <c r="A565" s="87">
        <v>566</v>
      </c>
      <c r="H565" s="185"/>
    </row>
    <row r="566" spans="1:9" ht="36" x14ac:dyDescent="0.2">
      <c r="A566" s="87">
        <v>567</v>
      </c>
      <c r="B566" s="139" t="s">
        <v>598</v>
      </c>
      <c r="C566" s="139"/>
      <c r="D566" s="140" t="s">
        <v>317</v>
      </c>
      <c r="E566" s="141" t="s">
        <v>65</v>
      </c>
      <c r="F566" s="142">
        <v>6</v>
      </c>
      <c r="G566" s="139" t="s">
        <v>70</v>
      </c>
      <c r="H566" s="143"/>
      <c r="I566" s="144" t="str">
        <f>IF(H566&lt;&gt;"",ROUND(ROUND(H566,2)*F566,2),"")</f>
        <v/>
      </c>
    </row>
    <row r="567" spans="1:9" ht="36" x14ac:dyDescent="0.2">
      <c r="A567" s="87">
        <v>568</v>
      </c>
      <c r="B567" s="133"/>
      <c r="C567" s="133"/>
      <c r="D567" s="151" t="s">
        <v>67</v>
      </c>
      <c r="E567" s="135" t="s">
        <v>65</v>
      </c>
      <c r="F567" s="136"/>
      <c r="G567" s="133"/>
      <c r="H567" s="187"/>
      <c r="I567" s="138"/>
    </row>
    <row r="568" spans="1:9" x14ac:dyDescent="0.2">
      <c r="A568" s="87">
        <v>569</v>
      </c>
      <c r="H568" s="185"/>
    </row>
    <row r="569" spans="1:9" ht="48" x14ac:dyDescent="0.2">
      <c r="A569" s="87">
        <v>570</v>
      </c>
      <c r="B569" s="139" t="s">
        <v>599</v>
      </c>
      <c r="C569" s="139"/>
      <c r="D569" s="140" t="s">
        <v>319</v>
      </c>
      <c r="E569" s="141" t="s">
        <v>65</v>
      </c>
      <c r="F569" s="142">
        <v>2</v>
      </c>
      <c r="G569" s="139" t="s">
        <v>70</v>
      </c>
      <c r="H569" s="143"/>
      <c r="I569" s="144" t="str">
        <f>IF(H569&lt;&gt;"",ROUND(ROUND(H569,2)*F569,2),"")</f>
        <v/>
      </c>
    </row>
    <row r="570" spans="1:9" ht="36" x14ac:dyDescent="0.2">
      <c r="A570" s="87">
        <v>571</v>
      </c>
      <c r="B570" s="133"/>
      <c r="C570" s="133"/>
      <c r="D570" s="151" t="s">
        <v>67</v>
      </c>
      <c r="E570" s="135" t="s">
        <v>65</v>
      </c>
      <c r="F570" s="136"/>
      <c r="G570" s="133"/>
      <c r="H570" s="187"/>
      <c r="I570" s="138"/>
    </row>
    <row r="571" spans="1:9" x14ac:dyDescent="0.2">
      <c r="A571" s="87">
        <v>572</v>
      </c>
      <c r="H571" s="185"/>
    </row>
    <row r="572" spans="1:9" ht="36" x14ac:dyDescent="0.2">
      <c r="A572" s="87">
        <v>573</v>
      </c>
      <c r="B572" s="139" t="s">
        <v>600</v>
      </c>
      <c r="C572" s="139"/>
      <c r="D572" s="140" t="s">
        <v>321</v>
      </c>
      <c r="E572" s="141" t="s">
        <v>65</v>
      </c>
      <c r="F572" s="142">
        <v>5</v>
      </c>
      <c r="G572" s="139" t="s">
        <v>70</v>
      </c>
      <c r="H572" s="143"/>
      <c r="I572" s="144" t="str">
        <f>IF(H572&lt;&gt;"",ROUND(ROUND(H572,2)*F572,2),"")</f>
        <v/>
      </c>
    </row>
    <row r="573" spans="1:9" ht="36" x14ac:dyDescent="0.2">
      <c r="A573" s="87">
        <v>574</v>
      </c>
      <c r="B573" s="133"/>
      <c r="C573" s="133"/>
      <c r="D573" s="151" t="s">
        <v>67</v>
      </c>
      <c r="E573" s="135" t="s">
        <v>65</v>
      </c>
      <c r="F573" s="136"/>
      <c r="G573" s="133"/>
      <c r="H573" s="187"/>
      <c r="I573" s="138"/>
    </row>
    <row r="574" spans="1:9" x14ac:dyDescent="0.2">
      <c r="A574" s="87">
        <v>575</v>
      </c>
      <c r="H574" s="185"/>
    </row>
    <row r="575" spans="1:9" ht="60" x14ac:dyDescent="0.2">
      <c r="A575" s="87">
        <v>576</v>
      </c>
      <c r="B575" s="139" t="s">
        <v>601</v>
      </c>
      <c r="C575" s="139" t="s">
        <v>323</v>
      </c>
      <c r="D575" s="140" t="s">
        <v>324</v>
      </c>
      <c r="E575" s="141" t="s">
        <v>65</v>
      </c>
      <c r="F575" s="142">
        <v>1</v>
      </c>
      <c r="G575" s="139" t="s">
        <v>61</v>
      </c>
      <c r="H575" s="143"/>
      <c r="I575" s="144" t="str">
        <f>IF(H575&lt;&gt;"",ROUND(ROUND(H575,2)*F575,2),"")</f>
        <v/>
      </c>
    </row>
    <row r="576" spans="1:9" ht="36" x14ac:dyDescent="0.2">
      <c r="A576" s="87">
        <v>577</v>
      </c>
      <c r="B576" s="133"/>
      <c r="C576" s="133"/>
      <c r="D576" s="151" t="s">
        <v>67</v>
      </c>
      <c r="E576" s="135" t="s">
        <v>65</v>
      </c>
      <c r="F576" s="136"/>
      <c r="G576" s="133"/>
      <c r="H576" s="187"/>
      <c r="I576" s="138"/>
    </row>
    <row r="577" spans="1:9" x14ac:dyDescent="0.2">
      <c r="A577" s="87">
        <v>578</v>
      </c>
      <c r="H577" s="185"/>
    </row>
    <row r="578" spans="1:9" ht="48" x14ac:dyDescent="0.2">
      <c r="A578" s="87">
        <v>579</v>
      </c>
      <c r="B578" s="139" t="s">
        <v>602</v>
      </c>
      <c r="C578" s="139" t="s">
        <v>326</v>
      </c>
      <c r="D578" s="140" t="s">
        <v>327</v>
      </c>
      <c r="E578" s="141" t="s">
        <v>65</v>
      </c>
      <c r="F578" s="142">
        <v>1</v>
      </c>
      <c r="G578" s="139" t="s">
        <v>70</v>
      </c>
      <c r="H578" s="143"/>
      <c r="I578" s="144" t="str">
        <f>IF(H578&lt;&gt;"",ROUND(ROUND(H578,2)*F578,2),"")</f>
        <v/>
      </c>
    </row>
    <row r="579" spans="1:9" x14ac:dyDescent="0.2">
      <c r="A579" s="87">
        <v>580</v>
      </c>
      <c r="B579" s="145"/>
      <c r="C579" s="146"/>
      <c r="D579" s="147" t="s">
        <v>328</v>
      </c>
      <c r="E579" s="148"/>
      <c r="F579" s="149"/>
      <c r="G579" s="145"/>
      <c r="H579" s="186"/>
      <c r="I579" s="150"/>
    </row>
    <row r="580" spans="1:9" x14ac:dyDescent="0.2">
      <c r="A580" s="87">
        <v>581</v>
      </c>
      <c r="B580" s="145"/>
      <c r="C580" s="146"/>
      <c r="D580" s="147" t="s">
        <v>329</v>
      </c>
      <c r="E580" s="148"/>
      <c r="F580" s="149"/>
      <c r="G580" s="145"/>
      <c r="H580" s="186"/>
      <c r="I580" s="150"/>
    </row>
    <row r="581" spans="1:9" ht="36" x14ac:dyDescent="0.2">
      <c r="A581" s="87">
        <v>582</v>
      </c>
      <c r="B581" s="133"/>
      <c r="C581" s="133"/>
      <c r="D581" s="151" t="s">
        <v>67</v>
      </c>
      <c r="E581" s="135" t="s">
        <v>65</v>
      </c>
      <c r="F581" s="136"/>
      <c r="G581" s="133"/>
      <c r="H581" s="187"/>
      <c r="I581" s="138"/>
    </row>
    <row r="582" spans="1:9" x14ac:dyDescent="0.2">
      <c r="A582" s="87">
        <v>583</v>
      </c>
      <c r="H582" s="185"/>
    </row>
    <row r="583" spans="1:9" ht="48" x14ac:dyDescent="0.2">
      <c r="A583" s="87">
        <v>584</v>
      </c>
      <c r="B583" s="139" t="s">
        <v>603</v>
      </c>
      <c r="C583" s="139" t="s">
        <v>331</v>
      </c>
      <c r="D583" s="140" t="s">
        <v>332</v>
      </c>
      <c r="E583" s="141" t="s">
        <v>65</v>
      </c>
      <c r="F583" s="142">
        <v>1</v>
      </c>
      <c r="G583" s="139" t="s">
        <v>70</v>
      </c>
      <c r="H583" s="143"/>
      <c r="I583" s="144" t="str">
        <f>IF(H583&lt;&gt;"",ROUND(ROUND(H583,2)*F583,2),"")</f>
        <v/>
      </c>
    </row>
    <row r="584" spans="1:9" x14ac:dyDescent="0.2">
      <c r="A584" s="87">
        <v>585</v>
      </c>
      <c r="B584" s="145"/>
      <c r="C584" s="146"/>
      <c r="D584" s="147" t="s">
        <v>333</v>
      </c>
      <c r="E584" s="148"/>
      <c r="F584" s="149"/>
      <c r="G584" s="145"/>
      <c r="H584" s="186"/>
      <c r="I584" s="150"/>
    </row>
    <row r="585" spans="1:9" ht="36" x14ac:dyDescent="0.2">
      <c r="A585" s="87">
        <v>586</v>
      </c>
      <c r="B585" s="133"/>
      <c r="C585" s="133"/>
      <c r="D585" s="151" t="s">
        <v>67</v>
      </c>
      <c r="E585" s="135" t="s">
        <v>65</v>
      </c>
      <c r="F585" s="136"/>
      <c r="G585" s="133"/>
      <c r="H585" s="187"/>
      <c r="I585" s="138"/>
    </row>
    <row r="586" spans="1:9" x14ac:dyDescent="0.2">
      <c r="A586" s="87">
        <v>587</v>
      </c>
      <c r="H586" s="185"/>
    </row>
    <row r="587" spans="1:9" ht="36" x14ac:dyDescent="0.2">
      <c r="A587" s="87">
        <v>588</v>
      </c>
      <c r="B587" s="139" t="s">
        <v>604</v>
      </c>
      <c r="C587" s="139" t="s">
        <v>335</v>
      </c>
      <c r="D587" s="140" t="s">
        <v>336</v>
      </c>
      <c r="E587" s="141" t="s">
        <v>65</v>
      </c>
      <c r="F587" s="142">
        <v>1</v>
      </c>
      <c r="G587" s="139" t="s">
        <v>70</v>
      </c>
      <c r="H587" s="143"/>
      <c r="I587" s="144" t="str">
        <f>IF(H587&lt;&gt;"",ROUND(ROUND(H587,2)*F587,2),"")</f>
        <v/>
      </c>
    </row>
    <row r="588" spans="1:9" ht="36" x14ac:dyDescent="0.2">
      <c r="A588" s="87">
        <v>589</v>
      </c>
      <c r="B588" s="133"/>
      <c r="C588" s="133"/>
      <c r="D588" s="151" t="s">
        <v>67</v>
      </c>
      <c r="E588" s="135" t="s">
        <v>65</v>
      </c>
      <c r="F588" s="136"/>
      <c r="G588" s="133"/>
      <c r="H588" s="187"/>
      <c r="I588" s="138"/>
    </row>
    <row r="589" spans="1:9" x14ac:dyDescent="0.2">
      <c r="A589" s="87">
        <v>590</v>
      </c>
      <c r="H589" s="185"/>
    </row>
    <row r="590" spans="1:9" ht="36" x14ac:dyDescent="0.2">
      <c r="A590" s="87">
        <v>591</v>
      </c>
      <c r="B590" s="139" t="s">
        <v>605</v>
      </c>
      <c r="C590" s="139" t="s">
        <v>338</v>
      </c>
      <c r="D590" s="140" t="s">
        <v>339</v>
      </c>
      <c r="E590" s="141" t="s">
        <v>65</v>
      </c>
      <c r="F590" s="142">
        <v>1</v>
      </c>
      <c r="G590" s="139" t="s">
        <v>70</v>
      </c>
      <c r="H590" s="143"/>
      <c r="I590" s="144" t="str">
        <f>IF(H590&lt;&gt;"",ROUND(ROUND(H590,2)*F590,2),"")</f>
        <v/>
      </c>
    </row>
    <row r="591" spans="1:9" ht="36" x14ac:dyDescent="0.2">
      <c r="A591" s="87">
        <v>592</v>
      </c>
      <c r="B591" s="133"/>
      <c r="C591" s="133"/>
      <c r="D591" s="151" t="s">
        <v>67</v>
      </c>
      <c r="E591" s="135" t="s">
        <v>65</v>
      </c>
      <c r="F591" s="136"/>
      <c r="G591" s="133"/>
      <c r="H591" s="187"/>
      <c r="I591" s="138"/>
    </row>
    <row r="592" spans="1:9" x14ac:dyDescent="0.2">
      <c r="A592" s="87">
        <v>593</v>
      </c>
      <c r="H592" s="185"/>
    </row>
    <row r="593" spans="1:9" ht="48" x14ac:dyDescent="0.2">
      <c r="A593" s="87">
        <v>594</v>
      </c>
      <c r="B593" s="139" t="s">
        <v>606</v>
      </c>
      <c r="C593" s="139" t="s">
        <v>341</v>
      </c>
      <c r="D593" s="140" t="s">
        <v>342</v>
      </c>
      <c r="E593" s="141" t="s">
        <v>65</v>
      </c>
      <c r="F593" s="142">
        <v>3</v>
      </c>
      <c r="G593" s="139" t="s">
        <v>70</v>
      </c>
      <c r="H593" s="143"/>
      <c r="I593" s="144" t="str">
        <f>IF(H593&lt;&gt;"",ROUND(ROUND(H593,2)*F593,2),"")</f>
        <v/>
      </c>
    </row>
    <row r="594" spans="1:9" x14ac:dyDescent="0.2">
      <c r="A594" s="87">
        <v>595</v>
      </c>
      <c r="B594" s="145"/>
      <c r="C594" s="146"/>
      <c r="D594" s="147" t="s">
        <v>343</v>
      </c>
      <c r="E594" s="148"/>
      <c r="F594" s="149"/>
      <c r="G594" s="145"/>
      <c r="H594" s="186"/>
      <c r="I594" s="150"/>
    </row>
    <row r="595" spans="1:9" x14ac:dyDescent="0.2">
      <c r="A595" s="87">
        <v>596</v>
      </c>
      <c r="B595" s="145"/>
      <c r="C595" s="146"/>
      <c r="D595" s="147" t="s">
        <v>423</v>
      </c>
      <c r="E595" s="148"/>
      <c r="F595" s="149"/>
      <c r="G595" s="145"/>
      <c r="H595" s="186"/>
      <c r="I595" s="150"/>
    </row>
    <row r="596" spans="1:9" ht="36" x14ac:dyDescent="0.2">
      <c r="A596" s="87">
        <v>597</v>
      </c>
      <c r="B596" s="133"/>
      <c r="C596" s="133"/>
      <c r="D596" s="151" t="s">
        <v>67</v>
      </c>
      <c r="E596" s="135" t="s">
        <v>65</v>
      </c>
      <c r="F596" s="136"/>
      <c r="G596" s="133"/>
      <c r="H596" s="187"/>
      <c r="I596" s="138"/>
    </row>
    <row r="597" spans="1:9" x14ac:dyDescent="0.2">
      <c r="A597" s="87">
        <v>598</v>
      </c>
      <c r="H597" s="185"/>
    </row>
    <row r="598" spans="1:9" ht="36" x14ac:dyDescent="0.2">
      <c r="A598" s="87">
        <v>599</v>
      </c>
      <c r="B598" s="139" t="s">
        <v>607</v>
      </c>
      <c r="C598" s="139"/>
      <c r="D598" s="140" t="s">
        <v>347</v>
      </c>
      <c r="E598" s="141" t="s">
        <v>65</v>
      </c>
      <c r="F598" s="142">
        <v>1</v>
      </c>
      <c r="G598" s="139" t="s">
        <v>70</v>
      </c>
      <c r="H598" s="143"/>
      <c r="I598" s="144" t="str">
        <f>IF(H598&lt;&gt;"",ROUND(ROUND(H598,2)*F598,2),"")</f>
        <v/>
      </c>
    </row>
    <row r="599" spans="1:9" ht="36" x14ac:dyDescent="0.2">
      <c r="A599" s="87">
        <v>600</v>
      </c>
      <c r="B599" s="133"/>
      <c r="C599" s="133"/>
      <c r="D599" s="151" t="s">
        <v>67</v>
      </c>
      <c r="E599" s="135" t="s">
        <v>65</v>
      </c>
      <c r="F599" s="136"/>
      <c r="G599" s="133"/>
      <c r="H599" s="187"/>
      <c r="I599" s="138"/>
    </row>
    <row r="600" spans="1:9" x14ac:dyDescent="0.2">
      <c r="A600" s="87">
        <v>601</v>
      </c>
      <c r="H600" s="185"/>
    </row>
    <row r="601" spans="1:9" ht="180" x14ac:dyDescent="0.2">
      <c r="A601" s="87">
        <v>602</v>
      </c>
      <c r="B601" s="139" t="s">
        <v>608</v>
      </c>
      <c r="C601" s="139" t="s">
        <v>349</v>
      </c>
      <c r="D601" s="140" t="s">
        <v>350</v>
      </c>
      <c r="E601" s="141" t="s">
        <v>65</v>
      </c>
      <c r="F601" s="142">
        <v>1</v>
      </c>
      <c r="G601" s="139" t="s">
        <v>70</v>
      </c>
      <c r="H601" s="143"/>
      <c r="I601" s="144" t="str">
        <f>IF(H601&lt;&gt;"",ROUND(ROUND(H601,2)*F601,2),"")</f>
        <v/>
      </c>
    </row>
    <row r="602" spans="1:9" ht="36" x14ac:dyDescent="0.2">
      <c r="A602" s="87">
        <v>603</v>
      </c>
      <c r="B602" s="133"/>
      <c r="C602" s="133"/>
      <c r="D602" s="151" t="s">
        <v>67</v>
      </c>
      <c r="E602" s="135" t="s">
        <v>65</v>
      </c>
      <c r="F602" s="136"/>
      <c r="G602" s="133"/>
      <c r="H602" s="187"/>
      <c r="I602" s="138"/>
    </row>
    <row r="603" spans="1:9" x14ac:dyDescent="0.2">
      <c r="A603" s="87">
        <v>604</v>
      </c>
      <c r="H603" s="185"/>
    </row>
    <row r="604" spans="1:9" ht="36" x14ac:dyDescent="0.2">
      <c r="A604" s="87">
        <v>605</v>
      </c>
      <c r="B604" s="139" t="s">
        <v>609</v>
      </c>
      <c r="C604" s="139" t="s">
        <v>352</v>
      </c>
      <c r="D604" s="140" t="s">
        <v>353</v>
      </c>
      <c r="E604" s="141" t="s">
        <v>65</v>
      </c>
      <c r="F604" s="142">
        <v>1</v>
      </c>
      <c r="G604" s="139" t="s">
        <v>70</v>
      </c>
      <c r="H604" s="143"/>
      <c r="I604" s="144" t="str">
        <f>IF(H604&lt;&gt;"",ROUND(ROUND(H604,2)*F604,2),"")</f>
        <v/>
      </c>
    </row>
    <row r="605" spans="1:9" ht="36" x14ac:dyDescent="0.2">
      <c r="A605" s="87">
        <v>606</v>
      </c>
      <c r="B605" s="133"/>
      <c r="C605" s="133"/>
      <c r="D605" s="151" t="s">
        <v>67</v>
      </c>
      <c r="E605" s="135" t="s">
        <v>65</v>
      </c>
      <c r="F605" s="136"/>
      <c r="G605" s="133"/>
      <c r="H605" s="187"/>
      <c r="I605" s="138"/>
    </row>
    <row r="606" spans="1:9" x14ac:dyDescent="0.2">
      <c r="A606" s="87">
        <v>607</v>
      </c>
      <c r="H606" s="185"/>
    </row>
    <row r="607" spans="1:9" ht="180" x14ac:dyDescent="0.2">
      <c r="A607" s="87">
        <v>608</v>
      </c>
      <c r="B607" s="139" t="s">
        <v>610</v>
      </c>
      <c r="C607" s="139" t="s">
        <v>355</v>
      </c>
      <c r="D607" s="140" t="s">
        <v>356</v>
      </c>
      <c r="E607" s="141" t="s">
        <v>65</v>
      </c>
      <c r="F607" s="142">
        <v>1</v>
      </c>
      <c r="G607" s="139" t="s">
        <v>70</v>
      </c>
      <c r="H607" s="143"/>
      <c r="I607" s="144" t="str">
        <f>IF(H607&lt;&gt;"",ROUND(ROUND(H607,2)*F607,2),"")</f>
        <v/>
      </c>
    </row>
    <row r="608" spans="1:9" ht="36" x14ac:dyDescent="0.2">
      <c r="A608" s="87">
        <v>609</v>
      </c>
      <c r="B608" s="133"/>
      <c r="C608" s="133"/>
      <c r="D608" s="151" t="s">
        <v>67</v>
      </c>
      <c r="E608" s="135" t="s">
        <v>65</v>
      </c>
      <c r="F608" s="136"/>
      <c r="G608" s="133"/>
      <c r="H608" s="187"/>
      <c r="I608" s="138"/>
    </row>
    <row r="609" spans="1:9" x14ac:dyDescent="0.2">
      <c r="A609" s="87">
        <v>610</v>
      </c>
      <c r="H609" s="185"/>
    </row>
    <row r="610" spans="1:9" ht="168" x14ac:dyDescent="0.2">
      <c r="A610" s="87">
        <v>611</v>
      </c>
      <c r="B610" s="139" t="s">
        <v>611</v>
      </c>
      <c r="C610" s="139" t="s">
        <v>358</v>
      </c>
      <c r="D610" s="140" t="s">
        <v>359</v>
      </c>
      <c r="E610" s="141" t="s">
        <v>65</v>
      </c>
      <c r="F610" s="142">
        <v>1</v>
      </c>
      <c r="G610" s="139" t="s">
        <v>70</v>
      </c>
      <c r="H610" s="143"/>
      <c r="I610" s="144" t="str">
        <f>IF(H610&lt;&gt;"",ROUND(ROUND(H610,2)*F610,2),"")</f>
        <v/>
      </c>
    </row>
    <row r="611" spans="1:9" ht="36" x14ac:dyDescent="0.2">
      <c r="A611" s="87">
        <v>612</v>
      </c>
      <c r="B611" s="133"/>
      <c r="C611" s="133"/>
      <c r="D611" s="151" t="s">
        <v>67</v>
      </c>
      <c r="E611" s="135" t="s">
        <v>65</v>
      </c>
      <c r="F611" s="136"/>
      <c r="G611" s="133"/>
      <c r="H611" s="187"/>
      <c r="I611" s="138"/>
    </row>
    <row r="612" spans="1:9" x14ac:dyDescent="0.2">
      <c r="A612" s="87">
        <v>613</v>
      </c>
      <c r="H612" s="185"/>
    </row>
    <row r="613" spans="1:9" ht="132" x14ac:dyDescent="0.2">
      <c r="A613" s="87">
        <v>614</v>
      </c>
      <c r="B613" s="139" t="s">
        <v>612</v>
      </c>
      <c r="C613" s="139" t="s">
        <v>613</v>
      </c>
      <c r="D613" s="140" t="s">
        <v>362</v>
      </c>
      <c r="E613" s="141" t="s">
        <v>65</v>
      </c>
      <c r="F613" s="142">
        <v>4</v>
      </c>
      <c r="G613" s="139" t="s">
        <v>70</v>
      </c>
      <c r="H613" s="143"/>
      <c r="I613" s="144" t="str">
        <f>IF(H613&lt;&gt;"",ROUND(ROUND(H613,2)*F613,2),"")</f>
        <v/>
      </c>
    </row>
    <row r="614" spans="1:9" ht="36" x14ac:dyDescent="0.2">
      <c r="A614" s="87">
        <v>615</v>
      </c>
      <c r="B614" s="133"/>
      <c r="C614" s="133"/>
      <c r="D614" s="151" t="s">
        <v>67</v>
      </c>
      <c r="E614" s="135" t="s">
        <v>65</v>
      </c>
      <c r="F614" s="136"/>
      <c r="G614" s="133"/>
      <c r="H614" s="187"/>
      <c r="I614" s="138"/>
    </row>
    <row r="615" spans="1:9" x14ac:dyDescent="0.2">
      <c r="A615" s="87">
        <v>616</v>
      </c>
      <c r="H615" s="185"/>
    </row>
    <row r="616" spans="1:9" ht="72" x14ac:dyDescent="0.2">
      <c r="A616" s="87">
        <v>617</v>
      </c>
      <c r="B616" s="139" t="s">
        <v>614</v>
      </c>
      <c r="C616" s="139" t="s">
        <v>364</v>
      </c>
      <c r="D616" s="140" t="s">
        <v>615</v>
      </c>
      <c r="E616" s="141" t="s">
        <v>65</v>
      </c>
      <c r="F616" s="142">
        <v>3</v>
      </c>
      <c r="G616" s="139" t="s">
        <v>70</v>
      </c>
      <c r="H616" s="143"/>
      <c r="I616" s="144" t="str">
        <f>IF(H616&lt;&gt;"",ROUND(ROUND(H616,2)*F616,2),"")</f>
        <v/>
      </c>
    </row>
    <row r="617" spans="1:9" ht="36" x14ac:dyDescent="0.2">
      <c r="A617" s="87">
        <v>618</v>
      </c>
      <c r="B617" s="133"/>
      <c r="C617" s="133"/>
      <c r="D617" s="151" t="s">
        <v>67</v>
      </c>
      <c r="E617" s="135" t="s">
        <v>65</v>
      </c>
      <c r="F617" s="136"/>
      <c r="G617" s="133"/>
      <c r="H617" s="187"/>
      <c r="I617" s="138"/>
    </row>
    <row r="618" spans="1:9" x14ac:dyDescent="0.2">
      <c r="A618" s="87">
        <v>619</v>
      </c>
      <c r="H618" s="185"/>
    </row>
    <row r="619" spans="1:9" ht="72" x14ac:dyDescent="0.2">
      <c r="A619" s="87">
        <v>620</v>
      </c>
      <c r="B619" s="139" t="s">
        <v>616</v>
      </c>
      <c r="C619" s="139" t="s">
        <v>367</v>
      </c>
      <c r="D619" s="140" t="s">
        <v>365</v>
      </c>
      <c r="E619" s="141" t="s">
        <v>65</v>
      </c>
      <c r="F619" s="142">
        <v>3</v>
      </c>
      <c r="G619" s="139" t="s">
        <v>70</v>
      </c>
      <c r="H619" s="143"/>
      <c r="I619" s="144" t="str">
        <f>IF(H619&lt;&gt;"",ROUND(ROUND(H619,2)*F619,2),"")</f>
        <v/>
      </c>
    </row>
    <row r="620" spans="1:9" ht="36" x14ac:dyDescent="0.2">
      <c r="A620" s="87">
        <v>621</v>
      </c>
      <c r="B620" s="133"/>
      <c r="C620" s="133"/>
      <c r="D620" s="151" t="s">
        <v>67</v>
      </c>
      <c r="E620" s="135" t="s">
        <v>65</v>
      </c>
      <c r="F620" s="136"/>
      <c r="G620" s="133"/>
      <c r="H620" s="187"/>
      <c r="I620" s="138"/>
    </row>
    <row r="621" spans="1:9" x14ac:dyDescent="0.2">
      <c r="A621" s="87">
        <v>622</v>
      </c>
      <c r="H621" s="185"/>
    </row>
    <row r="622" spans="1:9" ht="72" x14ac:dyDescent="0.2">
      <c r="A622" s="87">
        <v>623</v>
      </c>
      <c r="B622" s="139" t="s">
        <v>617</v>
      </c>
      <c r="C622" s="139" t="s">
        <v>370</v>
      </c>
      <c r="D622" s="140" t="s">
        <v>371</v>
      </c>
      <c r="E622" s="141" t="s">
        <v>65</v>
      </c>
      <c r="F622" s="142">
        <v>12</v>
      </c>
      <c r="G622" s="139" t="s">
        <v>70</v>
      </c>
      <c r="H622" s="143"/>
      <c r="I622" s="144" t="str">
        <f>IF(H622&lt;&gt;"",ROUND(ROUND(H622,2)*F622,2),"")</f>
        <v/>
      </c>
    </row>
    <row r="623" spans="1:9" ht="36" x14ac:dyDescent="0.2">
      <c r="A623" s="87">
        <v>624</v>
      </c>
      <c r="B623" s="133"/>
      <c r="C623" s="133"/>
      <c r="D623" s="151" t="s">
        <v>67</v>
      </c>
      <c r="E623" s="135" t="s">
        <v>65</v>
      </c>
      <c r="F623" s="136"/>
      <c r="G623" s="133"/>
      <c r="H623" s="187"/>
      <c r="I623" s="138"/>
    </row>
    <row r="624" spans="1:9" x14ac:dyDescent="0.2">
      <c r="A624" s="87">
        <v>625</v>
      </c>
      <c r="H624" s="185"/>
    </row>
    <row r="625" spans="1:9" ht="60" x14ac:dyDescent="0.2">
      <c r="A625" s="87">
        <v>626</v>
      </c>
      <c r="B625" s="139" t="s">
        <v>618</v>
      </c>
      <c r="C625" s="139"/>
      <c r="D625" s="140" t="s">
        <v>373</v>
      </c>
      <c r="E625" s="141" t="s">
        <v>65</v>
      </c>
      <c r="F625" s="142">
        <v>18</v>
      </c>
      <c r="G625" s="139" t="s">
        <v>61</v>
      </c>
      <c r="H625" s="143"/>
      <c r="I625" s="144" t="str">
        <f>IF(H625&lt;&gt;"",ROUND(ROUND(H625,2)*F625,2),"")</f>
        <v/>
      </c>
    </row>
    <row r="626" spans="1:9" ht="36" x14ac:dyDescent="0.2">
      <c r="A626" s="87">
        <v>627</v>
      </c>
      <c r="B626" s="133"/>
      <c r="C626" s="133"/>
      <c r="D626" s="151" t="s">
        <v>67</v>
      </c>
      <c r="E626" s="135" t="s">
        <v>65</v>
      </c>
      <c r="F626" s="136"/>
      <c r="G626" s="133"/>
      <c r="H626" s="187"/>
      <c r="I626" s="138"/>
    </row>
    <row r="627" spans="1:9" x14ac:dyDescent="0.2">
      <c r="A627" s="87">
        <v>628</v>
      </c>
      <c r="H627" s="185"/>
    </row>
    <row r="628" spans="1:9" ht="48" x14ac:dyDescent="0.2">
      <c r="A628" s="87">
        <v>629</v>
      </c>
      <c r="B628" s="139" t="s">
        <v>619</v>
      </c>
      <c r="C628" s="139"/>
      <c r="D628" s="140" t="s">
        <v>375</v>
      </c>
      <c r="E628" s="141" t="s">
        <v>65</v>
      </c>
      <c r="F628" s="142">
        <v>7</v>
      </c>
      <c r="G628" s="139" t="s">
        <v>70</v>
      </c>
      <c r="H628" s="143"/>
      <c r="I628" s="144" t="str">
        <f>IF(H628&lt;&gt;"",ROUND(ROUND(H628,2)*F628,2),"")</f>
        <v/>
      </c>
    </row>
    <row r="629" spans="1:9" ht="36" x14ac:dyDescent="0.2">
      <c r="A629" s="87">
        <v>630</v>
      </c>
      <c r="B629" s="133"/>
      <c r="C629" s="133"/>
      <c r="D629" s="151" t="s">
        <v>67</v>
      </c>
      <c r="E629" s="135" t="s">
        <v>65</v>
      </c>
      <c r="F629" s="136"/>
      <c r="G629" s="133"/>
      <c r="H629" s="187"/>
      <c r="I629" s="138"/>
    </row>
    <row r="630" spans="1:9" x14ac:dyDescent="0.2">
      <c r="A630" s="87">
        <v>631</v>
      </c>
      <c r="H630" s="185"/>
    </row>
    <row r="631" spans="1:9" ht="48" x14ac:dyDescent="0.2">
      <c r="A631" s="87">
        <v>632</v>
      </c>
      <c r="B631" s="139" t="s">
        <v>620</v>
      </c>
      <c r="C631" s="139"/>
      <c r="D631" s="140" t="s">
        <v>377</v>
      </c>
      <c r="E631" s="141" t="s">
        <v>65</v>
      </c>
      <c r="F631" s="142">
        <v>1</v>
      </c>
      <c r="G631" s="139" t="s">
        <v>70</v>
      </c>
      <c r="H631" s="143"/>
      <c r="I631" s="144" t="str">
        <f>IF(H631&lt;&gt;"",ROUND(ROUND(H631,2)*F631,2),"")</f>
        <v/>
      </c>
    </row>
    <row r="632" spans="1:9" ht="36" x14ac:dyDescent="0.2">
      <c r="A632" s="87">
        <v>633</v>
      </c>
      <c r="B632" s="133"/>
      <c r="C632" s="133"/>
      <c r="D632" s="151" t="s">
        <v>67</v>
      </c>
      <c r="E632" s="135" t="s">
        <v>65</v>
      </c>
      <c r="F632" s="136"/>
      <c r="G632" s="133"/>
      <c r="H632" s="187"/>
      <c r="I632" s="138"/>
    </row>
    <row r="633" spans="1:9" x14ac:dyDescent="0.2">
      <c r="A633" s="87">
        <v>634</v>
      </c>
      <c r="H633" s="185"/>
    </row>
    <row r="634" spans="1:9" ht="60" x14ac:dyDescent="0.2">
      <c r="A634" s="87">
        <v>635</v>
      </c>
      <c r="B634" s="139" t="s">
        <v>621</v>
      </c>
      <c r="C634" s="139" t="s">
        <v>379</v>
      </c>
      <c r="D634" s="140" t="s">
        <v>380</v>
      </c>
      <c r="E634" s="141" t="s">
        <v>65</v>
      </c>
      <c r="F634" s="142">
        <v>1</v>
      </c>
      <c r="G634" s="139" t="s">
        <v>70</v>
      </c>
      <c r="H634" s="143"/>
      <c r="I634" s="144" t="str">
        <f>IF(H634&lt;&gt;"",ROUND(ROUND(H634,2)*F634,2),"")</f>
        <v/>
      </c>
    </row>
    <row r="635" spans="1:9" x14ac:dyDescent="0.2">
      <c r="A635" s="87">
        <v>636</v>
      </c>
      <c r="B635" s="145"/>
      <c r="C635" s="146"/>
      <c r="D635" s="147" t="s">
        <v>304</v>
      </c>
      <c r="E635" s="148"/>
      <c r="F635" s="149"/>
      <c r="G635" s="145"/>
      <c r="H635" s="186"/>
      <c r="I635" s="150"/>
    </row>
    <row r="636" spans="1:9" ht="24" x14ac:dyDescent="0.2">
      <c r="A636" s="87">
        <v>637</v>
      </c>
      <c r="B636" s="145"/>
      <c r="C636" s="146"/>
      <c r="D636" s="147" t="s">
        <v>305</v>
      </c>
      <c r="E636" s="148"/>
      <c r="F636" s="149"/>
      <c r="G636" s="145"/>
      <c r="H636" s="186"/>
      <c r="I636" s="150"/>
    </row>
    <row r="637" spans="1:9" x14ac:dyDescent="0.2">
      <c r="A637" s="87">
        <v>638</v>
      </c>
      <c r="B637" s="145"/>
      <c r="C637" s="146"/>
      <c r="D637" s="147" t="s">
        <v>302</v>
      </c>
      <c r="E637" s="148"/>
      <c r="F637" s="149"/>
      <c r="G637" s="145"/>
      <c r="H637" s="186"/>
      <c r="I637" s="150"/>
    </row>
    <row r="638" spans="1:9" x14ac:dyDescent="0.2">
      <c r="A638" s="87">
        <v>639</v>
      </c>
      <c r="B638" s="145"/>
      <c r="C638" s="146"/>
      <c r="D638" s="147" t="s">
        <v>303</v>
      </c>
      <c r="E638" s="148"/>
      <c r="F638" s="149"/>
      <c r="G638" s="145"/>
      <c r="H638" s="186"/>
      <c r="I638" s="150"/>
    </row>
    <row r="639" spans="1:9" ht="36" x14ac:dyDescent="0.2">
      <c r="A639" s="87">
        <v>640</v>
      </c>
      <c r="B639" s="133"/>
      <c r="C639" s="133"/>
      <c r="D639" s="151" t="s">
        <v>67</v>
      </c>
      <c r="E639" s="135" t="s">
        <v>65</v>
      </c>
      <c r="F639" s="136"/>
      <c r="G639" s="133"/>
      <c r="H639" s="187"/>
      <c r="I639" s="138"/>
    </row>
    <row r="640" spans="1:9" x14ac:dyDescent="0.2">
      <c r="A640" s="87">
        <v>641</v>
      </c>
      <c r="H640" s="185"/>
    </row>
    <row r="641" spans="1:9" ht="48" x14ac:dyDescent="0.2">
      <c r="A641" s="87">
        <v>642</v>
      </c>
      <c r="B641" s="139" t="s">
        <v>622</v>
      </c>
      <c r="C641" s="139" t="s">
        <v>382</v>
      </c>
      <c r="D641" s="140" t="s">
        <v>383</v>
      </c>
      <c r="E641" s="141" t="s">
        <v>65</v>
      </c>
      <c r="F641" s="142">
        <v>1</v>
      </c>
      <c r="G641" s="139" t="s">
        <v>70</v>
      </c>
      <c r="H641" s="143"/>
      <c r="I641" s="144" t="str">
        <f>IF(H641&lt;&gt;"",ROUND(ROUND(H641,2)*F641,2),"")</f>
        <v/>
      </c>
    </row>
    <row r="642" spans="1:9" ht="24" x14ac:dyDescent="0.2">
      <c r="A642" s="87">
        <v>643</v>
      </c>
      <c r="B642" s="145"/>
      <c r="C642" s="146"/>
      <c r="D642" s="147" t="s">
        <v>384</v>
      </c>
      <c r="E642" s="148"/>
      <c r="F642" s="149"/>
      <c r="G642" s="145"/>
      <c r="H642" s="186"/>
      <c r="I642" s="150"/>
    </row>
    <row r="643" spans="1:9" x14ac:dyDescent="0.2">
      <c r="A643" s="87">
        <v>644</v>
      </c>
      <c r="B643" s="145"/>
      <c r="C643" s="146"/>
      <c r="D643" s="147" t="s">
        <v>385</v>
      </c>
      <c r="E643" s="148"/>
      <c r="F643" s="149"/>
      <c r="G643" s="145"/>
      <c r="H643" s="186"/>
      <c r="I643" s="150"/>
    </row>
    <row r="644" spans="1:9" x14ac:dyDescent="0.2">
      <c r="A644" s="87">
        <v>645</v>
      </c>
      <c r="B644" s="145"/>
      <c r="C644" s="146"/>
      <c r="D644" s="147" t="s">
        <v>386</v>
      </c>
      <c r="E644" s="148"/>
      <c r="F644" s="149"/>
      <c r="G644" s="145"/>
      <c r="H644" s="186"/>
      <c r="I644" s="150"/>
    </row>
    <row r="645" spans="1:9" ht="36" x14ac:dyDescent="0.2">
      <c r="A645" s="87">
        <v>646</v>
      </c>
      <c r="B645" s="133"/>
      <c r="C645" s="133"/>
      <c r="D645" s="151" t="s">
        <v>67</v>
      </c>
      <c r="E645" s="135" t="s">
        <v>65</v>
      </c>
      <c r="F645" s="136"/>
      <c r="G645" s="133"/>
      <c r="H645" s="187"/>
      <c r="I645" s="138"/>
    </row>
    <row r="646" spans="1:9" x14ac:dyDescent="0.2">
      <c r="A646" s="87">
        <v>647</v>
      </c>
      <c r="H646" s="185"/>
    </row>
    <row r="647" spans="1:9" ht="48" x14ac:dyDescent="0.2">
      <c r="A647" s="87">
        <v>648</v>
      </c>
      <c r="B647" s="139" t="s">
        <v>623</v>
      </c>
      <c r="C647" s="139" t="s">
        <v>624</v>
      </c>
      <c r="D647" s="140" t="s">
        <v>389</v>
      </c>
      <c r="E647" s="141" t="s">
        <v>65</v>
      </c>
      <c r="F647" s="142">
        <v>2</v>
      </c>
      <c r="G647" s="139" t="s">
        <v>70</v>
      </c>
      <c r="H647" s="143"/>
      <c r="I647" s="144" t="str">
        <f>IF(H647&lt;&gt;"",ROUND(ROUND(H647,2)*F647,2),"")</f>
        <v/>
      </c>
    </row>
    <row r="648" spans="1:9" ht="24" x14ac:dyDescent="0.2">
      <c r="A648" s="87">
        <v>649</v>
      </c>
      <c r="B648" s="145"/>
      <c r="C648" s="146"/>
      <c r="D648" s="147" t="s">
        <v>116</v>
      </c>
      <c r="E648" s="148"/>
      <c r="F648" s="149"/>
      <c r="G648" s="145"/>
      <c r="H648" s="186"/>
      <c r="I648" s="150"/>
    </row>
    <row r="649" spans="1:9" x14ac:dyDescent="0.2">
      <c r="A649" s="87">
        <v>650</v>
      </c>
      <c r="B649" s="145"/>
      <c r="C649" s="146"/>
      <c r="D649" s="147" t="s">
        <v>390</v>
      </c>
      <c r="E649" s="148"/>
      <c r="F649" s="149"/>
      <c r="G649" s="145"/>
      <c r="H649" s="186"/>
      <c r="I649" s="150"/>
    </row>
    <row r="650" spans="1:9" x14ac:dyDescent="0.2">
      <c r="A650" s="87">
        <v>651</v>
      </c>
      <c r="B650" s="145"/>
      <c r="C650" s="146"/>
      <c r="D650" s="147" t="s">
        <v>386</v>
      </c>
      <c r="E650" s="148"/>
      <c r="F650" s="149"/>
      <c r="G650" s="145"/>
      <c r="H650" s="186"/>
      <c r="I650" s="150"/>
    </row>
    <row r="651" spans="1:9" ht="36" x14ac:dyDescent="0.2">
      <c r="A651" s="87">
        <v>652</v>
      </c>
      <c r="B651" s="133"/>
      <c r="C651" s="133"/>
      <c r="D651" s="151" t="s">
        <v>67</v>
      </c>
      <c r="E651" s="135" t="s">
        <v>65</v>
      </c>
      <c r="F651" s="136"/>
      <c r="G651" s="133"/>
      <c r="H651" s="187"/>
      <c r="I651" s="138"/>
    </row>
    <row r="652" spans="1:9" x14ac:dyDescent="0.2">
      <c r="A652" s="87">
        <v>653</v>
      </c>
      <c r="H652" s="185"/>
    </row>
    <row r="653" spans="1:9" ht="36" x14ac:dyDescent="0.2">
      <c r="A653" s="87">
        <v>654</v>
      </c>
      <c r="B653" s="139" t="s">
        <v>625</v>
      </c>
      <c r="C653" s="139"/>
      <c r="D653" s="140" t="s">
        <v>397</v>
      </c>
      <c r="E653" s="141" t="s">
        <v>65</v>
      </c>
      <c r="F653" s="142">
        <v>3</v>
      </c>
      <c r="G653" s="139" t="s">
        <v>66</v>
      </c>
      <c r="H653" s="143"/>
      <c r="I653" s="144" t="str">
        <f>IF(H653&lt;&gt;"",ROUND(ROUND(H653,2)*F653,2),"")</f>
        <v/>
      </c>
    </row>
    <row r="654" spans="1:9" ht="36" x14ac:dyDescent="0.2">
      <c r="A654" s="87">
        <v>655</v>
      </c>
      <c r="B654" s="133"/>
      <c r="C654" s="133"/>
      <c r="D654" s="151" t="s">
        <v>67</v>
      </c>
      <c r="E654" s="135" t="s">
        <v>65</v>
      </c>
      <c r="F654" s="136"/>
      <c r="G654" s="133"/>
      <c r="H654" s="187"/>
      <c r="I654" s="138"/>
    </row>
    <row r="655" spans="1:9" x14ac:dyDescent="0.2">
      <c r="A655" s="87">
        <v>656</v>
      </c>
      <c r="H655" s="185"/>
    </row>
    <row r="656" spans="1:9" ht="36" x14ac:dyDescent="0.2">
      <c r="A656" s="87">
        <v>657</v>
      </c>
      <c r="B656" s="139" t="s">
        <v>626</v>
      </c>
      <c r="C656" s="139"/>
      <c r="D656" s="140" t="s">
        <v>399</v>
      </c>
      <c r="E656" s="141" t="s">
        <v>65</v>
      </c>
      <c r="F656" s="142">
        <v>2</v>
      </c>
      <c r="G656" s="139" t="s">
        <v>66</v>
      </c>
      <c r="H656" s="143"/>
      <c r="I656" s="144" t="str">
        <f>IF(H656&lt;&gt;"",ROUND(ROUND(H656,2)*F656,2),"")</f>
        <v/>
      </c>
    </row>
    <row r="657" spans="1:9" ht="36" x14ac:dyDescent="0.2">
      <c r="A657" s="87">
        <v>658</v>
      </c>
      <c r="B657" s="133"/>
      <c r="C657" s="133"/>
      <c r="D657" s="151" t="s">
        <v>67</v>
      </c>
      <c r="E657" s="135" t="s">
        <v>65</v>
      </c>
      <c r="F657" s="136"/>
      <c r="G657" s="133"/>
      <c r="H657" s="187"/>
      <c r="I657" s="138"/>
    </row>
    <row r="658" spans="1:9" x14ac:dyDescent="0.2">
      <c r="A658" s="87">
        <v>659</v>
      </c>
      <c r="H658" s="185"/>
    </row>
    <row r="659" spans="1:9" ht="48" x14ac:dyDescent="0.2">
      <c r="A659" s="87">
        <v>660</v>
      </c>
      <c r="B659" s="139" t="s">
        <v>627</v>
      </c>
      <c r="C659" s="139"/>
      <c r="D659" s="140" t="s">
        <v>628</v>
      </c>
      <c r="E659" s="141" t="s">
        <v>65</v>
      </c>
      <c r="F659" s="142">
        <v>1</v>
      </c>
      <c r="G659" s="139" t="s">
        <v>70</v>
      </c>
      <c r="H659" s="143"/>
      <c r="I659" s="144" t="str">
        <f>IF(H659&lt;&gt;"",ROUND(ROUND(H659,2)*F659,2),"")</f>
        <v/>
      </c>
    </row>
    <row r="660" spans="1:9" ht="36" x14ac:dyDescent="0.2">
      <c r="A660" s="87">
        <v>661</v>
      </c>
      <c r="B660" s="133"/>
      <c r="C660" s="133"/>
      <c r="D660" s="151" t="s">
        <v>67</v>
      </c>
      <c r="E660" s="135" t="s">
        <v>65</v>
      </c>
      <c r="F660" s="136"/>
      <c r="G660" s="133"/>
      <c r="H660" s="187"/>
      <c r="I660" s="138"/>
    </row>
    <row r="661" spans="1:9" x14ac:dyDescent="0.2">
      <c r="A661" s="87">
        <v>662</v>
      </c>
      <c r="H661" s="185"/>
    </row>
    <row r="662" spans="1:9" ht="48" x14ac:dyDescent="0.2">
      <c r="A662" s="87">
        <v>663</v>
      </c>
      <c r="B662" s="139" t="s">
        <v>629</v>
      </c>
      <c r="C662" s="139"/>
      <c r="D662" s="140" t="s">
        <v>630</v>
      </c>
      <c r="E662" s="141" t="s">
        <v>65</v>
      </c>
      <c r="F662" s="142">
        <v>1</v>
      </c>
      <c r="G662" s="139" t="s">
        <v>70</v>
      </c>
      <c r="H662" s="143"/>
      <c r="I662" s="144" t="str">
        <f>IF(H662&lt;&gt;"",ROUND(ROUND(H662,2)*F662,2),"")</f>
        <v/>
      </c>
    </row>
    <row r="663" spans="1:9" ht="36" x14ac:dyDescent="0.2">
      <c r="A663" s="87">
        <v>664</v>
      </c>
      <c r="B663" s="133"/>
      <c r="C663" s="133"/>
      <c r="D663" s="151" t="s">
        <v>67</v>
      </c>
      <c r="E663" s="135" t="s">
        <v>65</v>
      </c>
      <c r="F663" s="136"/>
      <c r="G663" s="133"/>
      <c r="H663" s="187"/>
      <c r="I663" s="138"/>
    </row>
    <row r="664" spans="1:9" x14ac:dyDescent="0.2">
      <c r="A664" s="87">
        <v>665</v>
      </c>
      <c r="H664" s="185"/>
    </row>
    <row r="665" spans="1:9" ht="48" x14ac:dyDescent="0.2">
      <c r="A665" s="87">
        <v>666</v>
      </c>
      <c r="B665" s="139" t="s">
        <v>631</v>
      </c>
      <c r="C665" s="139"/>
      <c r="D665" s="140" t="s">
        <v>632</v>
      </c>
      <c r="E665" s="141" t="s">
        <v>65</v>
      </c>
      <c r="F665" s="142">
        <v>1</v>
      </c>
      <c r="G665" s="139" t="s">
        <v>70</v>
      </c>
      <c r="H665" s="143"/>
      <c r="I665" s="144" t="str">
        <f>IF(H665&lt;&gt;"",ROUND(ROUND(H665,2)*F665,2),"")</f>
        <v/>
      </c>
    </row>
    <row r="666" spans="1:9" ht="36" x14ac:dyDescent="0.2">
      <c r="A666" s="87">
        <v>667</v>
      </c>
      <c r="B666" s="133"/>
      <c r="C666" s="133"/>
      <c r="D666" s="151" t="s">
        <v>67</v>
      </c>
      <c r="E666" s="135" t="s">
        <v>65</v>
      </c>
      <c r="F666" s="136"/>
      <c r="G666" s="133"/>
      <c r="H666" s="187"/>
      <c r="I666" s="138"/>
    </row>
    <row r="667" spans="1:9" x14ac:dyDescent="0.2">
      <c r="A667" s="87">
        <v>668</v>
      </c>
      <c r="H667" s="185"/>
    </row>
    <row r="668" spans="1:9" ht="48" x14ac:dyDescent="0.2">
      <c r="A668" s="87">
        <v>669</v>
      </c>
      <c r="B668" s="139" t="s">
        <v>633</v>
      </c>
      <c r="C668" s="139"/>
      <c r="D668" s="140" t="s">
        <v>634</v>
      </c>
      <c r="E668" s="141" t="s">
        <v>65</v>
      </c>
      <c r="F668" s="142">
        <v>2</v>
      </c>
      <c r="G668" s="139" t="s">
        <v>70</v>
      </c>
      <c r="H668" s="143"/>
      <c r="I668" s="144" t="str">
        <f>IF(H668&lt;&gt;"",ROUND(ROUND(H668,2)*F668,2),"")</f>
        <v/>
      </c>
    </row>
    <row r="669" spans="1:9" ht="36" x14ac:dyDescent="0.2">
      <c r="A669" s="87">
        <v>670</v>
      </c>
      <c r="B669" s="133"/>
      <c r="C669" s="133"/>
      <c r="D669" s="151" t="s">
        <v>67</v>
      </c>
      <c r="E669" s="135" t="s">
        <v>65</v>
      </c>
      <c r="F669" s="136"/>
      <c r="G669" s="133"/>
      <c r="H669" s="187"/>
      <c r="I669" s="138"/>
    </row>
    <row r="670" spans="1:9" x14ac:dyDescent="0.2">
      <c r="A670" s="87">
        <v>671</v>
      </c>
      <c r="H670" s="185"/>
    </row>
    <row r="671" spans="1:9" ht="15" x14ac:dyDescent="0.2">
      <c r="A671" s="87">
        <v>672</v>
      </c>
      <c r="B671" s="133" t="s">
        <v>635</v>
      </c>
      <c r="C671" s="133"/>
      <c r="D671" s="134" t="s">
        <v>403</v>
      </c>
      <c r="E671" s="135" t="s">
        <v>65</v>
      </c>
      <c r="F671" s="136">
        <v>2</v>
      </c>
      <c r="G671" s="133" t="s">
        <v>66</v>
      </c>
      <c r="H671" s="137"/>
      <c r="I671" s="138" t="str">
        <f>IF(H671&lt;&gt;"",ROUND(ROUND(H671,2)*F671,2),"")</f>
        <v/>
      </c>
    </row>
    <row r="672" spans="1:9" x14ac:dyDescent="0.2">
      <c r="A672" s="87">
        <v>673</v>
      </c>
      <c r="H672" s="185"/>
    </row>
    <row r="673" spans="1:10" ht="15" x14ac:dyDescent="0.2">
      <c r="A673" s="87">
        <v>674</v>
      </c>
      <c r="B673" s="133" t="s">
        <v>636</v>
      </c>
      <c r="C673" s="133"/>
      <c r="D673" s="134" t="s">
        <v>405</v>
      </c>
      <c r="E673" s="135" t="s">
        <v>65</v>
      </c>
      <c r="F673" s="136">
        <v>1</v>
      </c>
      <c r="G673" s="133" t="s">
        <v>70</v>
      </c>
      <c r="H673" s="137"/>
      <c r="I673" s="138" t="str">
        <f>IF(H673&lt;&gt;"",ROUND(ROUND(H673,2)*F673,2),"")</f>
        <v/>
      </c>
    </row>
    <row r="674" spans="1:10" x14ac:dyDescent="0.2">
      <c r="A674" s="87">
        <v>675</v>
      </c>
      <c r="H674" s="185"/>
    </row>
    <row r="675" spans="1:10" ht="15" x14ac:dyDescent="0.2">
      <c r="A675" s="87">
        <v>676</v>
      </c>
      <c r="B675" s="133" t="s">
        <v>637</v>
      </c>
      <c r="C675" s="133"/>
      <c r="D675" s="134" t="s">
        <v>407</v>
      </c>
      <c r="E675" s="135" t="s">
        <v>65</v>
      </c>
      <c r="F675" s="136">
        <v>1</v>
      </c>
      <c r="G675" s="133" t="s">
        <v>61</v>
      </c>
      <c r="H675" s="137"/>
      <c r="I675" s="138" t="str">
        <f>IF(H675&lt;&gt;"",ROUND(ROUND(H675,2)*F675,2),"")</f>
        <v/>
      </c>
    </row>
    <row r="676" spans="1:10" x14ac:dyDescent="0.2">
      <c r="A676" s="87">
        <v>677</v>
      </c>
      <c r="H676" s="185"/>
    </row>
    <row r="677" spans="1:10" ht="15.75" thickBot="1" x14ac:dyDescent="0.3">
      <c r="A677" s="87">
        <v>678</v>
      </c>
      <c r="B677" s="128" t="s">
        <v>227</v>
      </c>
      <c r="C677" s="209" t="s">
        <v>638</v>
      </c>
      <c r="D677" s="194"/>
      <c r="E677" s="129"/>
      <c r="F677" s="130">
        <v>1</v>
      </c>
      <c r="G677" s="131" t="s">
        <v>61</v>
      </c>
      <c r="H677" s="184" t="str">
        <f>IF((SUM(I680:I733)&gt;0),SUM(I680:I733),"")</f>
        <v/>
      </c>
      <c r="I677" s="132" t="str">
        <f>IF(H677&lt;&gt;"",ROUND(H677,2),"")</f>
        <v/>
      </c>
      <c r="J677" s="75" t="s">
        <v>59</v>
      </c>
    </row>
    <row r="678" spans="1:10" ht="12.75" thickTop="1" x14ac:dyDescent="0.2">
      <c r="A678" s="87">
        <v>679</v>
      </c>
      <c r="C678" s="208" t="s">
        <v>639</v>
      </c>
      <c r="D678" s="208"/>
      <c r="H678" s="185"/>
    </row>
    <row r="679" spans="1:10" x14ac:dyDescent="0.2">
      <c r="A679" s="87">
        <v>680</v>
      </c>
      <c r="H679" s="185"/>
    </row>
    <row r="680" spans="1:10" ht="48" x14ac:dyDescent="0.2">
      <c r="A680" s="87">
        <v>681</v>
      </c>
      <c r="B680" s="139" t="s">
        <v>640</v>
      </c>
      <c r="C680" s="139" t="s">
        <v>410</v>
      </c>
      <c r="D680" s="140" t="s">
        <v>411</v>
      </c>
      <c r="E680" s="141" t="s">
        <v>65</v>
      </c>
      <c r="F680" s="142">
        <v>1</v>
      </c>
      <c r="G680" s="139" t="s">
        <v>70</v>
      </c>
      <c r="H680" s="143"/>
      <c r="I680" s="144" t="str">
        <f>IF(H680&lt;&gt;"",ROUND(ROUND(H680,2)*F680,2),"")</f>
        <v/>
      </c>
    </row>
    <row r="681" spans="1:10" ht="36" x14ac:dyDescent="0.2">
      <c r="A681" s="87">
        <v>682</v>
      </c>
      <c r="B681" s="133"/>
      <c r="C681" s="133"/>
      <c r="D681" s="151" t="s">
        <v>67</v>
      </c>
      <c r="E681" s="135" t="s">
        <v>65</v>
      </c>
      <c r="F681" s="136"/>
      <c r="G681" s="133"/>
      <c r="H681" s="187"/>
      <c r="I681" s="138"/>
    </row>
    <row r="682" spans="1:10" x14ac:dyDescent="0.2">
      <c r="A682" s="87">
        <v>683</v>
      </c>
      <c r="H682" s="185"/>
    </row>
    <row r="683" spans="1:10" ht="36" x14ac:dyDescent="0.2">
      <c r="A683" s="87">
        <v>684</v>
      </c>
      <c r="B683" s="139" t="s">
        <v>641</v>
      </c>
      <c r="C683" s="139" t="s">
        <v>331</v>
      </c>
      <c r="D683" s="140" t="s">
        <v>413</v>
      </c>
      <c r="E683" s="141" t="s">
        <v>65</v>
      </c>
      <c r="F683" s="142">
        <v>1</v>
      </c>
      <c r="G683" s="139" t="s">
        <v>70</v>
      </c>
      <c r="H683" s="143"/>
      <c r="I683" s="144" t="str">
        <f>IF(H683&lt;&gt;"",ROUND(ROUND(H683,2)*F683,2),"")</f>
        <v/>
      </c>
    </row>
    <row r="684" spans="1:10" ht="36" x14ac:dyDescent="0.2">
      <c r="A684" s="87">
        <v>685</v>
      </c>
      <c r="B684" s="133"/>
      <c r="C684" s="133"/>
      <c r="D684" s="151" t="s">
        <v>67</v>
      </c>
      <c r="E684" s="135" t="s">
        <v>65</v>
      </c>
      <c r="F684" s="136"/>
      <c r="G684" s="133"/>
      <c r="H684" s="187"/>
      <c r="I684" s="138"/>
    </row>
    <row r="685" spans="1:10" x14ac:dyDescent="0.2">
      <c r="A685" s="87">
        <v>686</v>
      </c>
      <c r="H685" s="185"/>
    </row>
    <row r="686" spans="1:10" ht="72" x14ac:dyDescent="0.2">
      <c r="A686" s="87">
        <v>687</v>
      </c>
      <c r="B686" s="139" t="s">
        <v>642</v>
      </c>
      <c r="C686" s="139" t="s">
        <v>323</v>
      </c>
      <c r="D686" s="140" t="s">
        <v>415</v>
      </c>
      <c r="E686" s="141" t="s">
        <v>65</v>
      </c>
      <c r="F686" s="142">
        <v>1</v>
      </c>
      <c r="G686" s="139" t="s">
        <v>70</v>
      </c>
      <c r="H686" s="143"/>
      <c r="I686" s="144" t="str">
        <f>IF(H686&lt;&gt;"",ROUND(ROUND(H686,2)*F686,2),"")</f>
        <v/>
      </c>
    </row>
    <row r="687" spans="1:10" ht="36" x14ac:dyDescent="0.2">
      <c r="A687" s="87">
        <v>688</v>
      </c>
      <c r="B687" s="133"/>
      <c r="C687" s="133"/>
      <c r="D687" s="151" t="s">
        <v>67</v>
      </c>
      <c r="E687" s="135" t="s">
        <v>65</v>
      </c>
      <c r="F687" s="136"/>
      <c r="G687" s="133"/>
      <c r="H687" s="187"/>
      <c r="I687" s="138"/>
    </row>
    <row r="688" spans="1:10" x14ac:dyDescent="0.2">
      <c r="A688" s="87">
        <v>689</v>
      </c>
      <c r="H688" s="185"/>
    </row>
    <row r="689" spans="1:9" ht="36" x14ac:dyDescent="0.2">
      <c r="A689" s="87">
        <v>690</v>
      </c>
      <c r="B689" s="139" t="s">
        <v>643</v>
      </c>
      <c r="C689" s="139" t="s">
        <v>326</v>
      </c>
      <c r="D689" s="140" t="s">
        <v>417</v>
      </c>
      <c r="E689" s="141" t="s">
        <v>65</v>
      </c>
      <c r="F689" s="142">
        <v>1</v>
      </c>
      <c r="G689" s="139" t="s">
        <v>70</v>
      </c>
      <c r="H689" s="143"/>
      <c r="I689" s="144" t="str">
        <f>IF(H689&lt;&gt;"",ROUND(ROUND(H689,2)*F689,2),"")</f>
        <v/>
      </c>
    </row>
    <row r="690" spans="1:9" ht="36" x14ac:dyDescent="0.2">
      <c r="A690" s="87">
        <v>691</v>
      </c>
      <c r="B690" s="133"/>
      <c r="C690" s="133"/>
      <c r="D690" s="151" t="s">
        <v>67</v>
      </c>
      <c r="E690" s="135" t="s">
        <v>65</v>
      </c>
      <c r="F690" s="136"/>
      <c r="G690" s="133"/>
      <c r="H690" s="187"/>
      <c r="I690" s="138"/>
    </row>
    <row r="691" spans="1:9" x14ac:dyDescent="0.2">
      <c r="A691" s="87">
        <v>692</v>
      </c>
      <c r="H691" s="185"/>
    </row>
    <row r="692" spans="1:9" ht="36" x14ac:dyDescent="0.2">
      <c r="A692" s="87">
        <v>693</v>
      </c>
      <c r="B692" s="139" t="s">
        <v>644</v>
      </c>
      <c r="C692" s="139" t="s">
        <v>335</v>
      </c>
      <c r="D692" s="140" t="s">
        <v>419</v>
      </c>
      <c r="E692" s="141" t="s">
        <v>65</v>
      </c>
      <c r="F692" s="142">
        <v>1</v>
      </c>
      <c r="G692" s="139" t="s">
        <v>70</v>
      </c>
      <c r="H692" s="143"/>
      <c r="I692" s="144" t="str">
        <f>IF(H692&lt;&gt;"",ROUND(ROUND(H692,2)*F692,2),"")</f>
        <v/>
      </c>
    </row>
    <row r="693" spans="1:9" ht="36" x14ac:dyDescent="0.2">
      <c r="A693" s="87">
        <v>694</v>
      </c>
      <c r="B693" s="133"/>
      <c r="C693" s="133"/>
      <c r="D693" s="151" t="s">
        <v>67</v>
      </c>
      <c r="E693" s="135" t="s">
        <v>65</v>
      </c>
      <c r="F693" s="136"/>
      <c r="G693" s="133"/>
      <c r="H693" s="187"/>
      <c r="I693" s="138"/>
    </row>
    <row r="694" spans="1:9" x14ac:dyDescent="0.2">
      <c r="A694" s="87">
        <v>695</v>
      </c>
      <c r="H694" s="185"/>
    </row>
    <row r="695" spans="1:9" ht="60" x14ac:dyDescent="0.2">
      <c r="A695" s="87">
        <v>696</v>
      </c>
      <c r="B695" s="139" t="s">
        <v>645</v>
      </c>
      <c r="C695" s="139" t="s">
        <v>421</v>
      </c>
      <c r="D695" s="140" t="s">
        <v>422</v>
      </c>
      <c r="E695" s="141" t="s">
        <v>65</v>
      </c>
      <c r="F695" s="142">
        <v>1</v>
      </c>
      <c r="G695" s="139" t="s">
        <v>70</v>
      </c>
      <c r="H695" s="143"/>
      <c r="I695" s="144" t="str">
        <f>IF(H695&lt;&gt;"",ROUND(ROUND(H695,2)*F695,2),"")</f>
        <v/>
      </c>
    </row>
    <row r="696" spans="1:9" x14ac:dyDescent="0.2">
      <c r="A696" s="87">
        <v>697</v>
      </c>
      <c r="B696" s="145"/>
      <c r="C696" s="146"/>
      <c r="D696" s="147" t="s">
        <v>343</v>
      </c>
      <c r="E696" s="148"/>
      <c r="F696" s="149"/>
      <c r="G696" s="145"/>
      <c r="H696" s="186"/>
      <c r="I696" s="150"/>
    </row>
    <row r="697" spans="1:9" x14ac:dyDescent="0.2">
      <c r="A697" s="87">
        <v>698</v>
      </c>
      <c r="B697" s="145"/>
      <c r="C697" s="146"/>
      <c r="D697" s="147" t="s">
        <v>423</v>
      </c>
      <c r="E697" s="148"/>
      <c r="F697" s="149"/>
      <c r="G697" s="145"/>
      <c r="H697" s="186"/>
      <c r="I697" s="150"/>
    </row>
    <row r="698" spans="1:9" ht="36" x14ac:dyDescent="0.2">
      <c r="A698" s="87">
        <v>699</v>
      </c>
      <c r="B698" s="133"/>
      <c r="C698" s="133"/>
      <c r="D698" s="151" t="s">
        <v>67</v>
      </c>
      <c r="E698" s="135" t="s">
        <v>65</v>
      </c>
      <c r="F698" s="136"/>
      <c r="G698" s="133"/>
      <c r="H698" s="187"/>
      <c r="I698" s="138"/>
    </row>
    <row r="699" spans="1:9" x14ac:dyDescent="0.2">
      <c r="A699" s="87">
        <v>700</v>
      </c>
      <c r="H699" s="185"/>
    </row>
    <row r="700" spans="1:9" ht="36" x14ac:dyDescent="0.2">
      <c r="A700" s="87">
        <v>701</v>
      </c>
      <c r="B700" s="139" t="s">
        <v>646</v>
      </c>
      <c r="C700" s="139" t="s">
        <v>425</v>
      </c>
      <c r="D700" s="140" t="s">
        <v>426</v>
      </c>
      <c r="E700" s="141" t="s">
        <v>65</v>
      </c>
      <c r="F700" s="142">
        <v>5</v>
      </c>
      <c r="G700" s="139" t="s">
        <v>70</v>
      </c>
      <c r="H700" s="143"/>
      <c r="I700" s="144" t="str">
        <f>IF(H700&lt;&gt;"",ROUND(ROUND(H700,2)*F700,2),"")</f>
        <v/>
      </c>
    </row>
    <row r="701" spans="1:9" ht="36" x14ac:dyDescent="0.2">
      <c r="A701" s="87">
        <v>702</v>
      </c>
      <c r="B701" s="133"/>
      <c r="C701" s="133"/>
      <c r="D701" s="151" t="s">
        <v>67</v>
      </c>
      <c r="E701" s="135" t="s">
        <v>65</v>
      </c>
      <c r="F701" s="136"/>
      <c r="G701" s="133"/>
      <c r="H701" s="187"/>
      <c r="I701" s="138"/>
    </row>
    <row r="702" spans="1:9" x14ac:dyDescent="0.2">
      <c r="A702" s="87">
        <v>703</v>
      </c>
      <c r="H702" s="185"/>
    </row>
    <row r="703" spans="1:9" ht="36" x14ac:dyDescent="0.2">
      <c r="A703" s="87">
        <v>704</v>
      </c>
      <c r="B703" s="139" t="s">
        <v>647</v>
      </c>
      <c r="C703" s="139"/>
      <c r="D703" s="140" t="s">
        <v>428</v>
      </c>
      <c r="E703" s="141" t="s">
        <v>65</v>
      </c>
      <c r="F703" s="142">
        <v>1</v>
      </c>
      <c r="G703" s="139" t="s">
        <v>70</v>
      </c>
      <c r="H703" s="143"/>
      <c r="I703" s="144" t="str">
        <f>IF(H703&lt;&gt;"",ROUND(ROUND(H703,2)*F703,2),"")</f>
        <v/>
      </c>
    </row>
    <row r="704" spans="1:9" ht="36" x14ac:dyDescent="0.2">
      <c r="A704" s="87">
        <v>705</v>
      </c>
      <c r="B704" s="133"/>
      <c r="C704" s="133"/>
      <c r="D704" s="151" t="s">
        <v>67</v>
      </c>
      <c r="E704" s="135" t="s">
        <v>65</v>
      </c>
      <c r="F704" s="136"/>
      <c r="G704" s="133"/>
      <c r="H704" s="187"/>
      <c r="I704" s="138"/>
    </row>
    <row r="705" spans="1:9" x14ac:dyDescent="0.2">
      <c r="A705" s="87">
        <v>706</v>
      </c>
      <c r="H705" s="185"/>
    </row>
    <row r="706" spans="1:9" ht="36" x14ac:dyDescent="0.2">
      <c r="A706" s="87">
        <v>707</v>
      </c>
      <c r="B706" s="139" t="s">
        <v>648</v>
      </c>
      <c r="C706" s="139"/>
      <c r="D706" s="140" t="s">
        <v>430</v>
      </c>
      <c r="E706" s="141" t="s">
        <v>65</v>
      </c>
      <c r="F706" s="142">
        <v>1</v>
      </c>
      <c r="G706" s="139" t="s">
        <v>70</v>
      </c>
      <c r="H706" s="143"/>
      <c r="I706" s="144" t="str">
        <f>IF(H706&lt;&gt;"",ROUND(ROUND(H706,2)*F706,2),"")</f>
        <v/>
      </c>
    </row>
    <row r="707" spans="1:9" ht="36" x14ac:dyDescent="0.2">
      <c r="A707" s="87">
        <v>708</v>
      </c>
      <c r="B707" s="133"/>
      <c r="C707" s="133"/>
      <c r="D707" s="151" t="s">
        <v>67</v>
      </c>
      <c r="E707" s="135" t="s">
        <v>65</v>
      </c>
      <c r="F707" s="136"/>
      <c r="G707" s="133"/>
      <c r="H707" s="187"/>
      <c r="I707" s="138"/>
    </row>
    <row r="708" spans="1:9" x14ac:dyDescent="0.2">
      <c r="A708" s="87">
        <v>709</v>
      </c>
      <c r="H708" s="185"/>
    </row>
    <row r="709" spans="1:9" ht="36" x14ac:dyDescent="0.2">
      <c r="A709" s="87">
        <v>710</v>
      </c>
      <c r="B709" s="139" t="s">
        <v>649</v>
      </c>
      <c r="C709" s="139"/>
      <c r="D709" s="140" t="s">
        <v>432</v>
      </c>
      <c r="E709" s="141" t="s">
        <v>65</v>
      </c>
      <c r="F709" s="142">
        <v>1</v>
      </c>
      <c r="G709" s="139" t="s">
        <v>70</v>
      </c>
      <c r="H709" s="143"/>
      <c r="I709" s="144" t="str">
        <f>IF(H709&lt;&gt;"",ROUND(ROUND(H709,2)*F709,2),"")</f>
        <v/>
      </c>
    </row>
    <row r="710" spans="1:9" ht="36" x14ac:dyDescent="0.2">
      <c r="A710" s="87">
        <v>711</v>
      </c>
      <c r="B710" s="133"/>
      <c r="C710" s="133"/>
      <c r="D710" s="151" t="s">
        <v>67</v>
      </c>
      <c r="E710" s="135" t="s">
        <v>65</v>
      </c>
      <c r="F710" s="136"/>
      <c r="G710" s="133"/>
      <c r="H710" s="187"/>
      <c r="I710" s="138"/>
    </row>
    <row r="711" spans="1:9" x14ac:dyDescent="0.2">
      <c r="A711" s="87">
        <v>712</v>
      </c>
      <c r="H711" s="185"/>
    </row>
    <row r="712" spans="1:9" ht="60" x14ac:dyDescent="0.2">
      <c r="A712" s="87">
        <v>713</v>
      </c>
      <c r="B712" s="139" t="s">
        <v>650</v>
      </c>
      <c r="C712" s="139"/>
      <c r="D712" s="140" t="s">
        <v>434</v>
      </c>
      <c r="E712" s="141" t="s">
        <v>65</v>
      </c>
      <c r="F712" s="142">
        <v>10</v>
      </c>
      <c r="G712" s="139" t="s">
        <v>70</v>
      </c>
      <c r="H712" s="143"/>
      <c r="I712" s="144" t="str">
        <f>IF(H712&lt;&gt;"",ROUND(ROUND(H712,2)*F712,2),"")</f>
        <v/>
      </c>
    </row>
    <row r="713" spans="1:9" ht="36" x14ac:dyDescent="0.2">
      <c r="A713" s="87">
        <v>714</v>
      </c>
      <c r="B713" s="133"/>
      <c r="C713" s="133"/>
      <c r="D713" s="151" t="s">
        <v>67</v>
      </c>
      <c r="E713" s="135" t="s">
        <v>65</v>
      </c>
      <c r="F713" s="136"/>
      <c r="G713" s="133"/>
      <c r="H713" s="187"/>
      <c r="I713" s="138"/>
    </row>
    <row r="714" spans="1:9" x14ac:dyDescent="0.2">
      <c r="A714" s="87">
        <v>715</v>
      </c>
      <c r="H714" s="185"/>
    </row>
    <row r="715" spans="1:9" ht="36" x14ac:dyDescent="0.2">
      <c r="A715" s="87">
        <v>716</v>
      </c>
      <c r="B715" s="139" t="s">
        <v>651</v>
      </c>
      <c r="C715" s="139"/>
      <c r="D715" s="140" t="s">
        <v>436</v>
      </c>
      <c r="E715" s="141" t="s">
        <v>65</v>
      </c>
      <c r="F715" s="142">
        <v>2</v>
      </c>
      <c r="G715" s="139" t="s">
        <v>70</v>
      </c>
      <c r="H715" s="143"/>
      <c r="I715" s="144" t="str">
        <f>IF(H715&lt;&gt;"",ROUND(ROUND(H715,2)*F715,2),"")</f>
        <v/>
      </c>
    </row>
    <row r="716" spans="1:9" ht="36" x14ac:dyDescent="0.2">
      <c r="A716" s="87">
        <v>717</v>
      </c>
      <c r="B716" s="133"/>
      <c r="C716" s="133"/>
      <c r="D716" s="151" t="s">
        <v>67</v>
      </c>
      <c r="E716" s="135" t="s">
        <v>65</v>
      </c>
      <c r="F716" s="136"/>
      <c r="G716" s="133"/>
      <c r="H716" s="187"/>
      <c r="I716" s="138"/>
    </row>
    <row r="717" spans="1:9" x14ac:dyDescent="0.2">
      <c r="A717" s="87">
        <v>718</v>
      </c>
      <c r="H717" s="185"/>
    </row>
    <row r="718" spans="1:9" ht="36" x14ac:dyDescent="0.2">
      <c r="A718" s="87">
        <v>719</v>
      </c>
      <c r="B718" s="139" t="s">
        <v>652</v>
      </c>
      <c r="C718" s="139"/>
      <c r="D718" s="140" t="s">
        <v>438</v>
      </c>
      <c r="E718" s="141" t="s">
        <v>65</v>
      </c>
      <c r="F718" s="142">
        <v>1</v>
      </c>
      <c r="G718" s="139" t="s">
        <v>70</v>
      </c>
      <c r="H718" s="143"/>
      <c r="I718" s="144" t="str">
        <f>IF(H718&lt;&gt;"",ROUND(ROUND(H718,2)*F718,2),"")</f>
        <v/>
      </c>
    </row>
    <row r="719" spans="1:9" ht="36" x14ac:dyDescent="0.2">
      <c r="A719" s="87">
        <v>720</v>
      </c>
      <c r="B719" s="133"/>
      <c r="C719" s="133"/>
      <c r="D719" s="151" t="s">
        <v>67</v>
      </c>
      <c r="E719" s="135" t="s">
        <v>65</v>
      </c>
      <c r="F719" s="136"/>
      <c r="G719" s="133"/>
      <c r="H719" s="187"/>
      <c r="I719" s="138"/>
    </row>
    <row r="720" spans="1:9" x14ac:dyDescent="0.2">
      <c r="A720" s="87">
        <v>721</v>
      </c>
      <c r="H720" s="185"/>
    </row>
    <row r="721" spans="1:10" ht="36" x14ac:dyDescent="0.2">
      <c r="A721" s="87">
        <v>722</v>
      </c>
      <c r="B721" s="139" t="s">
        <v>653</v>
      </c>
      <c r="C721" s="139"/>
      <c r="D721" s="140" t="s">
        <v>399</v>
      </c>
      <c r="E721" s="141" t="s">
        <v>65</v>
      </c>
      <c r="F721" s="142">
        <v>3</v>
      </c>
      <c r="G721" s="139" t="s">
        <v>66</v>
      </c>
      <c r="H721" s="143"/>
      <c r="I721" s="144" t="str">
        <f>IF(H721&lt;&gt;"",ROUND(ROUND(H721,2)*F721,2),"")</f>
        <v/>
      </c>
    </row>
    <row r="722" spans="1:10" ht="36" x14ac:dyDescent="0.2">
      <c r="A722" s="87">
        <v>723</v>
      </c>
      <c r="B722" s="133"/>
      <c r="C722" s="133"/>
      <c r="D722" s="151" t="s">
        <v>67</v>
      </c>
      <c r="E722" s="135" t="s">
        <v>65</v>
      </c>
      <c r="F722" s="136"/>
      <c r="G722" s="133"/>
      <c r="H722" s="187"/>
      <c r="I722" s="138"/>
    </row>
    <row r="723" spans="1:10" x14ac:dyDescent="0.2">
      <c r="A723" s="87">
        <v>724</v>
      </c>
      <c r="H723" s="185"/>
    </row>
    <row r="724" spans="1:10" ht="24" x14ac:dyDescent="0.2">
      <c r="A724" s="87">
        <v>725</v>
      </c>
      <c r="B724" s="133" t="s">
        <v>654</v>
      </c>
      <c r="C724" s="133"/>
      <c r="D724" s="134" t="s">
        <v>401</v>
      </c>
      <c r="E724" s="135" t="s">
        <v>65</v>
      </c>
      <c r="F724" s="136">
        <v>7</v>
      </c>
      <c r="G724" s="133" t="s">
        <v>70</v>
      </c>
      <c r="H724" s="137"/>
      <c r="I724" s="138" t="str">
        <f>IF(H724&lt;&gt;"",ROUND(ROUND(H724,2)*F724,2),"")</f>
        <v/>
      </c>
    </row>
    <row r="725" spans="1:10" x14ac:dyDescent="0.2">
      <c r="A725" s="87">
        <v>726</v>
      </c>
      <c r="H725" s="185"/>
    </row>
    <row r="726" spans="1:10" ht="24" x14ac:dyDescent="0.2">
      <c r="A726" s="87">
        <v>727</v>
      </c>
      <c r="B726" s="133" t="s">
        <v>655</v>
      </c>
      <c r="C726" s="133"/>
      <c r="D726" s="134" t="s">
        <v>442</v>
      </c>
      <c r="E726" s="135" t="s">
        <v>65</v>
      </c>
      <c r="F726" s="136">
        <v>1</v>
      </c>
      <c r="G726" s="133" t="s">
        <v>66</v>
      </c>
      <c r="H726" s="137"/>
      <c r="I726" s="138" t="str">
        <f>IF(H726&lt;&gt;"",ROUND(ROUND(H726,2)*F726,2),"")</f>
        <v/>
      </c>
    </row>
    <row r="727" spans="1:10" x14ac:dyDescent="0.2">
      <c r="A727" s="87">
        <v>728</v>
      </c>
      <c r="H727" s="185"/>
    </row>
    <row r="728" spans="1:10" ht="15" x14ac:dyDescent="0.2">
      <c r="A728" s="87">
        <v>729</v>
      </c>
      <c r="B728" s="133" t="s">
        <v>656</v>
      </c>
      <c r="C728" s="133"/>
      <c r="D728" s="134" t="s">
        <v>405</v>
      </c>
      <c r="E728" s="135" t="s">
        <v>65</v>
      </c>
      <c r="F728" s="136">
        <v>1</v>
      </c>
      <c r="G728" s="133" t="s">
        <v>70</v>
      </c>
      <c r="H728" s="137"/>
      <c r="I728" s="138" t="str">
        <f>IF(H728&lt;&gt;"",ROUND(ROUND(H728,2)*F728,2),"")</f>
        <v/>
      </c>
    </row>
    <row r="729" spans="1:10" x14ac:dyDescent="0.2">
      <c r="A729" s="87">
        <v>730</v>
      </c>
      <c r="H729" s="185"/>
    </row>
    <row r="730" spans="1:10" ht="15" x14ac:dyDescent="0.2">
      <c r="A730" s="87">
        <v>731</v>
      </c>
      <c r="B730" s="133" t="s">
        <v>657</v>
      </c>
      <c r="C730" s="133"/>
      <c r="D730" s="134" t="s">
        <v>445</v>
      </c>
      <c r="E730" s="135" t="s">
        <v>65</v>
      </c>
      <c r="F730" s="136">
        <v>1</v>
      </c>
      <c r="G730" s="133" t="s">
        <v>61</v>
      </c>
      <c r="H730" s="137"/>
      <c r="I730" s="138" t="str">
        <f>IF(H730&lt;&gt;"",ROUND(ROUND(H730,2)*F730,2),"")</f>
        <v/>
      </c>
    </row>
    <row r="731" spans="1:10" x14ac:dyDescent="0.2">
      <c r="A731" s="87">
        <v>732</v>
      </c>
      <c r="H731" s="185"/>
    </row>
    <row r="732" spans="1:10" ht="15" x14ac:dyDescent="0.2">
      <c r="A732" s="87">
        <v>733</v>
      </c>
      <c r="B732" s="133" t="s">
        <v>658</v>
      </c>
      <c r="C732" s="133"/>
      <c r="D732" s="134" t="s">
        <v>407</v>
      </c>
      <c r="E732" s="135" t="s">
        <v>65</v>
      </c>
      <c r="F732" s="136">
        <v>1</v>
      </c>
      <c r="G732" s="133" t="s">
        <v>61</v>
      </c>
      <c r="H732" s="137"/>
      <c r="I732" s="138" t="str">
        <f>IF(H732&lt;&gt;"",ROUND(ROUND(H732,2)*F732,2),"")</f>
        <v/>
      </c>
    </row>
    <row r="733" spans="1:10" x14ac:dyDescent="0.2">
      <c r="A733" s="87">
        <v>734</v>
      </c>
      <c r="H733" s="185"/>
    </row>
    <row r="734" spans="1:10" ht="15.75" thickBot="1" x14ac:dyDescent="0.3">
      <c r="A734" s="87">
        <v>735</v>
      </c>
      <c r="B734" s="128" t="s">
        <v>52</v>
      </c>
      <c r="C734" s="209" t="s">
        <v>659</v>
      </c>
      <c r="D734" s="194"/>
      <c r="E734" s="129"/>
      <c r="F734" s="130">
        <v>1</v>
      </c>
      <c r="G734" s="131" t="s">
        <v>61</v>
      </c>
      <c r="H734" s="184" t="str">
        <f>IF((SUM(I737:I793)&gt;0),SUM(I737:I793),"")</f>
        <v/>
      </c>
      <c r="I734" s="132" t="str">
        <f>IF(H734&lt;&gt;"",ROUND(H734,2),"")</f>
        <v/>
      </c>
      <c r="J734" s="75" t="s">
        <v>59</v>
      </c>
    </row>
    <row r="735" spans="1:10" ht="12.75" thickTop="1" x14ac:dyDescent="0.2">
      <c r="A735" s="87">
        <v>736</v>
      </c>
      <c r="C735" s="208" t="s">
        <v>448</v>
      </c>
      <c r="D735" s="208"/>
      <c r="H735" s="185"/>
    </row>
    <row r="736" spans="1:10" x14ac:dyDescent="0.2">
      <c r="A736" s="87">
        <v>737</v>
      </c>
      <c r="H736" s="185"/>
    </row>
    <row r="737" spans="1:9" ht="48" x14ac:dyDescent="0.2">
      <c r="A737" s="87">
        <v>738</v>
      </c>
      <c r="B737" s="139" t="s">
        <v>170</v>
      </c>
      <c r="C737" s="139" t="s">
        <v>449</v>
      </c>
      <c r="D737" s="140" t="s">
        <v>450</v>
      </c>
      <c r="E737" s="141" t="s">
        <v>65</v>
      </c>
      <c r="F737" s="142">
        <v>1</v>
      </c>
      <c r="G737" s="139" t="s">
        <v>70</v>
      </c>
      <c r="H737" s="143"/>
      <c r="I737" s="144" t="str">
        <f>IF(H737&lt;&gt;"",ROUND(ROUND(H737,2)*F737,2),"")</f>
        <v/>
      </c>
    </row>
    <row r="738" spans="1:9" ht="36" x14ac:dyDescent="0.2">
      <c r="A738" s="87">
        <v>739</v>
      </c>
      <c r="B738" s="133"/>
      <c r="C738" s="133"/>
      <c r="D738" s="151" t="s">
        <v>67</v>
      </c>
      <c r="E738" s="135" t="s">
        <v>65</v>
      </c>
      <c r="F738" s="136"/>
      <c r="G738" s="133"/>
      <c r="H738" s="187"/>
      <c r="I738" s="138"/>
    </row>
    <row r="739" spans="1:9" x14ac:dyDescent="0.2">
      <c r="A739" s="87">
        <v>740</v>
      </c>
      <c r="H739" s="185"/>
    </row>
    <row r="740" spans="1:9" ht="36" x14ac:dyDescent="0.2">
      <c r="A740" s="87">
        <v>741</v>
      </c>
      <c r="B740" s="139" t="s">
        <v>175</v>
      </c>
      <c r="C740" s="139"/>
      <c r="D740" s="140" t="s">
        <v>451</v>
      </c>
      <c r="E740" s="141" t="s">
        <v>65</v>
      </c>
      <c r="F740" s="142">
        <v>1</v>
      </c>
      <c r="G740" s="139" t="s">
        <v>70</v>
      </c>
      <c r="H740" s="143"/>
      <c r="I740" s="144" t="str">
        <f>IF(H740&lt;&gt;"",ROUND(ROUND(H740,2)*F740,2),"")</f>
        <v/>
      </c>
    </row>
    <row r="741" spans="1:9" ht="36" x14ac:dyDescent="0.2">
      <c r="A741" s="87">
        <v>742</v>
      </c>
      <c r="B741" s="133"/>
      <c r="C741" s="133"/>
      <c r="D741" s="151" t="s">
        <v>67</v>
      </c>
      <c r="E741" s="135" t="s">
        <v>65</v>
      </c>
      <c r="F741" s="136"/>
      <c r="G741" s="133"/>
      <c r="H741" s="187"/>
      <c r="I741" s="138"/>
    </row>
    <row r="742" spans="1:9" x14ac:dyDescent="0.2">
      <c r="A742" s="87">
        <v>743</v>
      </c>
      <c r="H742" s="185"/>
    </row>
    <row r="743" spans="1:9" ht="36" x14ac:dyDescent="0.2">
      <c r="A743" s="87">
        <v>744</v>
      </c>
      <c r="B743" s="139" t="s">
        <v>179</v>
      </c>
      <c r="C743" s="139" t="s">
        <v>452</v>
      </c>
      <c r="D743" s="140" t="s">
        <v>453</v>
      </c>
      <c r="E743" s="141" t="s">
        <v>65</v>
      </c>
      <c r="F743" s="142">
        <v>1</v>
      </c>
      <c r="G743" s="139" t="s">
        <v>70</v>
      </c>
      <c r="H743" s="143"/>
      <c r="I743" s="144" t="str">
        <f>IF(H743&lt;&gt;"",ROUND(ROUND(H743,2)*F743,2),"")</f>
        <v/>
      </c>
    </row>
    <row r="744" spans="1:9" ht="36" x14ac:dyDescent="0.2">
      <c r="A744" s="87">
        <v>745</v>
      </c>
      <c r="B744" s="133"/>
      <c r="C744" s="133"/>
      <c r="D744" s="151" t="s">
        <v>67</v>
      </c>
      <c r="E744" s="135" t="s">
        <v>65</v>
      </c>
      <c r="F744" s="136"/>
      <c r="G744" s="133"/>
      <c r="H744" s="187"/>
      <c r="I744" s="138"/>
    </row>
    <row r="745" spans="1:9" x14ac:dyDescent="0.2">
      <c r="A745" s="87">
        <v>746</v>
      </c>
      <c r="H745" s="185"/>
    </row>
    <row r="746" spans="1:9" ht="60" x14ac:dyDescent="0.2">
      <c r="A746" s="87">
        <v>747</v>
      </c>
      <c r="B746" s="139" t="s">
        <v>181</v>
      </c>
      <c r="C746" s="139" t="s">
        <v>455</v>
      </c>
      <c r="D746" s="140" t="s">
        <v>456</v>
      </c>
      <c r="E746" s="141" t="s">
        <v>65</v>
      </c>
      <c r="F746" s="142">
        <v>1</v>
      </c>
      <c r="G746" s="139" t="s">
        <v>70</v>
      </c>
      <c r="H746" s="143"/>
      <c r="I746" s="144" t="str">
        <f>IF(H746&lt;&gt;"",ROUND(ROUND(H746,2)*F746,2),"")</f>
        <v/>
      </c>
    </row>
    <row r="747" spans="1:9" ht="36" x14ac:dyDescent="0.2">
      <c r="A747" s="87">
        <v>748</v>
      </c>
      <c r="B747" s="133"/>
      <c r="C747" s="133"/>
      <c r="D747" s="151" t="s">
        <v>67</v>
      </c>
      <c r="E747" s="135" t="s">
        <v>65</v>
      </c>
      <c r="F747" s="136"/>
      <c r="G747" s="133"/>
      <c r="H747" s="187"/>
      <c r="I747" s="138"/>
    </row>
    <row r="748" spans="1:9" x14ac:dyDescent="0.2">
      <c r="A748" s="87">
        <v>749</v>
      </c>
      <c r="H748" s="185"/>
    </row>
    <row r="749" spans="1:9" ht="48" x14ac:dyDescent="0.2">
      <c r="A749" s="87">
        <v>750</v>
      </c>
      <c r="B749" s="139" t="s">
        <v>660</v>
      </c>
      <c r="C749" s="139" t="s">
        <v>458</v>
      </c>
      <c r="D749" s="140" t="s">
        <v>459</v>
      </c>
      <c r="E749" s="141" t="s">
        <v>65</v>
      </c>
      <c r="F749" s="142">
        <v>1</v>
      </c>
      <c r="G749" s="139" t="s">
        <v>70</v>
      </c>
      <c r="H749" s="143"/>
      <c r="I749" s="144" t="str">
        <f>IF(H749&lt;&gt;"",ROUND(ROUND(H749,2)*F749,2),"")</f>
        <v/>
      </c>
    </row>
    <row r="750" spans="1:9" ht="36" x14ac:dyDescent="0.2">
      <c r="A750" s="87">
        <v>751</v>
      </c>
      <c r="B750" s="133"/>
      <c r="C750" s="133"/>
      <c r="D750" s="151" t="s">
        <v>67</v>
      </c>
      <c r="E750" s="135" t="s">
        <v>65</v>
      </c>
      <c r="F750" s="136"/>
      <c r="G750" s="133"/>
      <c r="H750" s="187"/>
      <c r="I750" s="138"/>
    </row>
    <row r="751" spans="1:9" x14ac:dyDescent="0.2">
      <c r="A751" s="87">
        <v>752</v>
      </c>
      <c r="H751" s="185"/>
    </row>
    <row r="752" spans="1:9" ht="36" x14ac:dyDescent="0.2">
      <c r="A752" s="87">
        <v>753</v>
      </c>
      <c r="B752" s="139" t="s">
        <v>661</v>
      </c>
      <c r="C752" s="139" t="s">
        <v>335</v>
      </c>
      <c r="D752" s="140" t="s">
        <v>461</v>
      </c>
      <c r="E752" s="141" t="s">
        <v>65</v>
      </c>
      <c r="F752" s="142">
        <v>1</v>
      </c>
      <c r="G752" s="139" t="s">
        <v>70</v>
      </c>
      <c r="H752" s="143"/>
      <c r="I752" s="144" t="str">
        <f>IF(H752&lt;&gt;"",ROUND(ROUND(H752,2)*F752,2),"")</f>
        <v/>
      </c>
    </row>
    <row r="753" spans="1:9" ht="36" x14ac:dyDescent="0.2">
      <c r="A753" s="87">
        <v>754</v>
      </c>
      <c r="B753" s="133"/>
      <c r="C753" s="133"/>
      <c r="D753" s="151" t="s">
        <v>67</v>
      </c>
      <c r="E753" s="135" t="s">
        <v>65</v>
      </c>
      <c r="F753" s="136"/>
      <c r="G753" s="133"/>
      <c r="H753" s="187"/>
      <c r="I753" s="138"/>
    </row>
    <row r="754" spans="1:9" x14ac:dyDescent="0.2">
      <c r="A754" s="87">
        <v>755</v>
      </c>
      <c r="H754" s="185"/>
    </row>
    <row r="755" spans="1:9" ht="36" x14ac:dyDescent="0.2">
      <c r="A755" s="87">
        <v>756</v>
      </c>
      <c r="B755" s="139" t="s">
        <v>662</v>
      </c>
      <c r="C755" s="139" t="s">
        <v>463</v>
      </c>
      <c r="D755" s="140" t="s">
        <v>464</v>
      </c>
      <c r="E755" s="141" t="s">
        <v>65</v>
      </c>
      <c r="F755" s="142">
        <v>1</v>
      </c>
      <c r="G755" s="139" t="s">
        <v>70</v>
      </c>
      <c r="H755" s="143"/>
      <c r="I755" s="144" t="str">
        <f>IF(H755&lt;&gt;"",ROUND(ROUND(H755,2)*F755,2),"")</f>
        <v/>
      </c>
    </row>
    <row r="756" spans="1:9" ht="36" x14ac:dyDescent="0.2">
      <c r="A756" s="87">
        <v>757</v>
      </c>
      <c r="B756" s="133"/>
      <c r="C756" s="133"/>
      <c r="D756" s="151" t="s">
        <v>67</v>
      </c>
      <c r="E756" s="135" t="s">
        <v>65</v>
      </c>
      <c r="F756" s="136"/>
      <c r="G756" s="133"/>
      <c r="H756" s="187"/>
      <c r="I756" s="138"/>
    </row>
    <row r="757" spans="1:9" x14ac:dyDescent="0.2">
      <c r="A757" s="87">
        <v>758</v>
      </c>
      <c r="H757" s="185"/>
    </row>
    <row r="758" spans="1:9" ht="36" x14ac:dyDescent="0.2">
      <c r="A758" s="87">
        <v>759</v>
      </c>
      <c r="B758" s="139" t="s">
        <v>663</v>
      </c>
      <c r="C758" s="139" t="s">
        <v>466</v>
      </c>
      <c r="D758" s="140" t="s">
        <v>467</v>
      </c>
      <c r="E758" s="141" t="s">
        <v>65</v>
      </c>
      <c r="F758" s="142">
        <v>2</v>
      </c>
      <c r="G758" s="139" t="s">
        <v>70</v>
      </c>
      <c r="H758" s="143"/>
      <c r="I758" s="144" t="str">
        <f>IF(H758&lt;&gt;"",ROUND(ROUND(H758,2)*F758,2),"")</f>
        <v/>
      </c>
    </row>
    <row r="759" spans="1:9" ht="36" x14ac:dyDescent="0.2">
      <c r="A759" s="87">
        <v>760</v>
      </c>
      <c r="B759" s="133"/>
      <c r="C759" s="133"/>
      <c r="D759" s="151" t="s">
        <v>67</v>
      </c>
      <c r="E759" s="135" t="s">
        <v>65</v>
      </c>
      <c r="F759" s="136"/>
      <c r="G759" s="133"/>
      <c r="H759" s="187"/>
      <c r="I759" s="138"/>
    </row>
    <row r="760" spans="1:9" x14ac:dyDescent="0.2">
      <c r="A760" s="87">
        <v>761</v>
      </c>
      <c r="H760" s="185"/>
    </row>
    <row r="761" spans="1:9" ht="36" x14ac:dyDescent="0.2">
      <c r="A761" s="87">
        <v>762</v>
      </c>
      <c r="B761" s="139" t="s">
        <v>664</v>
      </c>
      <c r="C761" s="139" t="s">
        <v>469</v>
      </c>
      <c r="D761" s="140" t="s">
        <v>426</v>
      </c>
      <c r="E761" s="141" t="s">
        <v>65</v>
      </c>
      <c r="F761" s="142">
        <v>3</v>
      </c>
      <c r="G761" s="139" t="s">
        <v>70</v>
      </c>
      <c r="H761" s="143"/>
      <c r="I761" s="144" t="str">
        <f>IF(H761&lt;&gt;"",ROUND(ROUND(H761,2)*F761,2),"")</f>
        <v/>
      </c>
    </row>
    <row r="762" spans="1:9" ht="36" x14ac:dyDescent="0.2">
      <c r="A762" s="87">
        <v>763</v>
      </c>
      <c r="B762" s="133"/>
      <c r="C762" s="133"/>
      <c r="D762" s="151" t="s">
        <v>67</v>
      </c>
      <c r="E762" s="135" t="s">
        <v>65</v>
      </c>
      <c r="F762" s="136"/>
      <c r="G762" s="133"/>
      <c r="H762" s="187"/>
      <c r="I762" s="138"/>
    </row>
    <row r="763" spans="1:9" x14ac:dyDescent="0.2">
      <c r="A763" s="87">
        <v>764</v>
      </c>
      <c r="H763" s="185"/>
    </row>
    <row r="764" spans="1:9" ht="36" x14ac:dyDescent="0.2">
      <c r="A764" s="87">
        <v>765</v>
      </c>
      <c r="B764" s="139" t="s">
        <v>665</v>
      </c>
      <c r="C764" s="139" t="s">
        <v>471</v>
      </c>
      <c r="D764" s="140" t="s">
        <v>472</v>
      </c>
      <c r="E764" s="141" t="s">
        <v>65</v>
      </c>
      <c r="F764" s="142">
        <v>1</v>
      </c>
      <c r="G764" s="139" t="s">
        <v>70</v>
      </c>
      <c r="H764" s="143"/>
      <c r="I764" s="144" t="str">
        <f>IF(H764&lt;&gt;"",ROUND(ROUND(H764,2)*F764,2),"")</f>
        <v/>
      </c>
    </row>
    <row r="765" spans="1:9" ht="36" x14ac:dyDescent="0.2">
      <c r="A765" s="87">
        <v>766</v>
      </c>
      <c r="B765" s="133"/>
      <c r="C765" s="133"/>
      <c r="D765" s="151" t="s">
        <v>67</v>
      </c>
      <c r="E765" s="135" t="s">
        <v>65</v>
      </c>
      <c r="F765" s="136"/>
      <c r="G765" s="133"/>
      <c r="H765" s="187"/>
      <c r="I765" s="138"/>
    </row>
    <row r="766" spans="1:9" x14ac:dyDescent="0.2">
      <c r="A766" s="87">
        <v>767</v>
      </c>
      <c r="H766" s="185"/>
    </row>
    <row r="767" spans="1:9" ht="48" x14ac:dyDescent="0.2">
      <c r="A767" s="87">
        <v>768</v>
      </c>
      <c r="B767" s="139" t="s">
        <v>666</v>
      </c>
      <c r="C767" s="139" t="s">
        <v>474</v>
      </c>
      <c r="D767" s="140" t="s">
        <v>475</v>
      </c>
      <c r="E767" s="141" t="s">
        <v>65</v>
      </c>
      <c r="F767" s="142">
        <v>2</v>
      </c>
      <c r="G767" s="139" t="s">
        <v>70</v>
      </c>
      <c r="H767" s="143"/>
      <c r="I767" s="144" t="str">
        <f>IF(H767&lt;&gt;"",ROUND(ROUND(H767,2)*F767,2),"")</f>
        <v/>
      </c>
    </row>
    <row r="768" spans="1:9" x14ac:dyDescent="0.2">
      <c r="A768" s="87">
        <v>769</v>
      </c>
      <c r="B768" s="145"/>
      <c r="C768" s="146"/>
      <c r="D768" s="147" t="s">
        <v>476</v>
      </c>
      <c r="E768" s="148"/>
      <c r="F768" s="149"/>
      <c r="G768" s="145"/>
      <c r="H768" s="186"/>
      <c r="I768" s="150"/>
    </row>
    <row r="769" spans="1:9" ht="36" x14ac:dyDescent="0.2">
      <c r="A769" s="87">
        <v>770</v>
      </c>
      <c r="B769" s="133"/>
      <c r="C769" s="133"/>
      <c r="D769" s="151" t="s">
        <v>67</v>
      </c>
      <c r="E769" s="135" t="s">
        <v>65</v>
      </c>
      <c r="F769" s="136"/>
      <c r="G769" s="133"/>
      <c r="H769" s="187"/>
      <c r="I769" s="138"/>
    </row>
    <row r="770" spans="1:9" x14ac:dyDescent="0.2">
      <c r="A770" s="87">
        <v>771</v>
      </c>
      <c r="H770" s="185"/>
    </row>
    <row r="771" spans="1:9" ht="36" x14ac:dyDescent="0.2">
      <c r="A771" s="87">
        <v>772</v>
      </c>
      <c r="B771" s="139" t="s">
        <v>667</v>
      </c>
      <c r="C771" s="139" t="s">
        <v>478</v>
      </c>
      <c r="D771" s="140" t="s">
        <v>479</v>
      </c>
      <c r="E771" s="141" t="s">
        <v>65</v>
      </c>
      <c r="F771" s="142">
        <v>1</v>
      </c>
      <c r="G771" s="139" t="s">
        <v>70</v>
      </c>
      <c r="H771" s="143"/>
      <c r="I771" s="144" t="str">
        <f>IF(H771&lt;&gt;"",ROUND(ROUND(H771,2)*F771,2),"")</f>
        <v/>
      </c>
    </row>
    <row r="772" spans="1:9" ht="36" x14ac:dyDescent="0.2">
      <c r="A772" s="87">
        <v>773</v>
      </c>
      <c r="B772" s="133"/>
      <c r="C772" s="133"/>
      <c r="D772" s="151" t="s">
        <v>67</v>
      </c>
      <c r="E772" s="135" t="s">
        <v>65</v>
      </c>
      <c r="F772" s="136"/>
      <c r="G772" s="133"/>
      <c r="H772" s="187"/>
      <c r="I772" s="138"/>
    </row>
    <row r="773" spans="1:9" x14ac:dyDescent="0.2">
      <c r="A773" s="87">
        <v>774</v>
      </c>
      <c r="H773" s="185"/>
    </row>
    <row r="774" spans="1:9" ht="36" x14ac:dyDescent="0.2">
      <c r="A774" s="87">
        <v>775</v>
      </c>
      <c r="B774" s="139" t="s">
        <v>668</v>
      </c>
      <c r="C774" s="139" t="s">
        <v>481</v>
      </c>
      <c r="D774" s="140" t="s">
        <v>482</v>
      </c>
      <c r="E774" s="141" t="s">
        <v>65</v>
      </c>
      <c r="F774" s="142">
        <v>3</v>
      </c>
      <c r="G774" s="139" t="s">
        <v>70</v>
      </c>
      <c r="H774" s="143"/>
      <c r="I774" s="144" t="str">
        <f>IF(H774&lt;&gt;"",ROUND(ROUND(H774,2)*F774,2),"")</f>
        <v/>
      </c>
    </row>
    <row r="775" spans="1:9" ht="36" x14ac:dyDescent="0.2">
      <c r="A775" s="87">
        <v>776</v>
      </c>
      <c r="B775" s="133"/>
      <c r="C775" s="133"/>
      <c r="D775" s="151" t="s">
        <v>67</v>
      </c>
      <c r="E775" s="135" t="s">
        <v>65</v>
      </c>
      <c r="F775" s="136"/>
      <c r="G775" s="133"/>
      <c r="H775" s="187"/>
      <c r="I775" s="138"/>
    </row>
    <row r="776" spans="1:9" x14ac:dyDescent="0.2">
      <c r="A776" s="87">
        <v>777</v>
      </c>
      <c r="H776" s="185"/>
    </row>
    <row r="777" spans="1:9" ht="36" x14ac:dyDescent="0.2">
      <c r="A777" s="87">
        <v>778</v>
      </c>
      <c r="B777" s="139" t="s">
        <v>669</v>
      </c>
      <c r="C777" s="139" t="s">
        <v>484</v>
      </c>
      <c r="D777" s="140" t="s">
        <v>485</v>
      </c>
      <c r="E777" s="141" t="s">
        <v>65</v>
      </c>
      <c r="F777" s="142">
        <v>10</v>
      </c>
      <c r="G777" s="139" t="s">
        <v>70</v>
      </c>
      <c r="H777" s="143"/>
      <c r="I777" s="144" t="str">
        <f>IF(H777&lt;&gt;"",ROUND(ROUND(H777,2)*F777,2),"")</f>
        <v/>
      </c>
    </row>
    <row r="778" spans="1:9" ht="36" x14ac:dyDescent="0.2">
      <c r="A778" s="87">
        <v>779</v>
      </c>
      <c r="B778" s="133"/>
      <c r="C778" s="133"/>
      <c r="D778" s="151" t="s">
        <v>67</v>
      </c>
      <c r="E778" s="135" t="s">
        <v>65</v>
      </c>
      <c r="F778" s="136"/>
      <c r="G778" s="133"/>
      <c r="H778" s="187"/>
      <c r="I778" s="138"/>
    </row>
    <row r="779" spans="1:9" x14ac:dyDescent="0.2">
      <c r="A779" s="87">
        <v>780</v>
      </c>
      <c r="H779" s="185"/>
    </row>
    <row r="780" spans="1:9" ht="15" x14ac:dyDescent="0.2">
      <c r="A780" s="87">
        <v>781</v>
      </c>
      <c r="B780" s="133" t="s">
        <v>670</v>
      </c>
      <c r="C780" s="133"/>
      <c r="D780" s="134" t="s">
        <v>487</v>
      </c>
      <c r="E780" s="135" t="s">
        <v>65</v>
      </c>
      <c r="F780" s="136">
        <v>2</v>
      </c>
      <c r="G780" s="133" t="s">
        <v>66</v>
      </c>
      <c r="H780" s="137"/>
      <c r="I780" s="138" t="str">
        <f>IF(H780&lt;&gt;"",ROUND(ROUND(H780,2)*F780,2),"")</f>
        <v/>
      </c>
    </row>
    <row r="781" spans="1:9" x14ac:dyDescent="0.2">
      <c r="A781" s="87">
        <v>782</v>
      </c>
      <c r="H781" s="185"/>
    </row>
    <row r="782" spans="1:9" ht="15" x14ac:dyDescent="0.2">
      <c r="A782" s="87">
        <v>783</v>
      </c>
      <c r="B782" s="133" t="s">
        <v>671</v>
      </c>
      <c r="C782" s="133"/>
      <c r="D782" s="134" t="s">
        <v>489</v>
      </c>
      <c r="E782" s="135" t="s">
        <v>65</v>
      </c>
      <c r="F782" s="136">
        <v>2</v>
      </c>
      <c r="G782" s="133" t="s">
        <v>66</v>
      </c>
      <c r="H782" s="137"/>
      <c r="I782" s="138" t="str">
        <f>IF(H782&lt;&gt;"",ROUND(ROUND(H782,2)*F782,2),"")</f>
        <v/>
      </c>
    </row>
    <row r="783" spans="1:9" x14ac:dyDescent="0.2">
      <c r="A783" s="87">
        <v>784</v>
      </c>
      <c r="H783" s="185"/>
    </row>
    <row r="784" spans="1:9" ht="24" x14ac:dyDescent="0.2">
      <c r="A784" s="87">
        <v>785</v>
      </c>
      <c r="B784" s="133" t="s">
        <v>672</v>
      </c>
      <c r="C784" s="133"/>
      <c r="D784" s="134" t="s">
        <v>401</v>
      </c>
      <c r="E784" s="135" t="s">
        <v>65</v>
      </c>
      <c r="F784" s="136">
        <v>6</v>
      </c>
      <c r="G784" s="133" t="s">
        <v>70</v>
      </c>
      <c r="H784" s="137"/>
      <c r="I784" s="138" t="str">
        <f>IF(H784&lt;&gt;"",ROUND(ROUND(H784,2)*F784,2),"")</f>
        <v/>
      </c>
    </row>
    <row r="785" spans="1:10" x14ac:dyDescent="0.2">
      <c r="A785" s="87">
        <v>786</v>
      </c>
      <c r="H785" s="185"/>
    </row>
    <row r="786" spans="1:10" ht="15" x14ac:dyDescent="0.2">
      <c r="A786" s="87">
        <v>787</v>
      </c>
      <c r="B786" s="133" t="s">
        <v>673</v>
      </c>
      <c r="C786" s="133"/>
      <c r="D786" s="134" t="s">
        <v>492</v>
      </c>
      <c r="E786" s="135" t="s">
        <v>65</v>
      </c>
      <c r="F786" s="136">
        <v>1</v>
      </c>
      <c r="G786" s="133" t="s">
        <v>70</v>
      </c>
      <c r="H786" s="137"/>
      <c r="I786" s="138" t="str">
        <f>IF(H786&lt;&gt;"",ROUND(ROUND(H786,2)*F786,2),"")</f>
        <v/>
      </c>
    </row>
    <row r="787" spans="1:10" x14ac:dyDescent="0.2">
      <c r="A787" s="87">
        <v>788</v>
      </c>
      <c r="H787" s="185"/>
    </row>
    <row r="788" spans="1:10" ht="15" x14ac:dyDescent="0.2">
      <c r="A788" s="87">
        <v>789</v>
      </c>
      <c r="B788" s="133" t="s">
        <v>674</v>
      </c>
      <c r="C788" s="133"/>
      <c r="D788" s="134" t="s">
        <v>494</v>
      </c>
      <c r="E788" s="135" t="s">
        <v>65</v>
      </c>
      <c r="F788" s="136">
        <v>1</v>
      </c>
      <c r="G788" s="133" t="s">
        <v>70</v>
      </c>
      <c r="H788" s="137"/>
      <c r="I788" s="138" t="str">
        <f>IF(H788&lt;&gt;"",ROUND(ROUND(H788,2)*F788,2),"")</f>
        <v/>
      </c>
    </row>
    <row r="789" spans="1:10" x14ac:dyDescent="0.2">
      <c r="A789" s="87">
        <v>790</v>
      </c>
      <c r="H789" s="185"/>
    </row>
    <row r="790" spans="1:10" ht="15" x14ac:dyDescent="0.2">
      <c r="A790" s="87">
        <v>791</v>
      </c>
      <c r="B790" s="133" t="s">
        <v>675</v>
      </c>
      <c r="C790" s="133"/>
      <c r="D790" s="134" t="s">
        <v>496</v>
      </c>
      <c r="E790" s="135" t="s">
        <v>65</v>
      </c>
      <c r="F790" s="136">
        <v>1</v>
      </c>
      <c r="G790" s="133" t="s">
        <v>70</v>
      </c>
      <c r="H790" s="137"/>
      <c r="I790" s="138" t="str">
        <f>IF(H790&lt;&gt;"",ROUND(ROUND(H790,2)*F790,2),"")</f>
        <v/>
      </c>
    </row>
    <row r="791" spans="1:10" x14ac:dyDescent="0.2">
      <c r="A791" s="87">
        <v>792</v>
      </c>
      <c r="H791" s="185"/>
    </row>
    <row r="792" spans="1:10" ht="15" x14ac:dyDescent="0.2">
      <c r="A792" s="87">
        <v>793</v>
      </c>
      <c r="B792" s="133" t="s">
        <v>676</v>
      </c>
      <c r="C792" s="133"/>
      <c r="D792" s="134" t="s">
        <v>498</v>
      </c>
      <c r="E792" s="135" t="s">
        <v>65</v>
      </c>
      <c r="F792" s="136">
        <v>1</v>
      </c>
      <c r="G792" s="133" t="s">
        <v>61</v>
      </c>
      <c r="H792" s="137"/>
      <c r="I792" s="138" t="str">
        <f>IF(H792&lt;&gt;"",ROUND(ROUND(H792,2)*F792,2),"")</f>
        <v/>
      </c>
    </row>
    <row r="793" spans="1:10" x14ac:dyDescent="0.2">
      <c r="A793" s="87">
        <v>794</v>
      </c>
      <c r="H793" s="185"/>
    </row>
    <row r="794" spans="1:10" ht="15.75" thickBot="1" x14ac:dyDescent="0.3">
      <c r="A794" s="87">
        <v>795</v>
      </c>
      <c r="B794" s="128" t="s">
        <v>228</v>
      </c>
      <c r="C794" s="209" t="s">
        <v>499</v>
      </c>
      <c r="D794" s="194"/>
      <c r="E794" s="129"/>
      <c r="F794" s="130">
        <v>1</v>
      </c>
      <c r="G794" s="131" t="s">
        <v>61</v>
      </c>
      <c r="H794" s="184" t="str">
        <f>IF((SUM(I797:I810)&gt;0),SUM(I797:I810),"")</f>
        <v/>
      </c>
      <c r="I794" s="132" t="str">
        <f>IF(H794&lt;&gt;"",ROUND(H794,2),"")</f>
        <v/>
      </c>
      <c r="J794" s="75" t="s">
        <v>59</v>
      </c>
    </row>
    <row r="795" spans="1:10" ht="12.75" thickTop="1" x14ac:dyDescent="0.2">
      <c r="A795" s="87">
        <v>796</v>
      </c>
      <c r="C795" s="208" t="s">
        <v>209</v>
      </c>
      <c r="D795" s="208"/>
      <c r="H795" s="185"/>
    </row>
    <row r="796" spans="1:10" x14ac:dyDescent="0.2">
      <c r="A796" s="87">
        <v>797</v>
      </c>
      <c r="H796" s="185"/>
    </row>
    <row r="797" spans="1:10" ht="60" x14ac:dyDescent="0.2">
      <c r="A797" s="87">
        <v>798</v>
      </c>
      <c r="B797" s="139" t="s">
        <v>677</v>
      </c>
      <c r="C797" s="139"/>
      <c r="D797" s="140" t="s">
        <v>500</v>
      </c>
      <c r="E797" s="141" t="s">
        <v>65</v>
      </c>
      <c r="F797" s="142">
        <v>1</v>
      </c>
      <c r="G797" s="139" t="s">
        <v>70</v>
      </c>
      <c r="H797" s="143"/>
      <c r="I797" s="144" t="str">
        <f>IF(H797&lt;&gt;"",ROUND(ROUND(H797,2)*F797,2),"")</f>
        <v/>
      </c>
    </row>
    <row r="798" spans="1:10" ht="36" x14ac:dyDescent="0.2">
      <c r="A798" s="87">
        <v>799</v>
      </c>
      <c r="B798" s="133"/>
      <c r="C798" s="133"/>
      <c r="D798" s="151" t="s">
        <v>67</v>
      </c>
      <c r="E798" s="135" t="s">
        <v>65</v>
      </c>
      <c r="F798" s="136"/>
      <c r="G798" s="133"/>
      <c r="H798" s="187"/>
      <c r="I798" s="138"/>
    </row>
    <row r="799" spans="1:10" x14ac:dyDescent="0.2">
      <c r="A799" s="87">
        <v>800</v>
      </c>
      <c r="H799" s="185"/>
    </row>
    <row r="800" spans="1:10" ht="72" x14ac:dyDescent="0.2">
      <c r="A800" s="87">
        <v>801</v>
      </c>
      <c r="B800" s="139" t="s">
        <v>678</v>
      </c>
      <c r="C800" s="139"/>
      <c r="D800" s="140" t="s">
        <v>501</v>
      </c>
      <c r="E800" s="141" t="s">
        <v>65</v>
      </c>
      <c r="F800" s="142">
        <v>1</v>
      </c>
      <c r="G800" s="139" t="s">
        <v>70</v>
      </c>
      <c r="H800" s="143"/>
      <c r="I800" s="144" t="str">
        <f>IF(H800&lt;&gt;"",ROUND(ROUND(H800,2)*F800,2),"")</f>
        <v/>
      </c>
    </row>
    <row r="801" spans="1:10" ht="36" x14ac:dyDescent="0.2">
      <c r="A801" s="87">
        <v>802</v>
      </c>
      <c r="B801" s="133"/>
      <c r="C801" s="133"/>
      <c r="D801" s="151" t="s">
        <v>67</v>
      </c>
      <c r="E801" s="135" t="s">
        <v>65</v>
      </c>
      <c r="F801" s="136"/>
      <c r="G801" s="133"/>
      <c r="H801" s="187"/>
      <c r="I801" s="138"/>
    </row>
    <row r="802" spans="1:10" x14ac:dyDescent="0.2">
      <c r="A802" s="87">
        <v>803</v>
      </c>
      <c r="H802" s="185"/>
    </row>
    <row r="803" spans="1:10" ht="72" x14ac:dyDescent="0.2">
      <c r="A803" s="87">
        <v>804</v>
      </c>
      <c r="B803" s="139" t="s">
        <v>679</v>
      </c>
      <c r="C803" s="139"/>
      <c r="D803" s="140" t="s">
        <v>502</v>
      </c>
      <c r="E803" s="141" t="s">
        <v>65</v>
      </c>
      <c r="F803" s="142">
        <v>1</v>
      </c>
      <c r="G803" s="139" t="s">
        <v>70</v>
      </c>
      <c r="H803" s="143"/>
      <c r="I803" s="144" t="str">
        <f>IF(H803&lt;&gt;"",ROUND(ROUND(H803,2)*F803,2),"")</f>
        <v/>
      </c>
    </row>
    <row r="804" spans="1:10" ht="36" x14ac:dyDescent="0.2">
      <c r="A804" s="87">
        <v>805</v>
      </c>
      <c r="B804" s="133"/>
      <c r="C804" s="133"/>
      <c r="D804" s="151" t="s">
        <v>67</v>
      </c>
      <c r="E804" s="135" t="s">
        <v>65</v>
      </c>
      <c r="F804" s="136"/>
      <c r="G804" s="133"/>
      <c r="H804" s="187"/>
      <c r="I804" s="138"/>
    </row>
    <row r="805" spans="1:10" x14ac:dyDescent="0.2">
      <c r="A805" s="87">
        <v>806</v>
      </c>
      <c r="H805" s="185"/>
    </row>
    <row r="806" spans="1:10" ht="36" x14ac:dyDescent="0.2">
      <c r="A806" s="87">
        <v>807</v>
      </c>
      <c r="B806" s="139" t="s">
        <v>680</v>
      </c>
      <c r="C806" s="139"/>
      <c r="D806" s="140" t="s">
        <v>503</v>
      </c>
      <c r="E806" s="141" t="s">
        <v>65</v>
      </c>
      <c r="F806" s="142">
        <v>1</v>
      </c>
      <c r="G806" s="139" t="s">
        <v>70</v>
      </c>
      <c r="H806" s="143"/>
      <c r="I806" s="144" t="str">
        <f>IF(H806&lt;&gt;"",ROUND(ROUND(H806,2)*F806,2),"")</f>
        <v/>
      </c>
    </row>
    <row r="807" spans="1:10" ht="36" x14ac:dyDescent="0.2">
      <c r="A807" s="87">
        <v>808</v>
      </c>
      <c r="B807" s="133"/>
      <c r="C807" s="133"/>
      <c r="D807" s="151" t="s">
        <v>67</v>
      </c>
      <c r="E807" s="135" t="s">
        <v>65</v>
      </c>
      <c r="F807" s="136"/>
      <c r="G807" s="133"/>
      <c r="H807" s="187"/>
      <c r="I807" s="138"/>
    </row>
    <row r="808" spans="1:10" x14ac:dyDescent="0.2">
      <c r="A808" s="87">
        <v>809</v>
      </c>
      <c r="H808" s="185"/>
    </row>
    <row r="809" spans="1:10" ht="15" x14ac:dyDescent="0.2">
      <c r="A809" s="87">
        <v>810</v>
      </c>
      <c r="B809" s="133" t="s">
        <v>681</v>
      </c>
      <c r="C809" s="133"/>
      <c r="D809" s="134" t="s">
        <v>504</v>
      </c>
      <c r="E809" s="135" t="s">
        <v>65</v>
      </c>
      <c r="F809" s="136">
        <v>1</v>
      </c>
      <c r="G809" s="133" t="s">
        <v>70</v>
      </c>
      <c r="H809" s="137"/>
      <c r="I809" s="138" t="str">
        <f>IF(H809&lt;&gt;"",ROUND(ROUND(H809,2)*F809,2),"")</f>
        <v/>
      </c>
    </row>
    <row r="810" spans="1:10" x14ac:dyDescent="0.2">
      <c r="A810" s="87">
        <v>811</v>
      </c>
      <c r="H810" s="185"/>
    </row>
    <row r="811" spans="1:10" ht="15.75" thickBot="1" x14ac:dyDescent="0.3">
      <c r="A811" s="87">
        <v>812</v>
      </c>
      <c r="B811" s="128" t="s">
        <v>229</v>
      </c>
      <c r="C811" s="209" t="s">
        <v>682</v>
      </c>
      <c r="D811" s="194"/>
      <c r="E811" s="129"/>
      <c r="F811" s="130">
        <v>1</v>
      </c>
      <c r="G811" s="131" t="s">
        <v>61</v>
      </c>
      <c r="H811" s="184" t="str">
        <f>IF((SUM(I814:I845)&gt;0),SUM(I814:I845),"")</f>
        <v/>
      </c>
      <c r="I811" s="132" t="str">
        <f>IF(H811&lt;&gt;"",ROUND(H811,2),"")</f>
        <v/>
      </c>
      <c r="J811" s="75" t="s">
        <v>59</v>
      </c>
    </row>
    <row r="812" spans="1:10" ht="12.75" thickTop="1" x14ac:dyDescent="0.2">
      <c r="A812" s="87">
        <v>813</v>
      </c>
      <c r="C812" s="208" t="s">
        <v>209</v>
      </c>
      <c r="D812" s="208"/>
      <c r="H812" s="185"/>
    </row>
    <row r="813" spans="1:10" x14ac:dyDescent="0.2">
      <c r="A813" s="87">
        <v>814</v>
      </c>
      <c r="H813" s="185"/>
    </row>
    <row r="814" spans="1:10" ht="72" x14ac:dyDescent="0.2">
      <c r="A814" s="87">
        <v>815</v>
      </c>
      <c r="B814" s="139" t="s">
        <v>683</v>
      </c>
      <c r="C814" s="139"/>
      <c r="D814" s="140" t="s">
        <v>506</v>
      </c>
      <c r="E814" s="141" t="s">
        <v>65</v>
      </c>
      <c r="F814" s="142">
        <v>1</v>
      </c>
      <c r="G814" s="139" t="s">
        <v>61</v>
      </c>
      <c r="H814" s="143"/>
      <c r="I814" s="144" t="str">
        <f>IF(H814&lt;&gt;"",ROUND(ROUND(H814,2)*F814,2),"")</f>
        <v/>
      </c>
    </row>
    <row r="815" spans="1:10" x14ac:dyDescent="0.2">
      <c r="A815" s="87">
        <v>816</v>
      </c>
      <c r="B815" s="145"/>
      <c r="C815" s="146"/>
      <c r="D815" s="147" t="s">
        <v>507</v>
      </c>
      <c r="E815" s="148"/>
      <c r="F815" s="149"/>
      <c r="G815" s="145"/>
      <c r="H815" s="186"/>
      <c r="I815" s="150"/>
    </row>
    <row r="816" spans="1:10" ht="24" x14ac:dyDescent="0.2">
      <c r="A816" s="87">
        <v>817</v>
      </c>
      <c r="B816" s="145"/>
      <c r="C816" s="146"/>
      <c r="D816" s="147" t="s">
        <v>508</v>
      </c>
      <c r="E816" s="148"/>
      <c r="F816" s="149"/>
      <c r="G816" s="145"/>
      <c r="H816" s="186"/>
      <c r="I816" s="150"/>
    </row>
    <row r="817" spans="1:9" ht="24" x14ac:dyDescent="0.2">
      <c r="A817" s="87">
        <v>818</v>
      </c>
      <c r="B817" s="145"/>
      <c r="C817" s="146"/>
      <c r="D817" s="147" t="s">
        <v>509</v>
      </c>
      <c r="E817" s="148"/>
      <c r="F817" s="149"/>
      <c r="G817" s="145"/>
      <c r="H817" s="186"/>
      <c r="I817" s="150"/>
    </row>
    <row r="818" spans="1:9" x14ac:dyDescent="0.2">
      <c r="A818" s="87">
        <v>819</v>
      </c>
      <c r="B818" s="145"/>
      <c r="C818" s="146"/>
      <c r="D818" s="147" t="s">
        <v>510</v>
      </c>
      <c r="E818" s="148"/>
      <c r="F818" s="149"/>
      <c r="G818" s="145"/>
      <c r="H818" s="186"/>
      <c r="I818" s="150"/>
    </row>
    <row r="819" spans="1:9" x14ac:dyDescent="0.2">
      <c r="A819" s="87">
        <v>820</v>
      </c>
      <c r="B819" s="145"/>
      <c r="C819" s="146"/>
      <c r="D819" s="147" t="s">
        <v>511</v>
      </c>
      <c r="E819" s="148"/>
      <c r="F819" s="149"/>
      <c r="G819" s="145"/>
      <c r="H819" s="186"/>
      <c r="I819" s="150"/>
    </row>
    <row r="820" spans="1:9" ht="36" x14ac:dyDescent="0.2">
      <c r="A820" s="87">
        <v>821</v>
      </c>
      <c r="B820" s="133"/>
      <c r="C820" s="133"/>
      <c r="D820" s="151" t="s">
        <v>67</v>
      </c>
      <c r="E820" s="135" t="s">
        <v>65</v>
      </c>
      <c r="F820" s="136"/>
      <c r="G820" s="133"/>
      <c r="H820" s="187"/>
      <c r="I820" s="138"/>
    </row>
    <row r="821" spans="1:9" x14ac:dyDescent="0.2">
      <c r="A821" s="87">
        <v>822</v>
      </c>
      <c r="H821" s="185"/>
    </row>
    <row r="822" spans="1:9" ht="36" x14ac:dyDescent="0.2">
      <c r="A822" s="87">
        <v>823</v>
      </c>
      <c r="B822" s="139" t="s">
        <v>684</v>
      </c>
      <c r="C822" s="139"/>
      <c r="D822" s="140" t="s">
        <v>512</v>
      </c>
      <c r="E822" s="141" t="s">
        <v>65</v>
      </c>
      <c r="F822" s="142">
        <v>1</v>
      </c>
      <c r="G822" s="139" t="s">
        <v>70</v>
      </c>
      <c r="H822" s="143"/>
      <c r="I822" s="144" t="str">
        <f>IF(H822&lt;&gt;"",ROUND(ROUND(H822,2)*F822,2),"")</f>
        <v/>
      </c>
    </row>
    <row r="823" spans="1:9" ht="36" x14ac:dyDescent="0.2">
      <c r="A823" s="87">
        <v>824</v>
      </c>
      <c r="B823" s="133"/>
      <c r="C823" s="133"/>
      <c r="D823" s="151" t="s">
        <v>67</v>
      </c>
      <c r="E823" s="135" t="s">
        <v>65</v>
      </c>
      <c r="F823" s="136"/>
      <c r="G823" s="133"/>
      <c r="H823" s="187"/>
      <c r="I823" s="138"/>
    </row>
    <row r="824" spans="1:9" x14ac:dyDescent="0.2">
      <c r="A824" s="87">
        <v>825</v>
      </c>
      <c r="H824" s="185"/>
    </row>
    <row r="825" spans="1:9" ht="36" x14ac:dyDescent="0.2">
      <c r="A825" s="87">
        <v>826</v>
      </c>
      <c r="B825" s="139" t="s">
        <v>685</v>
      </c>
      <c r="C825" s="139"/>
      <c r="D825" s="140" t="s">
        <v>513</v>
      </c>
      <c r="E825" s="141" t="s">
        <v>65</v>
      </c>
      <c r="F825" s="142">
        <v>7</v>
      </c>
      <c r="G825" s="139" t="s">
        <v>70</v>
      </c>
      <c r="H825" s="143"/>
      <c r="I825" s="144" t="str">
        <f>IF(H825&lt;&gt;"",ROUND(ROUND(H825,2)*F825,2),"")</f>
        <v/>
      </c>
    </row>
    <row r="826" spans="1:9" ht="36" x14ac:dyDescent="0.2">
      <c r="A826" s="87">
        <v>827</v>
      </c>
      <c r="B826" s="133"/>
      <c r="C826" s="133"/>
      <c r="D826" s="151" t="s">
        <v>67</v>
      </c>
      <c r="E826" s="135" t="s">
        <v>65</v>
      </c>
      <c r="F826" s="136"/>
      <c r="G826" s="133"/>
      <c r="H826" s="187"/>
      <c r="I826" s="138"/>
    </row>
    <row r="827" spans="1:9" x14ac:dyDescent="0.2">
      <c r="A827" s="87">
        <v>828</v>
      </c>
      <c r="H827" s="185"/>
    </row>
    <row r="828" spans="1:9" ht="24" x14ac:dyDescent="0.2">
      <c r="A828" s="87">
        <v>829</v>
      </c>
      <c r="B828" s="133" t="s">
        <v>686</v>
      </c>
      <c r="C828" s="133"/>
      <c r="D828" s="134" t="s">
        <v>514</v>
      </c>
      <c r="E828" s="135" t="s">
        <v>65</v>
      </c>
      <c r="F828" s="136">
        <v>2</v>
      </c>
      <c r="G828" s="133" t="s">
        <v>70</v>
      </c>
      <c r="H828" s="137"/>
      <c r="I828" s="138" t="str">
        <f>IF(H828&lt;&gt;"",ROUND(ROUND(H828,2)*F828,2),"")</f>
        <v/>
      </c>
    </row>
    <row r="829" spans="1:9" x14ac:dyDescent="0.2">
      <c r="A829" s="87">
        <v>830</v>
      </c>
      <c r="H829" s="185"/>
    </row>
    <row r="830" spans="1:9" ht="84" x14ac:dyDescent="0.2">
      <c r="A830" s="87">
        <v>831</v>
      </c>
      <c r="B830" s="139" t="s">
        <v>687</v>
      </c>
      <c r="C830" s="139"/>
      <c r="D830" s="140" t="s">
        <v>515</v>
      </c>
      <c r="E830" s="141" t="s">
        <v>65</v>
      </c>
      <c r="F830" s="142">
        <v>2</v>
      </c>
      <c r="G830" s="139" t="s">
        <v>70</v>
      </c>
      <c r="H830" s="143"/>
      <c r="I830" s="144" t="str">
        <f>IF(H830&lt;&gt;"",ROUND(ROUND(H830,2)*F830,2),"")</f>
        <v/>
      </c>
    </row>
    <row r="831" spans="1:9" x14ac:dyDescent="0.2">
      <c r="A831" s="87">
        <v>832</v>
      </c>
      <c r="B831" s="145"/>
      <c r="C831" s="146"/>
      <c r="D831" s="147" t="s">
        <v>516</v>
      </c>
      <c r="E831" s="148"/>
      <c r="F831" s="149"/>
      <c r="G831" s="145"/>
      <c r="H831" s="186"/>
      <c r="I831" s="150"/>
    </row>
    <row r="832" spans="1:9" ht="36" x14ac:dyDescent="0.2">
      <c r="A832" s="87">
        <v>833</v>
      </c>
      <c r="B832" s="133"/>
      <c r="C832" s="133"/>
      <c r="D832" s="151" t="s">
        <v>67</v>
      </c>
      <c r="E832" s="135" t="s">
        <v>65</v>
      </c>
      <c r="F832" s="136"/>
      <c r="G832" s="133"/>
      <c r="H832" s="187"/>
      <c r="I832" s="138"/>
    </row>
    <row r="833" spans="1:10" x14ac:dyDescent="0.2">
      <c r="A833" s="87">
        <v>834</v>
      </c>
      <c r="H833" s="185"/>
    </row>
    <row r="834" spans="1:10" ht="108" x14ac:dyDescent="0.2">
      <c r="A834" s="87">
        <v>835</v>
      </c>
      <c r="B834" s="139" t="s">
        <v>688</v>
      </c>
      <c r="C834" s="139"/>
      <c r="D834" s="140" t="s">
        <v>518</v>
      </c>
      <c r="E834" s="141" t="s">
        <v>65</v>
      </c>
      <c r="F834" s="142">
        <v>2</v>
      </c>
      <c r="G834" s="139" t="s">
        <v>70</v>
      </c>
      <c r="H834" s="143"/>
      <c r="I834" s="144" t="str">
        <f>IF(H834&lt;&gt;"",ROUND(ROUND(H834,2)*F834,2),"")</f>
        <v/>
      </c>
    </row>
    <row r="835" spans="1:10" ht="24" x14ac:dyDescent="0.2">
      <c r="A835" s="87">
        <v>836</v>
      </c>
      <c r="B835" s="145"/>
      <c r="C835" s="146"/>
      <c r="D835" s="147" t="s">
        <v>519</v>
      </c>
      <c r="E835" s="148"/>
      <c r="F835" s="149"/>
      <c r="G835" s="145"/>
      <c r="H835" s="186"/>
      <c r="I835" s="150"/>
    </row>
    <row r="836" spans="1:10" ht="36" x14ac:dyDescent="0.2">
      <c r="A836" s="87">
        <v>837</v>
      </c>
      <c r="B836" s="133"/>
      <c r="C836" s="133"/>
      <c r="D836" s="151" t="s">
        <v>67</v>
      </c>
      <c r="E836" s="135" t="s">
        <v>65</v>
      </c>
      <c r="F836" s="136"/>
      <c r="G836" s="133"/>
      <c r="H836" s="187"/>
      <c r="I836" s="138"/>
    </row>
    <row r="837" spans="1:10" x14ac:dyDescent="0.2">
      <c r="A837" s="87">
        <v>838</v>
      </c>
      <c r="H837" s="185"/>
    </row>
    <row r="838" spans="1:10" ht="36" x14ac:dyDescent="0.2">
      <c r="A838" s="87">
        <v>839</v>
      </c>
      <c r="B838" s="139" t="s">
        <v>689</v>
      </c>
      <c r="C838" s="139"/>
      <c r="D838" s="140" t="s">
        <v>521</v>
      </c>
      <c r="E838" s="141" t="s">
        <v>65</v>
      </c>
      <c r="F838" s="142">
        <v>1</v>
      </c>
      <c r="G838" s="139" t="s">
        <v>70</v>
      </c>
      <c r="H838" s="143"/>
      <c r="I838" s="144" t="str">
        <f>IF(H838&lt;&gt;"",ROUND(ROUND(H838,2)*F838,2),"")</f>
        <v/>
      </c>
    </row>
    <row r="839" spans="1:10" ht="36" x14ac:dyDescent="0.2">
      <c r="A839" s="87">
        <v>840</v>
      </c>
      <c r="B839" s="133"/>
      <c r="C839" s="133"/>
      <c r="D839" s="151" t="s">
        <v>67</v>
      </c>
      <c r="E839" s="135" t="s">
        <v>65</v>
      </c>
      <c r="F839" s="136"/>
      <c r="G839" s="133"/>
      <c r="H839" s="187"/>
      <c r="I839" s="138"/>
    </row>
    <row r="840" spans="1:10" x14ac:dyDescent="0.2">
      <c r="A840" s="87">
        <v>841</v>
      </c>
      <c r="H840" s="185"/>
    </row>
    <row r="841" spans="1:10" ht="36" x14ac:dyDescent="0.2">
      <c r="A841" s="87">
        <v>842</v>
      </c>
      <c r="B841" s="139" t="s">
        <v>690</v>
      </c>
      <c r="C841" s="139"/>
      <c r="D841" s="140" t="s">
        <v>523</v>
      </c>
      <c r="E841" s="141" t="s">
        <v>65</v>
      </c>
      <c r="F841" s="142">
        <v>30</v>
      </c>
      <c r="G841" s="139" t="s">
        <v>70</v>
      </c>
      <c r="H841" s="143"/>
      <c r="I841" s="144" t="str">
        <f>IF(H841&lt;&gt;"",ROUND(ROUND(H841,2)*F841,2),"")</f>
        <v/>
      </c>
    </row>
    <row r="842" spans="1:10" ht="36" x14ac:dyDescent="0.2">
      <c r="A842" s="87">
        <v>843</v>
      </c>
      <c r="B842" s="133"/>
      <c r="C842" s="133"/>
      <c r="D842" s="151" t="s">
        <v>67</v>
      </c>
      <c r="E842" s="135" t="s">
        <v>65</v>
      </c>
      <c r="F842" s="136"/>
      <c r="G842" s="133"/>
      <c r="H842" s="187"/>
      <c r="I842" s="138"/>
    </row>
    <row r="843" spans="1:10" x14ac:dyDescent="0.2">
      <c r="A843" s="87">
        <v>844</v>
      </c>
      <c r="H843" s="185"/>
    </row>
    <row r="844" spans="1:10" ht="15" x14ac:dyDescent="0.2">
      <c r="A844" s="87">
        <v>845</v>
      </c>
      <c r="B844" s="133" t="s">
        <v>691</v>
      </c>
      <c r="C844" s="133"/>
      <c r="D844" s="134" t="s">
        <v>525</v>
      </c>
      <c r="E844" s="135" t="s">
        <v>65</v>
      </c>
      <c r="F844" s="136">
        <v>1</v>
      </c>
      <c r="G844" s="133" t="s">
        <v>61</v>
      </c>
      <c r="H844" s="137"/>
      <c r="I844" s="138" t="str">
        <f>IF(H844&lt;&gt;"",ROUND(ROUND(H844,2)*F844,2),"")</f>
        <v/>
      </c>
    </row>
    <row r="845" spans="1:10" x14ac:dyDescent="0.2">
      <c r="A845" s="87">
        <v>846</v>
      </c>
      <c r="H845" s="185"/>
    </row>
    <row r="846" spans="1:10" ht="15.75" thickBot="1" x14ac:dyDescent="0.3">
      <c r="A846" s="87">
        <v>847</v>
      </c>
      <c r="B846" s="128" t="s">
        <v>230</v>
      </c>
      <c r="C846" s="209" t="s">
        <v>526</v>
      </c>
      <c r="D846" s="194"/>
      <c r="E846" s="129"/>
      <c r="F846" s="130">
        <v>1</v>
      </c>
      <c r="G846" s="131" t="s">
        <v>61</v>
      </c>
      <c r="H846" s="184" t="str">
        <f>IF((SUM(I849:I868)&gt;0),SUM(I849:I868),"")</f>
        <v/>
      </c>
      <c r="I846" s="132" t="str">
        <f>IF(H846&lt;&gt;"",ROUND(H846,2),"")</f>
        <v/>
      </c>
      <c r="J846" s="75" t="s">
        <v>59</v>
      </c>
    </row>
    <row r="847" spans="1:10" ht="12.75" thickTop="1" x14ac:dyDescent="0.2">
      <c r="A847" s="87">
        <v>848</v>
      </c>
      <c r="C847" s="208" t="s">
        <v>184</v>
      </c>
      <c r="D847" s="208"/>
      <c r="H847" s="185"/>
    </row>
    <row r="848" spans="1:10" x14ac:dyDescent="0.2">
      <c r="A848" s="87">
        <v>849</v>
      </c>
      <c r="H848" s="185"/>
    </row>
    <row r="849" spans="1:9" ht="48" x14ac:dyDescent="0.2">
      <c r="A849" s="87">
        <v>850</v>
      </c>
      <c r="B849" s="139" t="s">
        <v>692</v>
      </c>
      <c r="C849" s="139"/>
      <c r="D849" s="140" t="s">
        <v>527</v>
      </c>
      <c r="E849" s="141" t="s">
        <v>65</v>
      </c>
      <c r="F849" s="142">
        <v>45</v>
      </c>
      <c r="G849" s="139" t="s">
        <v>66</v>
      </c>
      <c r="H849" s="143"/>
      <c r="I849" s="144" t="str">
        <f>IF(H849&lt;&gt;"",ROUND(ROUND(H849,2)*F849,2),"")</f>
        <v/>
      </c>
    </row>
    <row r="850" spans="1:9" ht="36" x14ac:dyDescent="0.2">
      <c r="A850" s="87">
        <v>851</v>
      </c>
      <c r="B850" s="133"/>
      <c r="C850" s="133"/>
      <c r="D850" s="151" t="s">
        <v>67</v>
      </c>
      <c r="E850" s="135" t="s">
        <v>65</v>
      </c>
      <c r="F850" s="136"/>
      <c r="G850" s="133"/>
      <c r="H850" s="187"/>
      <c r="I850" s="138"/>
    </row>
    <row r="851" spans="1:9" x14ac:dyDescent="0.2">
      <c r="A851" s="87">
        <v>852</v>
      </c>
      <c r="H851" s="185"/>
    </row>
    <row r="852" spans="1:9" ht="48" x14ac:dyDescent="0.2">
      <c r="A852" s="87">
        <v>853</v>
      </c>
      <c r="B852" s="139" t="s">
        <v>693</v>
      </c>
      <c r="C852" s="139"/>
      <c r="D852" s="140" t="s">
        <v>528</v>
      </c>
      <c r="E852" s="141" t="s">
        <v>65</v>
      </c>
      <c r="F852" s="142">
        <v>17</v>
      </c>
      <c r="G852" s="139" t="s">
        <v>70</v>
      </c>
      <c r="H852" s="143"/>
      <c r="I852" s="144" t="str">
        <f>IF(H852&lt;&gt;"",ROUND(ROUND(H852,2)*F852,2),"")</f>
        <v/>
      </c>
    </row>
    <row r="853" spans="1:9" ht="36" x14ac:dyDescent="0.2">
      <c r="A853" s="87">
        <v>854</v>
      </c>
      <c r="B853" s="133"/>
      <c r="C853" s="133"/>
      <c r="D853" s="151" t="s">
        <v>67</v>
      </c>
      <c r="E853" s="135" t="s">
        <v>65</v>
      </c>
      <c r="F853" s="136"/>
      <c r="G853" s="133"/>
      <c r="H853" s="187"/>
      <c r="I853" s="138"/>
    </row>
    <row r="854" spans="1:9" x14ac:dyDescent="0.2">
      <c r="A854" s="87">
        <v>855</v>
      </c>
      <c r="H854" s="185"/>
    </row>
    <row r="855" spans="1:9" ht="24" x14ac:dyDescent="0.2">
      <c r="A855" s="87">
        <v>856</v>
      </c>
      <c r="B855" s="133" t="s">
        <v>694</v>
      </c>
      <c r="C855" s="133"/>
      <c r="D855" s="134" t="s">
        <v>529</v>
      </c>
      <c r="E855" s="135" t="s">
        <v>65</v>
      </c>
      <c r="F855" s="136">
        <v>10</v>
      </c>
      <c r="G855" s="133" t="s">
        <v>61</v>
      </c>
      <c r="H855" s="137"/>
      <c r="I855" s="138" t="str">
        <f>IF(H855&lt;&gt;"",ROUND(ROUND(H855,2)*F855,2),"")</f>
        <v/>
      </c>
    </row>
    <row r="856" spans="1:9" x14ac:dyDescent="0.2">
      <c r="A856" s="87">
        <v>857</v>
      </c>
      <c r="H856" s="185"/>
    </row>
    <row r="857" spans="1:9" ht="60" x14ac:dyDescent="0.2">
      <c r="A857" s="87">
        <v>858</v>
      </c>
      <c r="B857" s="139" t="s">
        <v>695</v>
      </c>
      <c r="C857" s="139"/>
      <c r="D857" s="140" t="s">
        <v>530</v>
      </c>
      <c r="E857" s="141" t="s">
        <v>65</v>
      </c>
      <c r="F857" s="142">
        <v>63</v>
      </c>
      <c r="G857" s="139" t="s">
        <v>66</v>
      </c>
      <c r="H857" s="143"/>
      <c r="I857" s="144" t="str">
        <f>IF(H857&lt;&gt;"",ROUND(ROUND(H857,2)*F857,2),"")</f>
        <v/>
      </c>
    </row>
    <row r="858" spans="1:9" ht="36" x14ac:dyDescent="0.2">
      <c r="A858" s="87">
        <v>859</v>
      </c>
      <c r="B858" s="133"/>
      <c r="C858" s="133"/>
      <c r="D858" s="151" t="s">
        <v>67</v>
      </c>
      <c r="E858" s="135" t="s">
        <v>65</v>
      </c>
      <c r="F858" s="136"/>
      <c r="G858" s="133"/>
      <c r="H858" s="187"/>
      <c r="I858" s="138"/>
    </row>
    <row r="859" spans="1:9" x14ac:dyDescent="0.2">
      <c r="A859" s="87">
        <v>860</v>
      </c>
      <c r="H859" s="185"/>
    </row>
    <row r="860" spans="1:9" ht="15" x14ac:dyDescent="0.2">
      <c r="A860" s="87">
        <v>861</v>
      </c>
      <c r="B860" s="133" t="s">
        <v>696</v>
      </c>
      <c r="C860" s="133"/>
      <c r="D860" s="134" t="s">
        <v>531</v>
      </c>
      <c r="E860" s="135" t="s">
        <v>65</v>
      </c>
      <c r="F860" s="136">
        <v>3</v>
      </c>
      <c r="G860" s="133" t="s">
        <v>61</v>
      </c>
      <c r="H860" s="137"/>
      <c r="I860" s="138" t="str">
        <f>IF(H860&lt;&gt;"",ROUND(ROUND(H860,2)*F860,2),"")</f>
        <v/>
      </c>
    </row>
    <row r="861" spans="1:9" x14ac:dyDescent="0.2">
      <c r="A861" s="87">
        <v>862</v>
      </c>
      <c r="H861" s="185"/>
    </row>
    <row r="862" spans="1:9" ht="15" x14ac:dyDescent="0.2">
      <c r="A862" s="87">
        <v>863</v>
      </c>
      <c r="B862" s="133" t="s">
        <v>697</v>
      </c>
      <c r="C862" s="133"/>
      <c r="D862" s="134" t="s">
        <v>532</v>
      </c>
      <c r="E862" s="135" t="s">
        <v>65</v>
      </c>
      <c r="F862" s="136">
        <v>1</v>
      </c>
      <c r="G862" s="133" t="s">
        <v>70</v>
      </c>
      <c r="H862" s="137"/>
      <c r="I862" s="138" t="str">
        <f>IF(H862&lt;&gt;"",ROUND(ROUND(H862,2)*F862,2),"")</f>
        <v/>
      </c>
    </row>
    <row r="863" spans="1:9" x14ac:dyDescent="0.2">
      <c r="A863" s="87">
        <v>864</v>
      </c>
      <c r="H863" s="185"/>
    </row>
    <row r="864" spans="1:9" ht="48" x14ac:dyDescent="0.2">
      <c r="A864" s="87">
        <v>865</v>
      </c>
      <c r="B864" s="139" t="s">
        <v>698</v>
      </c>
      <c r="C864" s="139"/>
      <c r="D864" s="140" t="s">
        <v>533</v>
      </c>
      <c r="E864" s="141" t="s">
        <v>65</v>
      </c>
      <c r="F864" s="142">
        <v>4</v>
      </c>
      <c r="G864" s="139" t="s">
        <v>70</v>
      </c>
      <c r="H864" s="143"/>
      <c r="I864" s="144" t="str">
        <f>IF(H864&lt;&gt;"",ROUND(ROUND(H864,2)*F864,2),"")</f>
        <v/>
      </c>
    </row>
    <row r="865" spans="1:10" ht="36" x14ac:dyDescent="0.2">
      <c r="A865" s="87">
        <v>866</v>
      </c>
      <c r="B865" s="133"/>
      <c r="C865" s="133"/>
      <c r="D865" s="151" t="s">
        <v>67</v>
      </c>
      <c r="E865" s="135" t="s">
        <v>65</v>
      </c>
      <c r="F865" s="136"/>
      <c r="G865" s="133"/>
      <c r="H865" s="187"/>
      <c r="I865" s="138"/>
    </row>
    <row r="866" spans="1:10" x14ac:dyDescent="0.2">
      <c r="A866" s="87">
        <v>867</v>
      </c>
      <c r="H866" s="185"/>
    </row>
    <row r="867" spans="1:10" ht="24" x14ac:dyDescent="0.2">
      <c r="A867" s="87">
        <v>868</v>
      </c>
      <c r="B867" s="133" t="s">
        <v>699</v>
      </c>
      <c r="C867" s="133"/>
      <c r="D867" s="134" t="s">
        <v>534</v>
      </c>
      <c r="E867" s="135" t="s">
        <v>65</v>
      </c>
      <c r="F867" s="136">
        <v>4</v>
      </c>
      <c r="G867" s="133" t="s">
        <v>70</v>
      </c>
      <c r="H867" s="137"/>
      <c r="I867" s="138" t="str">
        <f>IF(H867&lt;&gt;"",ROUND(ROUND(H867,2)*F867,2),"")</f>
        <v/>
      </c>
    </row>
    <row r="868" spans="1:10" x14ac:dyDescent="0.2">
      <c r="A868" s="87">
        <v>869</v>
      </c>
      <c r="H868" s="185"/>
    </row>
    <row r="869" spans="1:10" ht="15.75" thickBot="1" x14ac:dyDescent="0.3">
      <c r="A869" s="87">
        <v>870</v>
      </c>
      <c r="B869" s="128" t="s">
        <v>231</v>
      </c>
      <c r="C869" s="209" t="s">
        <v>535</v>
      </c>
      <c r="D869" s="194"/>
      <c r="E869" s="129"/>
      <c r="F869" s="130">
        <v>1</v>
      </c>
      <c r="G869" s="131" t="s">
        <v>61</v>
      </c>
      <c r="H869" s="184" t="str">
        <f>IF((SUM(I871:I877)&gt;0),SUM(I871:I877),"")</f>
        <v/>
      </c>
      <c r="I869" s="132" t="str">
        <f>IF(H869&lt;&gt;"",ROUND(H869,2),"")</f>
        <v/>
      </c>
      <c r="J869" s="75" t="s">
        <v>59</v>
      </c>
    </row>
    <row r="870" spans="1:10" ht="12.75" thickTop="1" x14ac:dyDescent="0.2">
      <c r="A870" s="87">
        <v>871</v>
      </c>
      <c r="H870" s="185"/>
    </row>
    <row r="871" spans="1:10" ht="48" x14ac:dyDescent="0.2">
      <c r="A871" s="87">
        <v>872</v>
      </c>
      <c r="B871" s="139" t="s">
        <v>700</v>
      </c>
      <c r="C871" s="139"/>
      <c r="D871" s="140" t="s">
        <v>536</v>
      </c>
      <c r="E871" s="141" t="s">
        <v>65</v>
      </c>
      <c r="F871" s="142">
        <v>1</v>
      </c>
      <c r="G871" s="139" t="s">
        <v>70</v>
      </c>
      <c r="H871" s="143"/>
      <c r="I871" s="144" t="str">
        <f>IF(H871&lt;&gt;"",ROUND(ROUND(H871,2)*F871,2),"")</f>
        <v/>
      </c>
    </row>
    <row r="872" spans="1:10" ht="36" x14ac:dyDescent="0.2">
      <c r="A872" s="87">
        <v>873</v>
      </c>
      <c r="B872" s="133"/>
      <c r="C872" s="133"/>
      <c r="D872" s="151" t="s">
        <v>67</v>
      </c>
      <c r="E872" s="135" t="s">
        <v>65</v>
      </c>
      <c r="F872" s="136"/>
      <c r="G872" s="133"/>
      <c r="H872" s="187"/>
      <c r="I872" s="138"/>
    </row>
    <row r="873" spans="1:10" x14ac:dyDescent="0.2">
      <c r="A873" s="87">
        <v>874</v>
      </c>
      <c r="H873" s="185"/>
    </row>
    <row r="874" spans="1:10" ht="24" x14ac:dyDescent="0.2">
      <c r="A874" s="87">
        <v>875</v>
      </c>
      <c r="B874" s="133" t="s">
        <v>701</v>
      </c>
      <c r="C874" s="133"/>
      <c r="D874" s="134" t="s">
        <v>537</v>
      </c>
      <c r="E874" s="135" t="s">
        <v>65</v>
      </c>
      <c r="F874" s="136">
        <v>20</v>
      </c>
      <c r="G874" s="133" t="s">
        <v>61</v>
      </c>
      <c r="H874" s="137"/>
      <c r="I874" s="138" t="str">
        <f>IF(H874&lt;&gt;"",ROUND(ROUND(H874,2)*F874,2),"")</f>
        <v/>
      </c>
    </row>
    <row r="875" spans="1:10" x14ac:dyDescent="0.2">
      <c r="A875" s="87">
        <v>876</v>
      </c>
      <c r="H875" s="185"/>
    </row>
    <row r="876" spans="1:10" ht="15" x14ac:dyDescent="0.2">
      <c r="A876" s="87">
        <v>877</v>
      </c>
      <c r="B876" s="133" t="s">
        <v>702</v>
      </c>
      <c r="C876" s="133"/>
      <c r="D876" s="134" t="s">
        <v>538</v>
      </c>
      <c r="E876" s="135" t="s">
        <v>65</v>
      </c>
      <c r="F876" s="136">
        <v>2</v>
      </c>
      <c r="G876" s="133" t="s">
        <v>539</v>
      </c>
      <c r="H876" s="137"/>
      <c r="I876" s="138" t="str">
        <f>IF(H876&lt;&gt;"",ROUND(ROUND(H876,2)*F876,2),"")</f>
        <v/>
      </c>
    </row>
    <row r="877" spans="1:10" x14ac:dyDescent="0.2">
      <c r="A877" s="87">
        <v>878</v>
      </c>
      <c r="H877" s="185"/>
    </row>
    <row r="878" spans="1:10" ht="15.75" thickBot="1" x14ac:dyDescent="0.3">
      <c r="A878" s="87">
        <v>879</v>
      </c>
      <c r="B878" s="128" t="s">
        <v>232</v>
      </c>
      <c r="C878" s="209" t="s">
        <v>540</v>
      </c>
      <c r="D878" s="194"/>
      <c r="E878" s="129"/>
      <c r="F878" s="130">
        <v>1</v>
      </c>
      <c r="G878" s="131" t="s">
        <v>61</v>
      </c>
      <c r="H878" s="184" t="str">
        <f>IF((SUM(I881:I895)&gt;0),SUM(I881:I895),"")</f>
        <v/>
      </c>
      <c r="I878" s="132" t="str">
        <f>IF(H878&lt;&gt;"",ROUND(H878,2),"")</f>
        <v/>
      </c>
      <c r="J878" s="75" t="s">
        <v>59</v>
      </c>
    </row>
    <row r="879" spans="1:10" ht="12.75" thickTop="1" x14ac:dyDescent="0.2">
      <c r="A879" s="87">
        <v>880</v>
      </c>
      <c r="C879" s="208" t="s">
        <v>703</v>
      </c>
      <c r="D879" s="208"/>
      <c r="H879" s="185"/>
    </row>
    <row r="880" spans="1:10" x14ac:dyDescent="0.2">
      <c r="A880" s="87">
        <v>881</v>
      </c>
      <c r="H880" s="185"/>
    </row>
    <row r="881" spans="1:10" ht="48" x14ac:dyDescent="0.2">
      <c r="A881" s="87">
        <v>882</v>
      </c>
      <c r="B881" s="139" t="s">
        <v>704</v>
      </c>
      <c r="C881" s="139"/>
      <c r="D881" s="140" t="s">
        <v>705</v>
      </c>
      <c r="E881" s="141" t="s">
        <v>65</v>
      </c>
      <c r="F881" s="142">
        <v>300</v>
      </c>
      <c r="G881" s="139" t="s">
        <v>66</v>
      </c>
      <c r="H881" s="143"/>
      <c r="I881" s="144" t="str">
        <f>IF(H881&lt;&gt;"",ROUND(ROUND(H881,2)*F881,2),"")</f>
        <v/>
      </c>
    </row>
    <row r="882" spans="1:10" ht="36" x14ac:dyDescent="0.2">
      <c r="A882" s="87">
        <v>883</v>
      </c>
      <c r="B882" s="133"/>
      <c r="C882" s="133"/>
      <c r="D882" s="151" t="s">
        <v>67</v>
      </c>
      <c r="E882" s="135" t="s">
        <v>65</v>
      </c>
      <c r="F882" s="136"/>
      <c r="G882" s="133"/>
      <c r="H882" s="187"/>
      <c r="I882" s="138"/>
    </row>
    <row r="883" spans="1:10" x14ac:dyDescent="0.2">
      <c r="A883" s="87">
        <v>884</v>
      </c>
      <c r="H883" s="185"/>
    </row>
    <row r="884" spans="1:10" ht="48" x14ac:dyDescent="0.2">
      <c r="A884" s="87">
        <v>885</v>
      </c>
      <c r="B884" s="139" t="s">
        <v>706</v>
      </c>
      <c r="C884" s="139"/>
      <c r="D884" s="140" t="s">
        <v>545</v>
      </c>
      <c r="E884" s="141" t="s">
        <v>65</v>
      </c>
      <c r="F884" s="142">
        <v>20</v>
      </c>
      <c r="G884" s="139" t="s">
        <v>66</v>
      </c>
      <c r="H884" s="143"/>
      <c r="I884" s="144" t="str">
        <f>IF(H884&lt;&gt;"",ROUND(ROUND(H884,2)*F884,2),"")</f>
        <v/>
      </c>
    </row>
    <row r="885" spans="1:10" ht="36" x14ac:dyDescent="0.2">
      <c r="A885" s="87">
        <v>886</v>
      </c>
      <c r="B885" s="133"/>
      <c r="C885" s="133"/>
      <c r="D885" s="151" t="s">
        <v>67</v>
      </c>
      <c r="E885" s="135" t="s">
        <v>65</v>
      </c>
      <c r="F885" s="136"/>
      <c r="G885" s="133"/>
      <c r="H885" s="187"/>
      <c r="I885" s="138"/>
    </row>
    <row r="886" spans="1:10" x14ac:dyDescent="0.2">
      <c r="A886" s="87">
        <v>887</v>
      </c>
      <c r="H886" s="185"/>
    </row>
    <row r="887" spans="1:10" ht="36" x14ac:dyDescent="0.2">
      <c r="A887" s="87">
        <v>888</v>
      </c>
      <c r="B887" s="139" t="s">
        <v>707</v>
      </c>
      <c r="C887" s="139"/>
      <c r="D887" s="140" t="s">
        <v>547</v>
      </c>
      <c r="E887" s="141" t="s">
        <v>65</v>
      </c>
      <c r="F887" s="142">
        <v>50</v>
      </c>
      <c r="G887" s="139" t="s">
        <v>66</v>
      </c>
      <c r="H887" s="143"/>
      <c r="I887" s="144" t="str">
        <f>IF(H887&lt;&gt;"",ROUND(ROUND(H887,2)*F887,2),"")</f>
        <v/>
      </c>
    </row>
    <row r="888" spans="1:10" ht="36" x14ac:dyDescent="0.2">
      <c r="A888" s="87">
        <v>889</v>
      </c>
      <c r="B888" s="133"/>
      <c r="C888" s="133"/>
      <c r="D888" s="151" t="s">
        <v>67</v>
      </c>
      <c r="E888" s="135" t="s">
        <v>65</v>
      </c>
      <c r="F888" s="136"/>
      <c r="G888" s="133"/>
      <c r="H888" s="187"/>
      <c r="I888" s="138"/>
    </row>
    <row r="889" spans="1:10" x14ac:dyDescent="0.2">
      <c r="A889" s="87">
        <v>890</v>
      </c>
      <c r="H889" s="185"/>
    </row>
    <row r="890" spans="1:10" ht="36" x14ac:dyDescent="0.2">
      <c r="A890" s="87">
        <v>891</v>
      </c>
      <c r="B890" s="139" t="s">
        <v>708</v>
      </c>
      <c r="C890" s="139"/>
      <c r="D890" s="140" t="s">
        <v>549</v>
      </c>
      <c r="E890" s="141" t="s">
        <v>65</v>
      </c>
      <c r="F890" s="142">
        <v>20</v>
      </c>
      <c r="G890" s="139" t="s">
        <v>66</v>
      </c>
      <c r="H890" s="143"/>
      <c r="I890" s="144" t="str">
        <f>IF(H890&lt;&gt;"",ROUND(ROUND(H890,2)*F890,2),"")</f>
        <v/>
      </c>
    </row>
    <row r="891" spans="1:10" ht="36" x14ac:dyDescent="0.2">
      <c r="A891" s="87">
        <v>892</v>
      </c>
      <c r="B891" s="133"/>
      <c r="C891" s="133"/>
      <c r="D891" s="151" t="s">
        <v>67</v>
      </c>
      <c r="E891" s="135" t="s">
        <v>65</v>
      </c>
      <c r="F891" s="136"/>
      <c r="G891" s="133"/>
      <c r="H891" s="187"/>
      <c r="I891" s="138"/>
    </row>
    <row r="892" spans="1:10" x14ac:dyDescent="0.2">
      <c r="A892" s="87">
        <v>893</v>
      </c>
      <c r="H892" s="185"/>
    </row>
    <row r="893" spans="1:10" ht="36" x14ac:dyDescent="0.2">
      <c r="A893" s="87">
        <v>894</v>
      </c>
      <c r="B893" s="139" t="s">
        <v>709</v>
      </c>
      <c r="C893" s="139"/>
      <c r="D893" s="140" t="s">
        <v>551</v>
      </c>
      <c r="E893" s="141" t="s">
        <v>65</v>
      </c>
      <c r="F893" s="142">
        <v>10</v>
      </c>
      <c r="G893" s="139" t="s">
        <v>66</v>
      </c>
      <c r="H893" s="143"/>
      <c r="I893" s="144" t="str">
        <f>IF(H893&lt;&gt;"",ROUND(ROUND(H893,2)*F893,2),"")</f>
        <v/>
      </c>
    </row>
    <row r="894" spans="1:10" ht="36" x14ac:dyDescent="0.2">
      <c r="A894" s="87">
        <v>895</v>
      </c>
      <c r="B894" s="133"/>
      <c r="C894" s="133"/>
      <c r="D894" s="151" t="s">
        <v>67</v>
      </c>
      <c r="E894" s="135" t="s">
        <v>65</v>
      </c>
      <c r="F894" s="136"/>
      <c r="G894" s="133"/>
      <c r="H894" s="187"/>
      <c r="I894" s="138"/>
    </row>
    <row r="895" spans="1:10" x14ac:dyDescent="0.2">
      <c r="A895" s="87">
        <v>896</v>
      </c>
      <c r="H895" s="185"/>
    </row>
    <row r="896" spans="1:10" ht="15.75" thickBot="1" x14ac:dyDescent="0.3">
      <c r="A896" s="87">
        <v>897</v>
      </c>
      <c r="B896" s="128" t="s">
        <v>233</v>
      </c>
      <c r="C896" s="209" t="s">
        <v>554</v>
      </c>
      <c r="D896" s="194"/>
      <c r="E896" s="129"/>
      <c r="F896" s="130">
        <v>1</v>
      </c>
      <c r="G896" s="131" t="s">
        <v>61</v>
      </c>
      <c r="H896" s="184" t="str">
        <f>IF((SUM(I899:I904)&gt;0),SUM(I899:I904),"")</f>
        <v/>
      </c>
      <c r="I896" s="132" t="str">
        <f>IF(H896&lt;&gt;"",ROUND(H896,2),"")</f>
        <v/>
      </c>
      <c r="J896" s="75" t="s">
        <v>59</v>
      </c>
    </row>
    <row r="897" spans="1:10" ht="12.75" thickTop="1" x14ac:dyDescent="0.2">
      <c r="A897" s="87">
        <v>898</v>
      </c>
      <c r="C897" s="208" t="s">
        <v>209</v>
      </c>
      <c r="D897" s="208"/>
      <c r="H897" s="185"/>
    </row>
    <row r="898" spans="1:10" x14ac:dyDescent="0.2">
      <c r="A898" s="87">
        <v>899</v>
      </c>
      <c r="H898" s="185"/>
    </row>
    <row r="899" spans="1:10" ht="48" x14ac:dyDescent="0.2">
      <c r="A899" s="87">
        <v>900</v>
      </c>
      <c r="B899" s="139" t="s">
        <v>710</v>
      </c>
      <c r="C899" s="139"/>
      <c r="D899" s="140" t="s">
        <v>556</v>
      </c>
      <c r="E899" s="141" t="s">
        <v>65</v>
      </c>
      <c r="F899" s="142">
        <v>45</v>
      </c>
      <c r="G899" s="139" t="s">
        <v>70</v>
      </c>
      <c r="H899" s="143"/>
      <c r="I899" s="144" t="str">
        <f>IF(H899&lt;&gt;"",ROUND(ROUND(H899,2)*F899,2),"")</f>
        <v/>
      </c>
    </row>
    <row r="900" spans="1:10" ht="36" x14ac:dyDescent="0.2">
      <c r="A900" s="87">
        <v>901</v>
      </c>
      <c r="B900" s="133"/>
      <c r="C900" s="133"/>
      <c r="D900" s="151" t="s">
        <v>67</v>
      </c>
      <c r="E900" s="135" t="s">
        <v>65</v>
      </c>
      <c r="F900" s="136"/>
      <c r="G900" s="133"/>
      <c r="H900" s="187"/>
      <c r="I900" s="138"/>
    </row>
    <row r="901" spans="1:10" x14ac:dyDescent="0.2">
      <c r="A901" s="87">
        <v>902</v>
      </c>
      <c r="H901" s="185"/>
    </row>
    <row r="902" spans="1:10" ht="48" x14ac:dyDescent="0.2">
      <c r="A902" s="87">
        <v>903</v>
      </c>
      <c r="B902" s="139" t="s">
        <v>711</v>
      </c>
      <c r="C902" s="139"/>
      <c r="D902" s="140" t="s">
        <v>558</v>
      </c>
      <c r="E902" s="141" t="s">
        <v>65</v>
      </c>
      <c r="F902" s="142">
        <v>55</v>
      </c>
      <c r="G902" s="139" t="s">
        <v>66</v>
      </c>
      <c r="H902" s="143"/>
      <c r="I902" s="144" t="str">
        <f>IF(H902&lt;&gt;"",ROUND(ROUND(H902,2)*F902,2),"")</f>
        <v/>
      </c>
    </row>
    <row r="903" spans="1:10" ht="36" x14ac:dyDescent="0.2">
      <c r="A903" s="87">
        <v>904</v>
      </c>
      <c r="B903" s="133"/>
      <c r="C903" s="133"/>
      <c r="D903" s="151" t="s">
        <v>67</v>
      </c>
      <c r="E903" s="135" t="s">
        <v>65</v>
      </c>
      <c r="F903" s="136"/>
      <c r="G903" s="133"/>
      <c r="H903" s="187"/>
      <c r="I903" s="138"/>
    </row>
    <row r="904" spans="1:10" x14ac:dyDescent="0.2">
      <c r="A904" s="87">
        <v>905</v>
      </c>
      <c r="H904" s="185"/>
    </row>
    <row r="905" spans="1:10" ht="15.75" thickBot="1" x14ac:dyDescent="0.3">
      <c r="A905" s="87">
        <v>906</v>
      </c>
      <c r="B905" s="128" t="s">
        <v>234</v>
      </c>
      <c r="C905" s="209" t="s">
        <v>559</v>
      </c>
      <c r="D905" s="194"/>
      <c r="E905" s="129"/>
      <c r="F905" s="130">
        <v>1</v>
      </c>
      <c r="G905" s="131" t="s">
        <v>61</v>
      </c>
      <c r="H905" s="184" t="str">
        <f>IF((SUM(I908:I917)&gt;0),SUM(I908:I917),"")</f>
        <v/>
      </c>
      <c r="I905" s="132" t="str">
        <f>IF(H905&lt;&gt;"",ROUND(H905,2),"")</f>
        <v/>
      </c>
      <c r="J905" s="75" t="s">
        <v>59</v>
      </c>
    </row>
    <row r="906" spans="1:10" ht="12.75" thickTop="1" x14ac:dyDescent="0.2">
      <c r="A906" s="87">
        <v>907</v>
      </c>
      <c r="C906" s="208" t="s">
        <v>209</v>
      </c>
      <c r="D906" s="208"/>
      <c r="H906" s="185"/>
    </row>
    <row r="907" spans="1:10" x14ac:dyDescent="0.2">
      <c r="A907" s="87">
        <v>908</v>
      </c>
      <c r="H907" s="185"/>
    </row>
    <row r="908" spans="1:10" ht="48" x14ac:dyDescent="0.2">
      <c r="A908" s="87">
        <v>909</v>
      </c>
      <c r="B908" s="139" t="s">
        <v>712</v>
      </c>
      <c r="C908" s="139"/>
      <c r="D908" s="140" t="s">
        <v>561</v>
      </c>
      <c r="E908" s="141" t="s">
        <v>65</v>
      </c>
      <c r="F908" s="142">
        <v>1</v>
      </c>
      <c r="G908" s="139" t="s">
        <v>61</v>
      </c>
      <c r="H908" s="143"/>
      <c r="I908" s="144" t="str">
        <f>IF(H908&lt;&gt;"",ROUND(ROUND(H908,2)*F908,2),"")</f>
        <v/>
      </c>
    </row>
    <row r="909" spans="1:10" ht="36" x14ac:dyDescent="0.2">
      <c r="A909" s="87">
        <v>910</v>
      </c>
      <c r="B909" s="145"/>
      <c r="C909" s="146"/>
      <c r="D909" s="147" t="s">
        <v>562</v>
      </c>
      <c r="E909" s="148"/>
      <c r="F909" s="149"/>
      <c r="G909" s="145"/>
      <c r="H909" s="186"/>
      <c r="I909" s="150"/>
    </row>
    <row r="910" spans="1:10" x14ac:dyDescent="0.2">
      <c r="A910" s="87">
        <v>911</v>
      </c>
      <c r="B910" s="145"/>
      <c r="C910" s="146"/>
      <c r="D910" s="147" t="s">
        <v>563</v>
      </c>
      <c r="E910" s="148"/>
      <c r="F910" s="149"/>
      <c r="G910" s="145"/>
      <c r="H910" s="186"/>
      <c r="I910" s="150"/>
    </row>
    <row r="911" spans="1:10" x14ac:dyDescent="0.2">
      <c r="A911" s="87">
        <v>912</v>
      </c>
      <c r="B911" s="145"/>
      <c r="C911" s="146"/>
      <c r="D911" s="147" t="s">
        <v>564</v>
      </c>
      <c r="E911" s="148"/>
      <c r="F911" s="149"/>
      <c r="G911" s="145"/>
      <c r="H911" s="186"/>
      <c r="I911" s="150"/>
    </row>
    <row r="912" spans="1:10" ht="24" x14ac:dyDescent="0.2">
      <c r="A912" s="87">
        <v>913</v>
      </c>
      <c r="B912" s="145"/>
      <c r="C912" s="146"/>
      <c r="D912" s="147" t="s">
        <v>565</v>
      </c>
      <c r="E912" s="148"/>
      <c r="F912" s="149"/>
      <c r="G912" s="145"/>
      <c r="H912" s="186"/>
      <c r="I912" s="150"/>
    </row>
    <row r="913" spans="1:10" ht="24" x14ac:dyDescent="0.2">
      <c r="A913" s="87">
        <v>914</v>
      </c>
      <c r="B913" s="145"/>
      <c r="C913" s="146"/>
      <c r="D913" s="147" t="s">
        <v>566</v>
      </c>
      <c r="E913" s="148"/>
      <c r="F913" s="149"/>
      <c r="G913" s="145"/>
      <c r="H913" s="186"/>
      <c r="I913" s="150"/>
    </row>
    <row r="914" spans="1:10" x14ac:dyDescent="0.2">
      <c r="A914" s="87">
        <v>915</v>
      </c>
      <c r="B914" s="145"/>
      <c r="C914" s="146"/>
      <c r="D914" s="147" t="s">
        <v>567</v>
      </c>
      <c r="E914" s="148"/>
      <c r="F914" s="149"/>
      <c r="G914" s="145"/>
      <c r="H914" s="186"/>
      <c r="I914" s="150"/>
    </row>
    <row r="915" spans="1:10" x14ac:dyDescent="0.2">
      <c r="A915" s="87">
        <v>916</v>
      </c>
      <c r="B915" s="145"/>
      <c r="C915" s="146"/>
      <c r="D915" s="147" t="s">
        <v>568</v>
      </c>
      <c r="E915" s="148"/>
      <c r="F915" s="149"/>
      <c r="G915" s="145"/>
      <c r="H915" s="186"/>
      <c r="I915" s="150"/>
    </row>
    <row r="916" spans="1:10" ht="36" x14ac:dyDescent="0.2">
      <c r="A916" s="87">
        <v>917</v>
      </c>
      <c r="B916" s="133"/>
      <c r="C916" s="133"/>
      <c r="D916" s="151" t="s">
        <v>67</v>
      </c>
      <c r="E916" s="135" t="s">
        <v>65</v>
      </c>
      <c r="F916" s="136"/>
      <c r="G916" s="133"/>
      <c r="H916" s="187"/>
      <c r="I916" s="138"/>
    </row>
    <row r="917" spans="1:10" x14ac:dyDescent="0.2">
      <c r="A917" s="87">
        <v>918</v>
      </c>
      <c r="H917" s="185"/>
    </row>
    <row r="918" spans="1:10" ht="15.75" thickBot="1" x14ac:dyDescent="0.3">
      <c r="A918" s="87">
        <v>919</v>
      </c>
      <c r="B918" s="128" t="s">
        <v>235</v>
      </c>
      <c r="C918" s="209" t="s">
        <v>569</v>
      </c>
      <c r="D918" s="194"/>
      <c r="E918" s="129"/>
      <c r="F918" s="130">
        <v>1</v>
      </c>
      <c r="G918" s="131" t="s">
        <v>61</v>
      </c>
      <c r="H918" s="184" t="str">
        <f>IF((SUM(I920:I927)&gt;0),SUM(I920:I927),"")</f>
        <v/>
      </c>
      <c r="I918" s="132" t="str">
        <f>IF(H918&lt;&gt;"",ROUND(H918,2),"")</f>
        <v/>
      </c>
      <c r="J918" s="75" t="s">
        <v>59</v>
      </c>
    </row>
    <row r="919" spans="1:10" ht="12.75" thickTop="1" x14ac:dyDescent="0.2">
      <c r="A919" s="87">
        <v>920</v>
      </c>
      <c r="H919" s="185"/>
    </row>
    <row r="920" spans="1:10" ht="96" x14ac:dyDescent="0.2">
      <c r="A920" s="87">
        <v>921</v>
      </c>
      <c r="B920" s="133" t="s">
        <v>713</v>
      </c>
      <c r="C920" s="133"/>
      <c r="D920" s="134" t="s">
        <v>571</v>
      </c>
      <c r="E920" s="135" t="s">
        <v>65</v>
      </c>
      <c r="F920" s="136">
        <v>1</v>
      </c>
      <c r="G920" s="133" t="s">
        <v>61</v>
      </c>
      <c r="H920" s="137"/>
      <c r="I920" s="138" t="str">
        <f>IF(H920&lt;&gt;"",ROUND(ROUND(H920,2)*F920,2),"")</f>
        <v/>
      </c>
    </row>
    <row r="921" spans="1:10" x14ac:dyDescent="0.2">
      <c r="A921" s="87">
        <v>922</v>
      </c>
      <c r="H921" s="185"/>
    </row>
    <row r="922" spans="1:10" ht="15" x14ac:dyDescent="0.2">
      <c r="A922" s="87">
        <v>923</v>
      </c>
      <c r="B922" s="133" t="s">
        <v>714</v>
      </c>
      <c r="C922" s="133"/>
      <c r="D922" s="134" t="s">
        <v>573</v>
      </c>
      <c r="E922" s="135" t="s">
        <v>65</v>
      </c>
      <c r="F922" s="136">
        <v>1</v>
      </c>
      <c r="G922" s="133" t="s">
        <v>61</v>
      </c>
      <c r="H922" s="137"/>
      <c r="I922" s="138" t="str">
        <f>IF(H922&lt;&gt;"",ROUND(ROUND(H922,2)*F922,2),"")</f>
        <v/>
      </c>
    </row>
    <row r="923" spans="1:10" x14ac:dyDescent="0.2">
      <c r="A923" s="87">
        <v>924</v>
      </c>
      <c r="H923" s="185"/>
    </row>
    <row r="924" spans="1:10" ht="60" x14ac:dyDescent="0.2">
      <c r="A924" s="87">
        <v>925</v>
      </c>
      <c r="B924" s="133" t="s">
        <v>715</v>
      </c>
      <c r="C924" s="133"/>
      <c r="D924" s="134" t="s">
        <v>575</v>
      </c>
      <c r="E924" s="135" t="s">
        <v>65</v>
      </c>
      <c r="F924" s="136">
        <v>1</v>
      </c>
      <c r="G924" s="133" t="s">
        <v>61</v>
      </c>
      <c r="H924" s="137"/>
      <c r="I924" s="138" t="str">
        <f>IF(H924&lt;&gt;"",ROUND(ROUND(H924,2)*F924,2),"")</f>
        <v/>
      </c>
    </row>
    <row r="925" spans="1:10" x14ac:dyDescent="0.2">
      <c r="A925" s="87">
        <v>926</v>
      </c>
      <c r="H925" s="185"/>
    </row>
    <row r="926" spans="1:10" ht="15" x14ac:dyDescent="0.2">
      <c r="A926" s="87">
        <v>927</v>
      </c>
      <c r="B926" s="133" t="s">
        <v>716</v>
      </c>
      <c r="C926" s="133"/>
      <c r="D926" s="134" t="s">
        <v>577</v>
      </c>
      <c r="E926" s="135" t="s">
        <v>65</v>
      </c>
      <c r="F926" s="136">
        <v>1</v>
      </c>
      <c r="G926" s="133" t="s">
        <v>578</v>
      </c>
      <c r="H926" s="137"/>
      <c r="I926" s="138" t="str">
        <f>IF(H926&lt;&gt;"",ROUND(ROUND(H926,2)*F926,2),"")</f>
        <v/>
      </c>
    </row>
    <row r="927" spans="1:10" ht="12.75" thickBot="1" x14ac:dyDescent="0.25">
      <c r="A927" s="87">
        <v>928</v>
      </c>
      <c r="H927" s="185"/>
    </row>
    <row r="928" spans="1:10" ht="15.75" thickBot="1" x14ac:dyDescent="0.3">
      <c r="A928" s="87">
        <v>929</v>
      </c>
      <c r="B928" s="127">
        <v>3</v>
      </c>
      <c r="C928" s="211" t="s">
        <v>717</v>
      </c>
      <c r="D928" s="191"/>
      <c r="E928" s="102"/>
      <c r="F928" s="103"/>
      <c r="G928" s="104"/>
      <c r="H928" s="183"/>
      <c r="I928" s="106"/>
      <c r="J928" s="75" t="s">
        <v>59</v>
      </c>
    </row>
    <row r="929" spans="1:10" x14ac:dyDescent="0.2">
      <c r="A929" s="87">
        <v>930</v>
      </c>
      <c r="H929" s="185"/>
    </row>
    <row r="930" spans="1:10" ht="15.75" thickBot="1" x14ac:dyDescent="0.3">
      <c r="A930" s="87">
        <v>931</v>
      </c>
      <c r="B930" s="128" t="s">
        <v>53</v>
      </c>
      <c r="C930" s="209" t="s">
        <v>283</v>
      </c>
      <c r="D930" s="194"/>
      <c r="E930" s="129"/>
      <c r="F930" s="130">
        <v>1</v>
      </c>
      <c r="G930" s="131" t="s">
        <v>61</v>
      </c>
      <c r="H930" s="184" t="str">
        <f>IF((SUM(I933:I934)&gt;0),SUM(I933:I934),"")</f>
        <v/>
      </c>
      <c r="I930" s="132" t="str">
        <f>IF(H930&lt;&gt;"",ROUND(H930,2),"")</f>
        <v/>
      </c>
      <c r="J930" s="75" t="s">
        <v>59</v>
      </c>
    </row>
    <row r="931" spans="1:10" ht="12.75" thickTop="1" x14ac:dyDescent="0.2">
      <c r="A931" s="87">
        <v>932</v>
      </c>
      <c r="C931" s="208" t="s">
        <v>209</v>
      </c>
      <c r="D931" s="208"/>
      <c r="H931" s="185"/>
    </row>
    <row r="932" spans="1:10" x14ac:dyDescent="0.2">
      <c r="A932" s="87">
        <v>933</v>
      </c>
      <c r="H932" s="185"/>
    </row>
    <row r="933" spans="1:10" ht="108" x14ac:dyDescent="0.2">
      <c r="A933" s="87">
        <v>934</v>
      </c>
      <c r="B933" s="133" t="s">
        <v>185</v>
      </c>
      <c r="C933" s="133" t="s">
        <v>718</v>
      </c>
      <c r="D933" s="134" t="s">
        <v>285</v>
      </c>
      <c r="E933" s="135" t="s">
        <v>65</v>
      </c>
      <c r="F933" s="136">
        <v>1</v>
      </c>
      <c r="G933" s="133" t="s">
        <v>70</v>
      </c>
      <c r="H933" s="137"/>
      <c r="I933" s="138" t="str">
        <f>IF(H933&lt;&gt;"",ROUND(ROUND(H933,2)*F933,2),"")</f>
        <v/>
      </c>
    </row>
    <row r="934" spans="1:10" x14ac:dyDescent="0.2">
      <c r="A934" s="87">
        <v>935</v>
      </c>
      <c r="H934" s="185"/>
    </row>
    <row r="935" spans="1:10" ht="15.75" thickBot="1" x14ac:dyDescent="0.3">
      <c r="A935" s="87">
        <v>936</v>
      </c>
      <c r="B935" s="128" t="s">
        <v>236</v>
      </c>
      <c r="C935" s="209" t="s">
        <v>719</v>
      </c>
      <c r="D935" s="194"/>
      <c r="E935" s="129"/>
      <c r="F935" s="130">
        <v>1</v>
      </c>
      <c r="G935" s="131" t="s">
        <v>61</v>
      </c>
      <c r="H935" s="184" t="str">
        <f>IF((SUM(I938:I1092)&gt;0),SUM(I938:I1092),"")</f>
        <v/>
      </c>
      <c r="I935" s="132" t="str">
        <f>IF(H935&lt;&gt;"",ROUND(H935,2),"")</f>
        <v/>
      </c>
      <c r="J935" s="75" t="s">
        <v>59</v>
      </c>
    </row>
    <row r="936" spans="1:10" ht="12.75" thickTop="1" x14ac:dyDescent="0.2">
      <c r="A936" s="87">
        <v>937</v>
      </c>
      <c r="C936" s="208" t="s">
        <v>287</v>
      </c>
      <c r="D936" s="208"/>
      <c r="H936" s="185"/>
    </row>
    <row r="937" spans="1:10" x14ac:dyDescent="0.2">
      <c r="A937" s="87">
        <v>938</v>
      </c>
      <c r="H937" s="185"/>
    </row>
    <row r="938" spans="1:10" ht="60" x14ac:dyDescent="0.2">
      <c r="A938" s="87">
        <v>939</v>
      </c>
      <c r="B938" s="139" t="s">
        <v>720</v>
      </c>
      <c r="C938" s="139"/>
      <c r="D938" s="140" t="s">
        <v>288</v>
      </c>
      <c r="E938" s="141" t="s">
        <v>65</v>
      </c>
      <c r="F938" s="142">
        <v>1</v>
      </c>
      <c r="G938" s="139" t="s">
        <v>70</v>
      </c>
      <c r="H938" s="143"/>
      <c r="I938" s="144" t="str">
        <f>IF(H938&lt;&gt;"",ROUND(ROUND(H938,2)*F938,2),"")</f>
        <v/>
      </c>
    </row>
    <row r="939" spans="1:10" ht="24" x14ac:dyDescent="0.2">
      <c r="A939" s="87">
        <v>940</v>
      </c>
      <c r="B939" s="145"/>
      <c r="C939" s="146"/>
      <c r="D939" s="147" t="s">
        <v>289</v>
      </c>
      <c r="E939" s="148"/>
      <c r="F939" s="149"/>
      <c r="G939" s="145"/>
      <c r="H939" s="186"/>
      <c r="I939" s="150"/>
    </row>
    <row r="940" spans="1:10" ht="24" x14ac:dyDescent="0.2">
      <c r="A940" s="87">
        <v>941</v>
      </c>
      <c r="B940" s="145"/>
      <c r="C940" s="146"/>
      <c r="D940" s="147" t="s">
        <v>290</v>
      </c>
      <c r="E940" s="148"/>
      <c r="F940" s="149"/>
      <c r="G940" s="145"/>
      <c r="H940" s="186"/>
      <c r="I940" s="150"/>
    </row>
    <row r="941" spans="1:10" ht="24" x14ac:dyDescent="0.2">
      <c r="A941" s="87">
        <v>942</v>
      </c>
      <c r="B941" s="145"/>
      <c r="C941" s="146"/>
      <c r="D941" s="147" t="s">
        <v>291</v>
      </c>
      <c r="E941" s="148"/>
      <c r="F941" s="149"/>
      <c r="G941" s="145"/>
      <c r="H941" s="186"/>
      <c r="I941" s="150"/>
    </row>
    <row r="942" spans="1:10" x14ac:dyDescent="0.2">
      <c r="A942" s="87">
        <v>943</v>
      </c>
      <c r="B942" s="145"/>
      <c r="C942" s="146"/>
      <c r="D942" s="147" t="s">
        <v>292</v>
      </c>
      <c r="E942" s="148"/>
      <c r="F942" s="149"/>
      <c r="G942" s="145"/>
      <c r="H942" s="186"/>
      <c r="I942" s="150"/>
    </row>
    <row r="943" spans="1:10" x14ac:dyDescent="0.2">
      <c r="A943" s="87">
        <v>944</v>
      </c>
      <c r="B943" s="145"/>
      <c r="C943" s="146"/>
      <c r="D943" s="147" t="s">
        <v>293</v>
      </c>
      <c r="E943" s="148"/>
      <c r="F943" s="149"/>
      <c r="G943" s="145"/>
      <c r="H943" s="186"/>
      <c r="I943" s="150"/>
    </row>
    <row r="944" spans="1:10" x14ac:dyDescent="0.2">
      <c r="A944" s="87">
        <v>945</v>
      </c>
      <c r="B944" s="145"/>
      <c r="C944" s="146"/>
      <c r="D944" s="147" t="s">
        <v>294</v>
      </c>
      <c r="E944" s="148"/>
      <c r="F944" s="149"/>
      <c r="G944" s="145"/>
      <c r="H944" s="186"/>
      <c r="I944" s="150"/>
    </row>
    <row r="945" spans="1:9" x14ac:dyDescent="0.2">
      <c r="A945" s="87">
        <v>946</v>
      </c>
      <c r="B945" s="145"/>
      <c r="C945" s="146"/>
      <c r="D945" s="147" t="s">
        <v>295</v>
      </c>
      <c r="E945" s="148"/>
      <c r="F945" s="149"/>
      <c r="G945" s="145"/>
      <c r="H945" s="186"/>
      <c r="I945" s="150"/>
    </row>
    <row r="946" spans="1:9" ht="36" x14ac:dyDescent="0.2">
      <c r="A946" s="87">
        <v>947</v>
      </c>
      <c r="B946" s="133"/>
      <c r="C946" s="133"/>
      <c r="D946" s="151" t="s">
        <v>67</v>
      </c>
      <c r="E946" s="135" t="s">
        <v>65</v>
      </c>
      <c r="F946" s="136"/>
      <c r="G946" s="133"/>
      <c r="H946" s="187"/>
      <c r="I946" s="138"/>
    </row>
    <row r="947" spans="1:9" x14ac:dyDescent="0.2">
      <c r="A947" s="87">
        <v>948</v>
      </c>
      <c r="H947" s="185"/>
    </row>
    <row r="948" spans="1:9" ht="48" x14ac:dyDescent="0.2">
      <c r="A948" s="87">
        <v>949</v>
      </c>
      <c r="B948" s="139" t="s">
        <v>721</v>
      </c>
      <c r="C948" s="139"/>
      <c r="D948" s="140" t="s">
        <v>296</v>
      </c>
      <c r="E948" s="141" t="s">
        <v>65</v>
      </c>
      <c r="F948" s="142">
        <v>1</v>
      </c>
      <c r="G948" s="139" t="s">
        <v>70</v>
      </c>
      <c r="H948" s="143"/>
      <c r="I948" s="144" t="str">
        <f>IF(H948&lt;&gt;"",ROUND(ROUND(H948,2)*F948,2),"")</f>
        <v/>
      </c>
    </row>
    <row r="949" spans="1:9" ht="36" x14ac:dyDescent="0.2">
      <c r="A949" s="87">
        <v>950</v>
      </c>
      <c r="B949" s="133"/>
      <c r="C949" s="133"/>
      <c r="D949" s="151" t="s">
        <v>67</v>
      </c>
      <c r="E949" s="135" t="s">
        <v>65</v>
      </c>
      <c r="F949" s="136"/>
      <c r="G949" s="133"/>
      <c r="H949" s="187"/>
      <c r="I949" s="138"/>
    </row>
    <row r="950" spans="1:9" x14ac:dyDescent="0.2">
      <c r="A950" s="87">
        <v>951</v>
      </c>
      <c r="H950" s="185"/>
    </row>
    <row r="951" spans="1:9" ht="36" x14ac:dyDescent="0.2">
      <c r="A951" s="87">
        <v>952</v>
      </c>
      <c r="B951" s="139" t="s">
        <v>722</v>
      </c>
      <c r="C951" s="139"/>
      <c r="D951" s="140" t="s">
        <v>297</v>
      </c>
      <c r="E951" s="141" t="s">
        <v>65</v>
      </c>
      <c r="F951" s="142">
        <v>5</v>
      </c>
      <c r="G951" s="139" t="s">
        <v>70</v>
      </c>
      <c r="H951" s="143"/>
      <c r="I951" s="144" t="str">
        <f>IF(H951&lt;&gt;"",ROUND(ROUND(H951,2)*F951,2),"")</f>
        <v/>
      </c>
    </row>
    <row r="952" spans="1:9" ht="36" x14ac:dyDescent="0.2">
      <c r="A952" s="87">
        <v>953</v>
      </c>
      <c r="B952" s="133"/>
      <c r="C952" s="133"/>
      <c r="D952" s="151" t="s">
        <v>67</v>
      </c>
      <c r="E952" s="135" t="s">
        <v>65</v>
      </c>
      <c r="F952" s="136"/>
      <c r="G952" s="133"/>
      <c r="H952" s="187"/>
      <c r="I952" s="138"/>
    </row>
    <row r="953" spans="1:9" x14ac:dyDescent="0.2">
      <c r="A953" s="87">
        <v>954</v>
      </c>
      <c r="H953" s="185"/>
    </row>
    <row r="954" spans="1:9" ht="60" x14ac:dyDescent="0.2">
      <c r="A954" s="87">
        <v>955</v>
      </c>
      <c r="B954" s="139" t="s">
        <v>723</v>
      </c>
      <c r="C954" s="139" t="s">
        <v>298</v>
      </c>
      <c r="D954" s="140" t="s">
        <v>299</v>
      </c>
      <c r="E954" s="141" t="s">
        <v>65</v>
      </c>
      <c r="F954" s="142">
        <v>1</v>
      </c>
      <c r="G954" s="139" t="s">
        <v>70</v>
      </c>
      <c r="H954" s="143"/>
      <c r="I954" s="144" t="str">
        <f>IF(H954&lt;&gt;"",ROUND(ROUND(H954,2)*F954,2),"")</f>
        <v/>
      </c>
    </row>
    <row r="955" spans="1:9" ht="24" x14ac:dyDescent="0.2">
      <c r="A955" s="87">
        <v>956</v>
      </c>
      <c r="B955" s="145"/>
      <c r="C955" s="146"/>
      <c r="D955" s="147" t="s">
        <v>300</v>
      </c>
      <c r="E955" s="148"/>
      <c r="F955" s="149"/>
      <c r="G955" s="145"/>
      <c r="H955" s="186"/>
      <c r="I955" s="150"/>
    </row>
    <row r="956" spans="1:9" x14ac:dyDescent="0.2">
      <c r="A956" s="87">
        <v>957</v>
      </c>
      <c r="B956" s="145"/>
      <c r="C956" s="146"/>
      <c r="D956" s="147" t="s">
        <v>301</v>
      </c>
      <c r="E956" s="148"/>
      <c r="F956" s="149"/>
      <c r="G956" s="145"/>
      <c r="H956" s="186"/>
      <c r="I956" s="150"/>
    </row>
    <row r="957" spans="1:9" x14ac:dyDescent="0.2">
      <c r="A957" s="87">
        <v>958</v>
      </c>
      <c r="B957" s="145"/>
      <c r="C957" s="146"/>
      <c r="D957" s="147" t="s">
        <v>302</v>
      </c>
      <c r="E957" s="148"/>
      <c r="F957" s="149"/>
      <c r="G957" s="145"/>
      <c r="H957" s="186"/>
      <c r="I957" s="150"/>
    </row>
    <row r="958" spans="1:9" x14ac:dyDescent="0.2">
      <c r="A958" s="87">
        <v>959</v>
      </c>
      <c r="B958" s="145"/>
      <c r="C958" s="146"/>
      <c r="D958" s="147" t="s">
        <v>303</v>
      </c>
      <c r="E958" s="148"/>
      <c r="F958" s="149"/>
      <c r="G958" s="145"/>
      <c r="H958" s="186"/>
      <c r="I958" s="150"/>
    </row>
    <row r="959" spans="1:9" x14ac:dyDescent="0.2">
      <c r="A959" s="87">
        <v>960</v>
      </c>
      <c r="B959" s="145"/>
      <c r="C959" s="146"/>
      <c r="D959" s="147" t="s">
        <v>304</v>
      </c>
      <c r="E959" s="148"/>
      <c r="F959" s="149"/>
      <c r="G959" s="145"/>
      <c r="H959" s="186"/>
      <c r="I959" s="150"/>
    </row>
    <row r="960" spans="1:9" ht="24" x14ac:dyDescent="0.2">
      <c r="A960" s="87">
        <v>961</v>
      </c>
      <c r="B960" s="145"/>
      <c r="C960" s="146"/>
      <c r="D960" s="147" t="s">
        <v>305</v>
      </c>
      <c r="E960" s="148"/>
      <c r="F960" s="149"/>
      <c r="G960" s="145"/>
      <c r="H960" s="186"/>
      <c r="I960" s="150"/>
    </row>
    <row r="961" spans="1:9" ht="36" x14ac:dyDescent="0.2">
      <c r="A961" s="87">
        <v>962</v>
      </c>
      <c r="B961" s="133"/>
      <c r="C961" s="133"/>
      <c r="D961" s="151" t="s">
        <v>67</v>
      </c>
      <c r="E961" s="135" t="s">
        <v>65</v>
      </c>
      <c r="F961" s="136"/>
      <c r="G961" s="133"/>
      <c r="H961" s="187"/>
      <c r="I961" s="138"/>
    </row>
    <row r="962" spans="1:9" x14ac:dyDescent="0.2">
      <c r="A962" s="87">
        <v>963</v>
      </c>
      <c r="H962" s="185"/>
    </row>
    <row r="963" spans="1:9" ht="36" x14ac:dyDescent="0.2">
      <c r="A963" s="87">
        <v>964</v>
      </c>
      <c r="B963" s="139" t="s">
        <v>724</v>
      </c>
      <c r="C963" s="139"/>
      <c r="D963" s="140" t="s">
        <v>306</v>
      </c>
      <c r="E963" s="141" t="s">
        <v>65</v>
      </c>
      <c r="F963" s="142">
        <v>4</v>
      </c>
      <c r="G963" s="139" t="s">
        <v>70</v>
      </c>
      <c r="H963" s="143"/>
      <c r="I963" s="144" t="str">
        <f>IF(H963&lt;&gt;"",ROUND(ROUND(H963,2)*F963,2),"")</f>
        <v/>
      </c>
    </row>
    <row r="964" spans="1:9" ht="36" x14ac:dyDescent="0.2">
      <c r="A964" s="87">
        <v>965</v>
      </c>
      <c r="B964" s="133"/>
      <c r="C964" s="133"/>
      <c r="D964" s="151" t="s">
        <v>67</v>
      </c>
      <c r="E964" s="135" t="s">
        <v>65</v>
      </c>
      <c r="F964" s="136"/>
      <c r="G964" s="133"/>
      <c r="H964" s="187"/>
      <c r="I964" s="138"/>
    </row>
    <row r="965" spans="1:9" x14ac:dyDescent="0.2">
      <c r="A965" s="87">
        <v>966</v>
      </c>
      <c r="H965" s="185"/>
    </row>
    <row r="966" spans="1:9" ht="36" x14ac:dyDescent="0.2">
      <c r="A966" s="87">
        <v>967</v>
      </c>
      <c r="B966" s="139" t="s">
        <v>725</v>
      </c>
      <c r="C966" s="139"/>
      <c r="D966" s="140" t="s">
        <v>307</v>
      </c>
      <c r="E966" s="141" t="s">
        <v>65</v>
      </c>
      <c r="F966" s="142">
        <v>3</v>
      </c>
      <c r="G966" s="139" t="s">
        <v>70</v>
      </c>
      <c r="H966" s="143"/>
      <c r="I966" s="144" t="str">
        <f>IF(H966&lt;&gt;"",ROUND(ROUND(H966,2)*F966,2),"")</f>
        <v/>
      </c>
    </row>
    <row r="967" spans="1:9" ht="36" x14ac:dyDescent="0.2">
      <c r="A967" s="87">
        <v>968</v>
      </c>
      <c r="B967" s="133"/>
      <c r="C967" s="133"/>
      <c r="D967" s="151" t="s">
        <v>67</v>
      </c>
      <c r="E967" s="135" t="s">
        <v>65</v>
      </c>
      <c r="F967" s="136"/>
      <c r="G967" s="133"/>
      <c r="H967" s="187"/>
      <c r="I967" s="138"/>
    </row>
    <row r="968" spans="1:9" x14ac:dyDescent="0.2">
      <c r="A968" s="87">
        <v>969</v>
      </c>
      <c r="H968" s="185"/>
    </row>
    <row r="969" spans="1:9" ht="36" x14ac:dyDescent="0.2">
      <c r="A969" s="87">
        <v>970</v>
      </c>
      <c r="B969" s="139" t="s">
        <v>726</v>
      </c>
      <c r="C969" s="139"/>
      <c r="D969" s="140" t="s">
        <v>309</v>
      </c>
      <c r="E969" s="141" t="s">
        <v>65</v>
      </c>
      <c r="F969" s="142">
        <v>1</v>
      </c>
      <c r="G969" s="139" t="s">
        <v>70</v>
      </c>
      <c r="H969" s="143"/>
      <c r="I969" s="144" t="str">
        <f>IF(H969&lt;&gt;"",ROUND(ROUND(H969,2)*F969,2),"")</f>
        <v/>
      </c>
    </row>
    <row r="970" spans="1:9" ht="36" x14ac:dyDescent="0.2">
      <c r="A970" s="87">
        <v>971</v>
      </c>
      <c r="B970" s="133"/>
      <c r="C970" s="133"/>
      <c r="D970" s="151" t="s">
        <v>67</v>
      </c>
      <c r="E970" s="135" t="s">
        <v>65</v>
      </c>
      <c r="F970" s="136"/>
      <c r="G970" s="133"/>
      <c r="H970" s="187"/>
      <c r="I970" s="138"/>
    </row>
    <row r="971" spans="1:9" x14ac:dyDescent="0.2">
      <c r="A971" s="87">
        <v>972</v>
      </c>
      <c r="H971" s="185"/>
    </row>
    <row r="972" spans="1:9" ht="36" x14ac:dyDescent="0.2">
      <c r="A972" s="87">
        <v>973</v>
      </c>
      <c r="B972" s="139" t="s">
        <v>727</v>
      </c>
      <c r="C972" s="139"/>
      <c r="D972" s="140" t="s">
        <v>311</v>
      </c>
      <c r="E972" s="141" t="s">
        <v>65</v>
      </c>
      <c r="F972" s="142">
        <v>2</v>
      </c>
      <c r="G972" s="139" t="s">
        <v>70</v>
      </c>
      <c r="H972" s="143"/>
      <c r="I972" s="144" t="str">
        <f>IF(H972&lt;&gt;"",ROUND(ROUND(H972,2)*F972,2),"")</f>
        <v/>
      </c>
    </row>
    <row r="973" spans="1:9" ht="36" x14ac:dyDescent="0.2">
      <c r="A973" s="87">
        <v>974</v>
      </c>
      <c r="B973" s="133"/>
      <c r="C973" s="133"/>
      <c r="D973" s="151" t="s">
        <v>67</v>
      </c>
      <c r="E973" s="135" t="s">
        <v>65</v>
      </c>
      <c r="F973" s="136"/>
      <c r="G973" s="133"/>
      <c r="H973" s="187"/>
      <c r="I973" s="138"/>
    </row>
    <row r="974" spans="1:9" x14ac:dyDescent="0.2">
      <c r="A974" s="87">
        <v>975</v>
      </c>
      <c r="H974" s="185"/>
    </row>
    <row r="975" spans="1:9" ht="36" x14ac:dyDescent="0.2">
      <c r="A975" s="87">
        <v>976</v>
      </c>
      <c r="B975" s="139" t="s">
        <v>728</v>
      </c>
      <c r="C975" s="139"/>
      <c r="D975" s="140" t="s">
        <v>313</v>
      </c>
      <c r="E975" s="141" t="s">
        <v>65</v>
      </c>
      <c r="F975" s="142">
        <v>1</v>
      </c>
      <c r="G975" s="139" t="s">
        <v>70</v>
      </c>
      <c r="H975" s="143"/>
      <c r="I975" s="144" t="str">
        <f>IF(H975&lt;&gt;"",ROUND(ROUND(H975,2)*F975,2),"")</f>
        <v/>
      </c>
    </row>
    <row r="976" spans="1:9" ht="36" x14ac:dyDescent="0.2">
      <c r="A976" s="87">
        <v>977</v>
      </c>
      <c r="B976" s="133"/>
      <c r="C976" s="133"/>
      <c r="D976" s="151" t="s">
        <v>67</v>
      </c>
      <c r="E976" s="135" t="s">
        <v>65</v>
      </c>
      <c r="F976" s="136"/>
      <c r="G976" s="133"/>
      <c r="H976" s="187"/>
      <c r="I976" s="138"/>
    </row>
    <row r="977" spans="1:9" x14ac:dyDescent="0.2">
      <c r="A977" s="87">
        <v>978</v>
      </c>
      <c r="H977" s="185"/>
    </row>
    <row r="978" spans="1:9" ht="36" x14ac:dyDescent="0.2">
      <c r="A978" s="87">
        <v>979</v>
      </c>
      <c r="B978" s="139" t="s">
        <v>729</v>
      </c>
      <c r="C978" s="139"/>
      <c r="D978" s="140" t="s">
        <v>315</v>
      </c>
      <c r="E978" s="141" t="s">
        <v>65</v>
      </c>
      <c r="F978" s="142">
        <v>1</v>
      </c>
      <c r="G978" s="139" t="s">
        <v>70</v>
      </c>
      <c r="H978" s="143"/>
      <c r="I978" s="144" t="str">
        <f>IF(H978&lt;&gt;"",ROUND(ROUND(H978,2)*F978,2),"")</f>
        <v/>
      </c>
    </row>
    <row r="979" spans="1:9" ht="36" x14ac:dyDescent="0.2">
      <c r="A979" s="87">
        <v>980</v>
      </c>
      <c r="B979" s="133"/>
      <c r="C979" s="133"/>
      <c r="D979" s="151" t="s">
        <v>67</v>
      </c>
      <c r="E979" s="135" t="s">
        <v>65</v>
      </c>
      <c r="F979" s="136"/>
      <c r="G979" s="133"/>
      <c r="H979" s="187"/>
      <c r="I979" s="138"/>
    </row>
    <row r="980" spans="1:9" x14ac:dyDescent="0.2">
      <c r="A980" s="87">
        <v>981</v>
      </c>
      <c r="H980" s="185"/>
    </row>
    <row r="981" spans="1:9" ht="36" x14ac:dyDescent="0.2">
      <c r="A981" s="87">
        <v>982</v>
      </c>
      <c r="B981" s="139" t="s">
        <v>730</v>
      </c>
      <c r="C981" s="139"/>
      <c r="D981" s="140" t="s">
        <v>317</v>
      </c>
      <c r="E981" s="141" t="s">
        <v>65</v>
      </c>
      <c r="F981" s="142">
        <v>6</v>
      </c>
      <c r="G981" s="139" t="s">
        <v>70</v>
      </c>
      <c r="H981" s="143"/>
      <c r="I981" s="144" t="str">
        <f>IF(H981&lt;&gt;"",ROUND(ROUND(H981,2)*F981,2),"")</f>
        <v/>
      </c>
    </row>
    <row r="982" spans="1:9" ht="36" x14ac:dyDescent="0.2">
      <c r="A982" s="87">
        <v>983</v>
      </c>
      <c r="B982" s="133"/>
      <c r="C982" s="133"/>
      <c r="D982" s="151" t="s">
        <v>67</v>
      </c>
      <c r="E982" s="135" t="s">
        <v>65</v>
      </c>
      <c r="F982" s="136"/>
      <c r="G982" s="133"/>
      <c r="H982" s="187"/>
      <c r="I982" s="138"/>
    </row>
    <row r="983" spans="1:9" x14ac:dyDescent="0.2">
      <c r="A983" s="87">
        <v>984</v>
      </c>
      <c r="H983" s="185"/>
    </row>
    <row r="984" spans="1:9" ht="48" x14ac:dyDescent="0.2">
      <c r="A984" s="87">
        <v>985</v>
      </c>
      <c r="B984" s="139" t="s">
        <v>731</v>
      </c>
      <c r="C984" s="139"/>
      <c r="D984" s="140" t="s">
        <v>319</v>
      </c>
      <c r="E984" s="141" t="s">
        <v>65</v>
      </c>
      <c r="F984" s="142">
        <v>2</v>
      </c>
      <c r="G984" s="139" t="s">
        <v>70</v>
      </c>
      <c r="H984" s="143"/>
      <c r="I984" s="144" t="str">
        <f>IF(H984&lt;&gt;"",ROUND(ROUND(H984,2)*F984,2),"")</f>
        <v/>
      </c>
    </row>
    <row r="985" spans="1:9" ht="36" x14ac:dyDescent="0.2">
      <c r="A985" s="87">
        <v>986</v>
      </c>
      <c r="B985" s="133"/>
      <c r="C985" s="133"/>
      <c r="D985" s="151" t="s">
        <v>67</v>
      </c>
      <c r="E985" s="135" t="s">
        <v>65</v>
      </c>
      <c r="F985" s="136"/>
      <c r="G985" s="133"/>
      <c r="H985" s="187"/>
      <c r="I985" s="138"/>
    </row>
    <row r="986" spans="1:9" x14ac:dyDescent="0.2">
      <c r="A986" s="87">
        <v>987</v>
      </c>
      <c r="H986" s="185"/>
    </row>
    <row r="987" spans="1:9" ht="36" x14ac:dyDescent="0.2">
      <c r="A987" s="87">
        <v>988</v>
      </c>
      <c r="B987" s="139" t="s">
        <v>732</v>
      </c>
      <c r="C987" s="139"/>
      <c r="D987" s="140" t="s">
        <v>321</v>
      </c>
      <c r="E987" s="141" t="s">
        <v>65</v>
      </c>
      <c r="F987" s="142">
        <v>5</v>
      </c>
      <c r="G987" s="139" t="s">
        <v>70</v>
      </c>
      <c r="H987" s="143"/>
      <c r="I987" s="144" t="str">
        <f>IF(H987&lt;&gt;"",ROUND(ROUND(H987,2)*F987,2),"")</f>
        <v/>
      </c>
    </row>
    <row r="988" spans="1:9" ht="36" x14ac:dyDescent="0.2">
      <c r="A988" s="87">
        <v>989</v>
      </c>
      <c r="B988" s="133"/>
      <c r="C988" s="133"/>
      <c r="D988" s="151" t="s">
        <v>67</v>
      </c>
      <c r="E988" s="135" t="s">
        <v>65</v>
      </c>
      <c r="F988" s="136"/>
      <c r="G988" s="133"/>
      <c r="H988" s="187"/>
      <c r="I988" s="138"/>
    </row>
    <row r="989" spans="1:9" x14ac:dyDescent="0.2">
      <c r="A989" s="87">
        <v>990</v>
      </c>
      <c r="H989" s="185"/>
    </row>
    <row r="990" spans="1:9" ht="60" x14ac:dyDescent="0.2">
      <c r="A990" s="87">
        <v>991</v>
      </c>
      <c r="B990" s="139" t="s">
        <v>733</v>
      </c>
      <c r="C990" s="139" t="s">
        <v>323</v>
      </c>
      <c r="D990" s="140" t="s">
        <v>324</v>
      </c>
      <c r="E990" s="141" t="s">
        <v>65</v>
      </c>
      <c r="F990" s="142">
        <v>1</v>
      </c>
      <c r="G990" s="139" t="s">
        <v>61</v>
      </c>
      <c r="H990" s="143"/>
      <c r="I990" s="144" t="str">
        <f>IF(H990&lt;&gt;"",ROUND(ROUND(H990,2)*F990,2),"")</f>
        <v/>
      </c>
    </row>
    <row r="991" spans="1:9" ht="36" x14ac:dyDescent="0.2">
      <c r="A991" s="87">
        <v>992</v>
      </c>
      <c r="B991" s="133"/>
      <c r="C991" s="133"/>
      <c r="D991" s="151" t="s">
        <v>67</v>
      </c>
      <c r="E991" s="135" t="s">
        <v>65</v>
      </c>
      <c r="F991" s="136"/>
      <c r="G991" s="133"/>
      <c r="H991" s="187"/>
      <c r="I991" s="138"/>
    </row>
    <row r="992" spans="1:9" x14ac:dyDescent="0.2">
      <c r="A992" s="87">
        <v>993</v>
      </c>
      <c r="H992" s="185"/>
    </row>
    <row r="993" spans="1:9" ht="48" x14ac:dyDescent="0.2">
      <c r="A993" s="87">
        <v>994</v>
      </c>
      <c r="B993" s="139" t="s">
        <v>734</v>
      </c>
      <c r="C993" s="139" t="s">
        <v>326</v>
      </c>
      <c r="D993" s="140" t="s">
        <v>327</v>
      </c>
      <c r="E993" s="141" t="s">
        <v>65</v>
      </c>
      <c r="F993" s="142">
        <v>1</v>
      </c>
      <c r="G993" s="139" t="s">
        <v>70</v>
      </c>
      <c r="H993" s="143"/>
      <c r="I993" s="144" t="str">
        <f>IF(H993&lt;&gt;"",ROUND(ROUND(H993,2)*F993,2),"")</f>
        <v/>
      </c>
    </row>
    <row r="994" spans="1:9" x14ac:dyDescent="0.2">
      <c r="A994" s="87">
        <v>995</v>
      </c>
      <c r="B994" s="145"/>
      <c r="C994" s="146"/>
      <c r="D994" s="147" t="s">
        <v>328</v>
      </c>
      <c r="E994" s="148"/>
      <c r="F994" s="149"/>
      <c r="G994" s="145"/>
      <c r="H994" s="186"/>
      <c r="I994" s="150"/>
    </row>
    <row r="995" spans="1:9" x14ac:dyDescent="0.2">
      <c r="A995" s="87">
        <v>996</v>
      </c>
      <c r="B995" s="145"/>
      <c r="C995" s="146"/>
      <c r="D995" s="147" t="s">
        <v>329</v>
      </c>
      <c r="E995" s="148"/>
      <c r="F995" s="149"/>
      <c r="G995" s="145"/>
      <c r="H995" s="186"/>
      <c r="I995" s="150"/>
    </row>
    <row r="996" spans="1:9" ht="36" x14ac:dyDescent="0.2">
      <c r="A996" s="87">
        <v>997</v>
      </c>
      <c r="B996" s="133"/>
      <c r="C996" s="133"/>
      <c r="D996" s="151" t="s">
        <v>67</v>
      </c>
      <c r="E996" s="135" t="s">
        <v>65</v>
      </c>
      <c r="F996" s="136"/>
      <c r="G996" s="133"/>
      <c r="H996" s="187"/>
      <c r="I996" s="138"/>
    </row>
    <row r="997" spans="1:9" x14ac:dyDescent="0.2">
      <c r="A997" s="87">
        <v>998</v>
      </c>
      <c r="H997" s="185"/>
    </row>
    <row r="998" spans="1:9" ht="48" x14ac:dyDescent="0.2">
      <c r="A998" s="87">
        <v>999</v>
      </c>
      <c r="B998" s="139" t="s">
        <v>735</v>
      </c>
      <c r="C998" s="139" t="s">
        <v>331</v>
      </c>
      <c r="D998" s="140" t="s">
        <v>332</v>
      </c>
      <c r="E998" s="141" t="s">
        <v>65</v>
      </c>
      <c r="F998" s="142">
        <v>1</v>
      </c>
      <c r="G998" s="139" t="s">
        <v>70</v>
      </c>
      <c r="H998" s="143"/>
      <c r="I998" s="144" t="str">
        <f>IF(H998&lt;&gt;"",ROUND(ROUND(H998,2)*F998,2),"")</f>
        <v/>
      </c>
    </row>
    <row r="999" spans="1:9" x14ac:dyDescent="0.2">
      <c r="A999" s="87">
        <v>1000</v>
      </c>
      <c r="B999" s="145"/>
      <c r="C999" s="146"/>
      <c r="D999" s="147" t="s">
        <v>333</v>
      </c>
      <c r="E999" s="148"/>
      <c r="F999" s="149"/>
      <c r="G999" s="145"/>
      <c r="H999" s="186"/>
      <c r="I999" s="150"/>
    </row>
    <row r="1000" spans="1:9" ht="36" x14ac:dyDescent="0.2">
      <c r="A1000" s="87">
        <v>1001</v>
      </c>
      <c r="B1000" s="133"/>
      <c r="C1000" s="133"/>
      <c r="D1000" s="151" t="s">
        <v>67</v>
      </c>
      <c r="E1000" s="135" t="s">
        <v>65</v>
      </c>
      <c r="F1000" s="136"/>
      <c r="G1000" s="133"/>
      <c r="H1000" s="187"/>
      <c r="I1000" s="138"/>
    </row>
    <row r="1001" spans="1:9" x14ac:dyDescent="0.2">
      <c r="A1001" s="87">
        <v>1002</v>
      </c>
      <c r="H1001" s="185"/>
    </row>
    <row r="1002" spans="1:9" ht="36" x14ac:dyDescent="0.2">
      <c r="A1002" s="87">
        <v>1003</v>
      </c>
      <c r="B1002" s="139" t="s">
        <v>736</v>
      </c>
      <c r="C1002" s="139" t="s">
        <v>335</v>
      </c>
      <c r="D1002" s="140" t="s">
        <v>336</v>
      </c>
      <c r="E1002" s="141" t="s">
        <v>65</v>
      </c>
      <c r="F1002" s="142">
        <v>1</v>
      </c>
      <c r="G1002" s="139" t="s">
        <v>70</v>
      </c>
      <c r="H1002" s="143"/>
      <c r="I1002" s="144" t="str">
        <f>IF(H1002&lt;&gt;"",ROUND(ROUND(H1002,2)*F1002,2),"")</f>
        <v/>
      </c>
    </row>
    <row r="1003" spans="1:9" ht="36" x14ac:dyDescent="0.2">
      <c r="A1003" s="87">
        <v>1004</v>
      </c>
      <c r="B1003" s="133"/>
      <c r="C1003" s="133"/>
      <c r="D1003" s="151" t="s">
        <v>67</v>
      </c>
      <c r="E1003" s="135" t="s">
        <v>65</v>
      </c>
      <c r="F1003" s="136"/>
      <c r="G1003" s="133"/>
      <c r="H1003" s="187"/>
      <c r="I1003" s="138"/>
    </row>
    <row r="1004" spans="1:9" x14ac:dyDescent="0.2">
      <c r="A1004" s="87">
        <v>1005</v>
      </c>
      <c r="H1004" s="185"/>
    </row>
    <row r="1005" spans="1:9" ht="36" x14ac:dyDescent="0.2">
      <c r="A1005" s="87">
        <v>1006</v>
      </c>
      <c r="B1005" s="139" t="s">
        <v>737</v>
      </c>
      <c r="C1005" s="139" t="s">
        <v>338</v>
      </c>
      <c r="D1005" s="140" t="s">
        <v>339</v>
      </c>
      <c r="E1005" s="141" t="s">
        <v>65</v>
      </c>
      <c r="F1005" s="142">
        <v>1</v>
      </c>
      <c r="G1005" s="139" t="s">
        <v>70</v>
      </c>
      <c r="H1005" s="143"/>
      <c r="I1005" s="144" t="str">
        <f>IF(H1005&lt;&gt;"",ROUND(ROUND(H1005,2)*F1005,2),"")</f>
        <v/>
      </c>
    </row>
    <row r="1006" spans="1:9" ht="36" x14ac:dyDescent="0.2">
      <c r="A1006" s="87">
        <v>1007</v>
      </c>
      <c r="B1006" s="133"/>
      <c r="C1006" s="133"/>
      <c r="D1006" s="151" t="s">
        <v>67</v>
      </c>
      <c r="E1006" s="135" t="s">
        <v>65</v>
      </c>
      <c r="F1006" s="136"/>
      <c r="G1006" s="133"/>
      <c r="H1006" s="187"/>
      <c r="I1006" s="138"/>
    </row>
    <row r="1007" spans="1:9" x14ac:dyDescent="0.2">
      <c r="A1007" s="87">
        <v>1008</v>
      </c>
      <c r="H1007" s="185"/>
    </row>
    <row r="1008" spans="1:9" ht="48" x14ac:dyDescent="0.2">
      <c r="A1008" s="87">
        <v>1009</v>
      </c>
      <c r="B1008" s="139" t="s">
        <v>738</v>
      </c>
      <c r="C1008" s="139" t="s">
        <v>341</v>
      </c>
      <c r="D1008" s="140" t="s">
        <v>342</v>
      </c>
      <c r="E1008" s="141" t="s">
        <v>65</v>
      </c>
      <c r="F1008" s="142">
        <v>3</v>
      </c>
      <c r="G1008" s="139" t="s">
        <v>70</v>
      </c>
      <c r="H1008" s="143"/>
      <c r="I1008" s="144" t="str">
        <f>IF(H1008&lt;&gt;"",ROUND(ROUND(H1008,2)*F1008,2),"")</f>
        <v/>
      </c>
    </row>
    <row r="1009" spans="1:9" x14ac:dyDescent="0.2">
      <c r="A1009" s="87">
        <v>1010</v>
      </c>
      <c r="B1009" s="145"/>
      <c r="C1009" s="146"/>
      <c r="D1009" s="147" t="s">
        <v>343</v>
      </c>
      <c r="E1009" s="148"/>
      <c r="F1009" s="149"/>
      <c r="G1009" s="145"/>
      <c r="H1009" s="186"/>
      <c r="I1009" s="150"/>
    </row>
    <row r="1010" spans="1:9" x14ac:dyDescent="0.2">
      <c r="A1010" s="87">
        <v>1011</v>
      </c>
      <c r="B1010" s="145"/>
      <c r="C1010" s="146"/>
      <c r="D1010" s="147" t="s">
        <v>423</v>
      </c>
      <c r="E1010" s="148"/>
      <c r="F1010" s="149"/>
      <c r="G1010" s="145"/>
      <c r="H1010" s="186"/>
      <c r="I1010" s="150"/>
    </row>
    <row r="1011" spans="1:9" ht="36" x14ac:dyDescent="0.2">
      <c r="A1011" s="87">
        <v>1012</v>
      </c>
      <c r="B1011" s="133"/>
      <c r="C1011" s="133"/>
      <c r="D1011" s="151" t="s">
        <v>67</v>
      </c>
      <c r="E1011" s="135" t="s">
        <v>65</v>
      </c>
      <c r="F1011" s="136"/>
      <c r="G1011" s="133"/>
      <c r="H1011" s="187"/>
      <c r="I1011" s="138"/>
    </row>
    <row r="1012" spans="1:9" x14ac:dyDescent="0.2">
      <c r="A1012" s="87">
        <v>1013</v>
      </c>
      <c r="H1012" s="185"/>
    </row>
    <row r="1013" spans="1:9" ht="36" x14ac:dyDescent="0.2">
      <c r="A1013" s="87">
        <v>1014</v>
      </c>
      <c r="B1013" s="139" t="s">
        <v>739</v>
      </c>
      <c r="C1013" s="139" t="s">
        <v>740</v>
      </c>
      <c r="D1013" s="140" t="s">
        <v>464</v>
      </c>
      <c r="E1013" s="141" t="s">
        <v>65</v>
      </c>
      <c r="F1013" s="142">
        <v>2</v>
      </c>
      <c r="G1013" s="139" t="s">
        <v>70</v>
      </c>
      <c r="H1013" s="143"/>
      <c r="I1013" s="144" t="str">
        <f>IF(H1013&lt;&gt;"",ROUND(ROUND(H1013,2)*F1013,2),"")</f>
        <v/>
      </c>
    </row>
    <row r="1014" spans="1:9" ht="36" x14ac:dyDescent="0.2">
      <c r="A1014" s="87">
        <v>1015</v>
      </c>
      <c r="B1014" s="133"/>
      <c r="C1014" s="133"/>
      <c r="D1014" s="151" t="s">
        <v>67</v>
      </c>
      <c r="E1014" s="135" t="s">
        <v>65</v>
      </c>
      <c r="F1014" s="136"/>
      <c r="G1014" s="133"/>
      <c r="H1014" s="187"/>
      <c r="I1014" s="138"/>
    </row>
    <row r="1015" spans="1:9" x14ac:dyDescent="0.2">
      <c r="A1015" s="87">
        <v>1016</v>
      </c>
      <c r="H1015" s="185"/>
    </row>
    <row r="1016" spans="1:9" ht="36" x14ac:dyDescent="0.2">
      <c r="A1016" s="87">
        <v>1017</v>
      </c>
      <c r="B1016" s="139" t="s">
        <v>741</v>
      </c>
      <c r="C1016" s="139"/>
      <c r="D1016" s="140" t="s">
        <v>347</v>
      </c>
      <c r="E1016" s="141" t="s">
        <v>65</v>
      </c>
      <c r="F1016" s="142">
        <v>2</v>
      </c>
      <c r="G1016" s="139" t="s">
        <v>70</v>
      </c>
      <c r="H1016" s="143"/>
      <c r="I1016" s="144" t="str">
        <f>IF(H1016&lt;&gt;"",ROUND(ROUND(H1016,2)*F1016,2),"")</f>
        <v/>
      </c>
    </row>
    <row r="1017" spans="1:9" ht="36" x14ac:dyDescent="0.2">
      <c r="A1017" s="87">
        <v>1018</v>
      </c>
      <c r="B1017" s="133"/>
      <c r="C1017" s="133"/>
      <c r="D1017" s="151" t="s">
        <v>67</v>
      </c>
      <c r="E1017" s="135" t="s">
        <v>65</v>
      </c>
      <c r="F1017" s="136"/>
      <c r="G1017" s="133"/>
      <c r="H1017" s="187"/>
      <c r="I1017" s="138"/>
    </row>
    <row r="1018" spans="1:9" x14ac:dyDescent="0.2">
      <c r="A1018" s="87">
        <v>1019</v>
      </c>
      <c r="H1018" s="185"/>
    </row>
    <row r="1019" spans="1:9" ht="180" x14ac:dyDescent="0.2">
      <c r="A1019" s="87">
        <v>1020</v>
      </c>
      <c r="B1019" s="139" t="s">
        <v>742</v>
      </c>
      <c r="C1019" s="139" t="s">
        <v>349</v>
      </c>
      <c r="D1019" s="140" t="s">
        <v>350</v>
      </c>
      <c r="E1019" s="141" t="s">
        <v>65</v>
      </c>
      <c r="F1019" s="142">
        <v>1</v>
      </c>
      <c r="G1019" s="139" t="s">
        <v>70</v>
      </c>
      <c r="H1019" s="143"/>
      <c r="I1019" s="144" t="str">
        <f>IF(H1019&lt;&gt;"",ROUND(ROUND(H1019,2)*F1019,2),"")</f>
        <v/>
      </c>
    </row>
    <row r="1020" spans="1:9" ht="36" x14ac:dyDescent="0.2">
      <c r="A1020" s="87">
        <v>1021</v>
      </c>
      <c r="B1020" s="133"/>
      <c r="C1020" s="133"/>
      <c r="D1020" s="151" t="s">
        <v>67</v>
      </c>
      <c r="E1020" s="135" t="s">
        <v>65</v>
      </c>
      <c r="F1020" s="136"/>
      <c r="G1020" s="133"/>
      <c r="H1020" s="187"/>
      <c r="I1020" s="138"/>
    </row>
    <row r="1021" spans="1:9" x14ac:dyDescent="0.2">
      <c r="A1021" s="87">
        <v>1022</v>
      </c>
      <c r="H1021" s="185"/>
    </row>
    <row r="1022" spans="1:9" ht="36" x14ac:dyDescent="0.2">
      <c r="A1022" s="87">
        <v>1023</v>
      </c>
      <c r="B1022" s="139" t="s">
        <v>743</v>
      </c>
      <c r="C1022" s="139" t="s">
        <v>352</v>
      </c>
      <c r="D1022" s="140" t="s">
        <v>353</v>
      </c>
      <c r="E1022" s="141" t="s">
        <v>65</v>
      </c>
      <c r="F1022" s="142">
        <v>1</v>
      </c>
      <c r="G1022" s="139" t="s">
        <v>70</v>
      </c>
      <c r="H1022" s="143"/>
      <c r="I1022" s="144" t="str">
        <f>IF(H1022&lt;&gt;"",ROUND(ROUND(H1022,2)*F1022,2),"")</f>
        <v/>
      </c>
    </row>
    <row r="1023" spans="1:9" ht="36" x14ac:dyDescent="0.2">
      <c r="A1023" s="87">
        <v>1024</v>
      </c>
      <c r="B1023" s="133"/>
      <c r="C1023" s="133"/>
      <c r="D1023" s="151" t="s">
        <v>67</v>
      </c>
      <c r="E1023" s="135" t="s">
        <v>65</v>
      </c>
      <c r="F1023" s="136"/>
      <c r="G1023" s="133"/>
      <c r="H1023" s="187"/>
      <c r="I1023" s="138"/>
    </row>
    <row r="1024" spans="1:9" x14ac:dyDescent="0.2">
      <c r="A1024" s="87">
        <v>1025</v>
      </c>
      <c r="H1024" s="185"/>
    </row>
    <row r="1025" spans="1:9" ht="180" x14ac:dyDescent="0.2">
      <c r="A1025" s="87">
        <v>1026</v>
      </c>
      <c r="B1025" s="139" t="s">
        <v>744</v>
      </c>
      <c r="C1025" s="139" t="s">
        <v>355</v>
      </c>
      <c r="D1025" s="140" t="s">
        <v>356</v>
      </c>
      <c r="E1025" s="141" t="s">
        <v>65</v>
      </c>
      <c r="F1025" s="142">
        <v>1</v>
      </c>
      <c r="G1025" s="139" t="s">
        <v>70</v>
      </c>
      <c r="H1025" s="143"/>
      <c r="I1025" s="144" t="str">
        <f>IF(H1025&lt;&gt;"",ROUND(ROUND(H1025,2)*F1025,2),"")</f>
        <v/>
      </c>
    </row>
    <row r="1026" spans="1:9" ht="36" x14ac:dyDescent="0.2">
      <c r="A1026" s="87">
        <v>1027</v>
      </c>
      <c r="B1026" s="133"/>
      <c r="C1026" s="133"/>
      <c r="D1026" s="151" t="s">
        <v>67</v>
      </c>
      <c r="E1026" s="135" t="s">
        <v>65</v>
      </c>
      <c r="F1026" s="136"/>
      <c r="G1026" s="133"/>
      <c r="H1026" s="187"/>
      <c r="I1026" s="138"/>
    </row>
    <row r="1027" spans="1:9" x14ac:dyDescent="0.2">
      <c r="A1027" s="87">
        <v>1028</v>
      </c>
      <c r="H1027" s="185"/>
    </row>
    <row r="1028" spans="1:9" ht="168" x14ac:dyDescent="0.2">
      <c r="A1028" s="87">
        <v>1029</v>
      </c>
      <c r="B1028" s="139" t="s">
        <v>745</v>
      </c>
      <c r="C1028" s="139" t="s">
        <v>358</v>
      </c>
      <c r="D1028" s="140" t="s">
        <v>359</v>
      </c>
      <c r="E1028" s="141" t="s">
        <v>65</v>
      </c>
      <c r="F1028" s="142">
        <v>1</v>
      </c>
      <c r="G1028" s="139" t="s">
        <v>70</v>
      </c>
      <c r="H1028" s="143"/>
      <c r="I1028" s="144" t="str">
        <f>IF(H1028&lt;&gt;"",ROUND(ROUND(H1028,2)*F1028,2),"")</f>
        <v/>
      </c>
    </row>
    <row r="1029" spans="1:9" ht="36" x14ac:dyDescent="0.2">
      <c r="A1029" s="87">
        <v>1030</v>
      </c>
      <c r="B1029" s="133"/>
      <c r="C1029" s="133"/>
      <c r="D1029" s="151" t="s">
        <v>67</v>
      </c>
      <c r="E1029" s="135" t="s">
        <v>65</v>
      </c>
      <c r="F1029" s="136"/>
      <c r="G1029" s="133"/>
      <c r="H1029" s="187"/>
      <c r="I1029" s="138"/>
    </row>
    <row r="1030" spans="1:9" x14ac:dyDescent="0.2">
      <c r="A1030" s="87">
        <v>1031</v>
      </c>
      <c r="H1030" s="185"/>
    </row>
    <row r="1031" spans="1:9" ht="132" x14ac:dyDescent="0.2">
      <c r="A1031" s="87">
        <v>1032</v>
      </c>
      <c r="B1031" s="139" t="s">
        <v>746</v>
      </c>
      <c r="C1031" s="139" t="s">
        <v>361</v>
      </c>
      <c r="D1031" s="140" t="s">
        <v>362</v>
      </c>
      <c r="E1031" s="141" t="s">
        <v>65</v>
      </c>
      <c r="F1031" s="142">
        <v>5</v>
      </c>
      <c r="G1031" s="139" t="s">
        <v>70</v>
      </c>
      <c r="H1031" s="143"/>
      <c r="I1031" s="144" t="str">
        <f>IF(H1031&lt;&gt;"",ROUND(ROUND(H1031,2)*F1031,2),"")</f>
        <v/>
      </c>
    </row>
    <row r="1032" spans="1:9" ht="36" x14ac:dyDescent="0.2">
      <c r="A1032" s="87">
        <v>1033</v>
      </c>
      <c r="B1032" s="133"/>
      <c r="C1032" s="133"/>
      <c r="D1032" s="151" t="s">
        <v>67</v>
      </c>
      <c r="E1032" s="135" t="s">
        <v>65</v>
      </c>
      <c r="F1032" s="136"/>
      <c r="G1032" s="133"/>
      <c r="H1032" s="187"/>
      <c r="I1032" s="138"/>
    </row>
    <row r="1033" spans="1:9" x14ac:dyDescent="0.2">
      <c r="A1033" s="87">
        <v>1034</v>
      </c>
      <c r="H1033" s="185"/>
    </row>
    <row r="1034" spans="1:9" ht="72" x14ac:dyDescent="0.2">
      <c r="A1034" s="87">
        <v>1035</v>
      </c>
      <c r="B1034" s="139" t="s">
        <v>747</v>
      </c>
      <c r="C1034" s="139" t="s">
        <v>364</v>
      </c>
      <c r="D1034" s="140" t="s">
        <v>365</v>
      </c>
      <c r="E1034" s="141" t="s">
        <v>65</v>
      </c>
      <c r="F1034" s="142">
        <v>3</v>
      </c>
      <c r="G1034" s="139" t="s">
        <v>70</v>
      </c>
      <c r="H1034" s="143"/>
      <c r="I1034" s="144" t="str">
        <f>IF(H1034&lt;&gt;"",ROUND(ROUND(H1034,2)*F1034,2),"")</f>
        <v/>
      </c>
    </row>
    <row r="1035" spans="1:9" ht="36" x14ac:dyDescent="0.2">
      <c r="A1035" s="87">
        <v>1036</v>
      </c>
      <c r="B1035" s="133"/>
      <c r="C1035" s="133"/>
      <c r="D1035" s="151" t="s">
        <v>67</v>
      </c>
      <c r="E1035" s="135" t="s">
        <v>65</v>
      </c>
      <c r="F1035" s="136"/>
      <c r="G1035" s="133"/>
      <c r="H1035" s="187"/>
      <c r="I1035" s="138"/>
    </row>
    <row r="1036" spans="1:9" x14ac:dyDescent="0.2">
      <c r="A1036" s="87">
        <v>1037</v>
      </c>
      <c r="H1036" s="185"/>
    </row>
    <row r="1037" spans="1:9" ht="72" x14ac:dyDescent="0.2">
      <c r="A1037" s="87">
        <v>1038</v>
      </c>
      <c r="B1037" s="139" t="s">
        <v>748</v>
      </c>
      <c r="C1037" s="139" t="s">
        <v>367</v>
      </c>
      <c r="D1037" s="140" t="s">
        <v>368</v>
      </c>
      <c r="E1037" s="141" t="s">
        <v>65</v>
      </c>
      <c r="F1037" s="142">
        <v>3</v>
      </c>
      <c r="G1037" s="139" t="s">
        <v>70</v>
      </c>
      <c r="H1037" s="143"/>
      <c r="I1037" s="144" t="str">
        <f>IF(H1037&lt;&gt;"",ROUND(ROUND(H1037,2)*F1037,2),"")</f>
        <v/>
      </c>
    </row>
    <row r="1038" spans="1:9" ht="36" x14ac:dyDescent="0.2">
      <c r="A1038" s="87">
        <v>1039</v>
      </c>
      <c r="B1038" s="133"/>
      <c r="C1038" s="133"/>
      <c r="D1038" s="151" t="s">
        <v>67</v>
      </c>
      <c r="E1038" s="135" t="s">
        <v>65</v>
      </c>
      <c r="F1038" s="136"/>
      <c r="G1038" s="133"/>
      <c r="H1038" s="187"/>
      <c r="I1038" s="138"/>
    </row>
    <row r="1039" spans="1:9" x14ac:dyDescent="0.2">
      <c r="A1039" s="87">
        <v>1040</v>
      </c>
      <c r="H1039" s="185"/>
    </row>
    <row r="1040" spans="1:9" ht="96" x14ac:dyDescent="0.2">
      <c r="A1040" s="87">
        <v>1041</v>
      </c>
      <c r="B1040" s="139" t="s">
        <v>749</v>
      </c>
      <c r="C1040" s="139" t="s">
        <v>750</v>
      </c>
      <c r="D1040" s="140" t="s">
        <v>371</v>
      </c>
      <c r="E1040" s="141" t="s">
        <v>65</v>
      </c>
      <c r="F1040" s="142">
        <v>15</v>
      </c>
      <c r="G1040" s="139" t="s">
        <v>70</v>
      </c>
      <c r="H1040" s="143"/>
      <c r="I1040" s="144" t="str">
        <f>IF(H1040&lt;&gt;"",ROUND(ROUND(H1040,2)*F1040,2),"")</f>
        <v/>
      </c>
    </row>
    <row r="1041" spans="1:9" ht="36" x14ac:dyDescent="0.2">
      <c r="A1041" s="87">
        <v>1042</v>
      </c>
      <c r="B1041" s="133"/>
      <c r="C1041" s="133"/>
      <c r="D1041" s="151" t="s">
        <v>67</v>
      </c>
      <c r="E1041" s="135" t="s">
        <v>65</v>
      </c>
      <c r="F1041" s="136"/>
      <c r="G1041" s="133"/>
      <c r="H1041" s="187"/>
      <c r="I1041" s="138"/>
    </row>
    <row r="1042" spans="1:9" x14ac:dyDescent="0.2">
      <c r="A1042" s="87">
        <v>1043</v>
      </c>
      <c r="H1042" s="185"/>
    </row>
    <row r="1043" spans="1:9" ht="60" x14ac:dyDescent="0.2">
      <c r="A1043" s="87">
        <v>1044</v>
      </c>
      <c r="B1043" s="139" t="s">
        <v>751</v>
      </c>
      <c r="C1043" s="139"/>
      <c r="D1043" s="140" t="s">
        <v>373</v>
      </c>
      <c r="E1043" s="141" t="s">
        <v>65</v>
      </c>
      <c r="F1043" s="142">
        <v>18</v>
      </c>
      <c r="G1043" s="139" t="s">
        <v>61</v>
      </c>
      <c r="H1043" s="143"/>
      <c r="I1043" s="144" t="str">
        <f>IF(H1043&lt;&gt;"",ROUND(ROUND(H1043,2)*F1043,2),"")</f>
        <v/>
      </c>
    </row>
    <row r="1044" spans="1:9" ht="36" x14ac:dyDescent="0.2">
      <c r="A1044" s="87">
        <v>1045</v>
      </c>
      <c r="B1044" s="133"/>
      <c r="C1044" s="133"/>
      <c r="D1044" s="151" t="s">
        <v>67</v>
      </c>
      <c r="E1044" s="135" t="s">
        <v>65</v>
      </c>
      <c r="F1044" s="136"/>
      <c r="G1044" s="133"/>
      <c r="H1044" s="187"/>
      <c r="I1044" s="138"/>
    </row>
    <row r="1045" spans="1:9" x14ac:dyDescent="0.2">
      <c r="A1045" s="87">
        <v>1046</v>
      </c>
      <c r="H1045" s="185"/>
    </row>
    <row r="1046" spans="1:9" ht="48" x14ac:dyDescent="0.2">
      <c r="A1046" s="87">
        <v>1047</v>
      </c>
      <c r="B1046" s="139" t="s">
        <v>752</v>
      </c>
      <c r="C1046" s="139"/>
      <c r="D1046" s="140" t="s">
        <v>375</v>
      </c>
      <c r="E1046" s="141" t="s">
        <v>65</v>
      </c>
      <c r="F1046" s="142">
        <v>7</v>
      </c>
      <c r="G1046" s="139" t="s">
        <v>70</v>
      </c>
      <c r="H1046" s="143"/>
      <c r="I1046" s="144" t="str">
        <f>IF(H1046&lt;&gt;"",ROUND(ROUND(H1046,2)*F1046,2),"")</f>
        <v/>
      </c>
    </row>
    <row r="1047" spans="1:9" ht="36" x14ac:dyDescent="0.2">
      <c r="A1047" s="87">
        <v>1048</v>
      </c>
      <c r="B1047" s="133"/>
      <c r="C1047" s="133"/>
      <c r="D1047" s="151" t="s">
        <v>67</v>
      </c>
      <c r="E1047" s="135" t="s">
        <v>65</v>
      </c>
      <c r="F1047" s="136"/>
      <c r="G1047" s="133"/>
      <c r="H1047" s="187"/>
      <c r="I1047" s="138"/>
    </row>
    <row r="1048" spans="1:9" x14ac:dyDescent="0.2">
      <c r="A1048" s="87">
        <v>1049</v>
      </c>
      <c r="H1048" s="185"/>
    </row>
    <row r="1049" spans="1:9" ht="48" x14ac:dyDescent="0.2">
      <c r="A1049" s="87">
        <v>1050</v>
      </c>
      <c r="B1049" s="139" t="s">
        <v>753</v>
      </c>
      <c r="C1049" s="139"/>
      <c r="D1049" s="140" t="s">
        <v>377</v>
      </c>
      <c r="E1049" s="141" t="s">
        <v>65</v>
      </c>
      <c r="F1049" s="142">
        <v>1</v>
      </c>
      <c r="G1049" s="139" t="s">
        <v>70</v>
      </c>
      <c r="H1049" s="143"/>
      <c r="I1049" s="144" t="str">
        <f>IF(H1049&lt;&gt;"",ROUND(ROUND(H1049,2)*F1049,2),"")</f>
        <v/>
      </c>
    </row>
    <row r="1050" spans="1:9" ht="36" x14ac:dyDescent="0.2">
      <c r="A1050" s="87">
        <v>1051</v>
      </c>
      <c r="B1050" s="133"/>
      <c r="C1050" s="133"/>
      <c r="D1050" s="151" t="s">
        <v>67</v>
      </c>
      <c r="E1050" s="135" t="s">
        <v>65</v>
      </c>
      <c r="F1050" s="136"/>
      <c r="G1050" s="133"/>
      <c r="H1050" s="187"/>
      <c r="I1050" s="138"/>
    </row>
    <row r="1051" spans="1:9" x14ac:dyDescent="0.2">
      <c r="A1051" s="87">
        <v>1052</v>
      </c>
      <c r="H1051" s="185"/>
    </row>
    <row r="1052" spans="1:9" ht="48" x14ac:dyDescent="0.2">
      <c r="A1052" s="87">
        <v>1053</v>
      </c>
      <c r="B1052" s="139" t="s">
        <v>754</v>
      </c>
      <c r="C1052" s="139" t="s">
        <v>379</v>
      </c>
      <c r="D1052" s="140" t="s">
        <v>755</v>
      </c>
      <c r="E1052" s="141" t="s">
        <v>65</v>
      </c>
      <c r="F1052" s="142">
        <v>1</v>
      </c>
      <c r="G1052" s="139" t="s">
        <v>70</v>
      </c>
      <c r="H1052" s="143"/>
      <c r="I1052" s="144" t="str">
        <f>IF(H1052&lt;&gt;"",ROUND(ROUND(H1052,2)*F1052,2),"")</f>
        <v/>
      </c>
    </row>
    <row r="1053" spans="1:9" x14ac:dyDescent="0.2">
      <c r="A1053" s="87">
        <v>1054</v>
      </c>
      <c r="B1053" s="145"/>
      <c r="C1053" s="146"/>
      <c r="D1053" s="147" t="s">
        <v>304</v>
      </c>
      <c r="E1053" s="148"/>
      <c r="F1053" s="149"/>
      <c r="G1053" s="145"/>
      <c r="H1053" s="186"/>
      <c r="I1053" s="150"/>
    </row>
    <row r="1054" spans="1:9" ht="24" x14ac:dyDescent="0.2">
      <c r="A1054" s="87">
        <v>1055</v>
      </c>
      <c r="B1054" s="145"/>
      <c r="C1054" s="146"/>
      <c r="D1054" s="147" t="s">
        <v>305</v>
      </c>
      <c r="E1054" s="148"/>
      <c r="F1054" s="149"/>
      <c r="G1054" s="145"/>
      <c r="H1054" s="186"/>
      <c r="I1054" s="150"/>
    </row>
    <row r="1055" spans="1:9" x14ac:dyDescent="0.2">
      <c r="A1055" s="87">
        <v>1056</v>
      </c>
      <c r="B1055" s="145"/>
      <c r="C1055" s="146"/>
      <c r="D1055" s="147" t="s">
        <v>302</v>
      </c>
      <c r="E1055" s="148"/>
      <c r="F1055" s="149"/>
      <c r="G1055" s="145"/>
      <c r="H1055" s="186"/>
      <c r="I1055" s="150"/>
    </row>
    <row r="1056" spans="1:9" x14ac:dyDescent="0.2">
      <c r="A1056" s="87">
        <v>1057</v>
      </c>
      <c r="B1056" s="145"/>
      <c r="C1056" s="146"/>
      <c r="D1056" s="147" t="s">
        <v>303</v>
      </c>
      <c r="E1056" s="148"/>
      <c r="F1056" s="149"/>
      <c r="G1056" s="145"/>
      <c r="H1056" s="186"/>
      <c r="I1056" s="150"/>
    </row>
    <row r="1057" spans="1:9" ht="36" x14ac:dyDescent="0.2">
      <c r="A1057" s="87">
        <v>1058</v>
      </c>
      <c r="B1057" s="133"/>
      <c r="C1057" s="133"/>
      <c r="D1057" s="151" t="s">
        <v>67</v>
      </c>
      <c r="E1057" s="135" t="s">
        <v>65</v>
      </c>
      <c r="F1057" s="136"/>
      <c r="G1057" s="133"/>
      <c r="H1057" s="187"/>
      <c r="I1057" s="138"/>
    </row>
    <row r="1058" spans="1:9" x14ac:dyDescent="0.2">
      <c r="A1058" s="87">
        <v>1059</v>
      </c>
      <c r="H1058" s="185"/>
    </row>
    <row r="1059" spans="1:9" ht="48" x14ac:dyDescent="0.2">
      <c r="A1059" s="87">
        <v>1060</v>
      </c>
      <c r="B1059" s="139" t="s">
        <v>756</v>
      </c>
      <c r="C1059" s="139" t="s">
        <v>757</v>
      </c>
      <c r="D1059" s="140" t="s">
        <v>383</v>
      </c>
      <c r="E1059" s="141" t="s">
        <v>65</v>
      </c>
      <c r="F1059" s="142">
        <v>4</v>
      </c>
      <c r="G1059" s="139" t="s">
        <v>70</v>
      </c>
      <c r="H1059" s="143"/>
      <c r="I1059" s="144" t="str">
        <f>IF(H1059&lt;&gt;"",ROUND(ROUND(H1059,2)*F1059,2),"")</f>
        <v/>
      </c>
    </row>
    <row r="1060" spans="1:9" ht="24" x14ac:dyDescent="0.2">
      <c r="A1060" s="87">
        <v>1061</v>
      </c>
      <c r="B1060" s="145"/>
      <c r="C1060" s="146"/>
      <c r="D1060" s="147" t="s">
        <v>384</v>
      </c>
      <c r="E1060" s="148"/>
      <c r="F1060" s="149"/>
      <c r="G1060" s="145"/>
      <c r="H1060" s="186"/>
      <c r="I1060" s="150"/>
    </row>
    <row r="1061" spans="1:9" x14ac:dyDescent="0.2">
      <c r="A1061" s="87">
        <v>1062</v>
      </c>
      <c r="B1061" s="145"/>
      <c r="C1061" s="146"/>
      <c r="D1061" s="147" t="s">
        <v>385</v>
      </c>
      <c r="E1061" s="148"/>
      <c r="F1061" s="149"/>
      <c r="G1061" s="145"/>
      <c r="H1061" s="186"/>
      <c r="I1061" s="150"/>
    </row>
    <row r="1062" spans="1:9" x14ac:dyDescent="0.2">
      <c r="A1062" s="87">
        <v>1063</v>
      </c>
      <c r="B1062" s="145"/>
      <c r="C1062" s="146"/>
      <c r="D1062" s="147" t="s">
        <v>386</v>
      </c>
      <c r="E1062" s="148"/>
      <c r="F1062" s="149"/>
      <c r="G1062" s="145"/>
      <c r="H1062" s="186"/>
      <c r="I1062" s="150"/>
    </row>
    <row r="1063" spans="1:9" ht="36" x14ac:dyDescent="0.2">
      <c r="A1063" s="87">
        <v>1064</v>
      </c>
      <c r="B1063" s="133"/>
      <c r="C1063" s="133"/>
      <c r="D1063" s="151" t="s">
        <v>67</v>
      </c>
      <c r="E1063" s="135" t="s">
        <v>65</v>
      </c>
      <c r="F1063" s="136"/>
      <c r="G1063" s="133"/>
      <c r="H1063" s="187"/>
      <c r="I1063" s="138"/>
    </row>
    <row r="1064" spans="1:9" x14ac:dyDescent="0.2">
      <c r="A1064" s="87">
        <v>1065</v>
      </c>
      <c r="H1064" s="185"/>
    </row>
    <row r="1065" spans="1:9" ht="48" x14ac:dyDescent="0.2">
      <c r="A1065" s="87">
        <v>1066</v>
      </c>
      <c r="B1065" s="139" t="s">
        <v>758</v>
      </c>
      <c r="C1065" s="139"/>
      <c r="D1065" s="140" t="s">
        <v>392</v>
      </c>
      <c r="E1065" s="141" t="s">
        <v>65</v>
      </c>
      <c r="F1065" s="142">
        <v>1</v>
      </c>
      <c r="G1065" s="139" t="s">
        <v>70</v>
      </c>
      <c r="H1065" s="143"/>
      <c r="I1065" s="144" t="str">
        <f>IF(H1065&lt;&gt;"",ROUND(ROUND(H1065,2)*F1065,2),"")</f>
        <v/>
      </c>
    </row>
    <row r="1066" spans="1:9" x14ac:dyDescent="0.2">
      <c r="A1066" s="87">
        <v>1067</v>
      </c>
      <c r="B1066" s="145"/>
      <c r="C1066" s="146"/>
      <c r="D1066" s="147" t="s">
        <v>393</v>
      </c>
      <c r="E1066" s="148"/>
      <c r="F1066" s="149"/>
      <c r="G1066" s="145"/>
      <c r="H1066" s="186"/>
      <c r="I1066" s="150"/>
    </row>
    <row r="1067" spans="1:9" ht="36" x14ac:dyDescent="0.2">
      <c r="A1067" s="87">
        <v>1068</v>
      </c>
      <c r="B1067" s="133"/>
      <c r="C1067" s="133"/>
      <c r="D1067" s="151" t="s">
        <v>67</v>
      </c>
      <c r="E1067" s="135" t="s">
        <v>65</v>
      </c>
      <c r="F1067" s="136"/>
      <c r="G1067" s="133"/>
      <c r="H1067" s="187"/>
      <c r="I1067" s="138"/>
    </row>
    <row r="1068" spans="1:9" x14ac:dyDescent="0.2">
      <c r="A1068" s="87">
        <v>1069</v>
      </c>
      <c r="H1068" s="185"/>
    </row>
    <row r="1069" spans="1:9" ht="36" x14ac:dyDescent="0.2">
      <c r="A1069" s="87">
        <v>1070</v>
      </c>
      <c r="B1069" s="139" t="s">
        <v>759</v>
      </c>
      <c r="C1069" s="139"/>
      <c r="D1069" s="140" t="s">
        <v>395</v>
      </c>
      <c r="E1069" s="141" t="s">
        <v>65</v>
      </c>
      <c r="F1069" s="142">
        <v>2</v>
      </c>
      <c r="G1069" s="139" t="s">
        <v>70</v>
      </c>
      <c r="H1069" s="143"/>
      <c r="I1069" s="144" t="str">
        <f>IF(H1069&lt;&gt;"",ROUND(ROUND(H1069,2)*F1069,2),"")</f>
        <v/>
      </c>
    </row>
    <row r="1070" spans="1:9" ht="36" x14ac:dyDescent="0.2">
      <c r="A1070" s="87">
        <v>1071</v>
      </c>
      <c r="B1070" s="133"/>
      <c r="C1070" s="133"/>
      <c r="D1070" s="151" t="s">
        <v>67</v>
      </c>
      <c r="E1070" s="135" t="s">
        <v>65</v>
      </c>
      <c r="F1070" s="136"/>
      <c r="G1070" s="133"/>
      <c r="H1070" s="187"/>
      <c r="I1070" s="138"/>
    </row>
    <row r="1071" spans="1:9" x14ac:dyDescent="0.2">
      <c r="A1071" s="87">
        <v>1072</v>
      </c>
      <c r="H1071" s="185"/>
    </row>
    <row r="1072" spans="1:9" ht="36" x14ac:dyDescent="0.2">
      <c r="A1072" s="87">
        <v>1073</v>
      </c>
      <c r="B1072" s="139" t="s">
        <v>760</v>
      </c>
      <c r="C1072" s="139"/>
      <c r="D1072" s="140" t="s">
        <v>397</v>
      </c>
      <c r="E1072" s="141" t="s">
        <v>65</v>
      </c>
      <c r="F1072" s="142">
        <v>3</v>
      </c>
      <c r="G1072" s="139" t="s">
        <v>66</v>
      </c>
      <c r="H1072" s="143"/>
      <c r="I1072" s="144" t="str">
        <f>IF(H1072&lt;&gt;"",ROUND(ROUND(H1072,2)*F1072,2),"")</f>
        <v/>
      </c>
    </row>
    <row r="1073" spans="1:9" ht="36" x14ac:dyDescent="0.2">
      <c r="A1073" s="87">
        <v>1074</v>
      </c>
      <c r="B1073" s="133"/>
      <c r="C1073" s="133"/>
      <c r="D1073" s="151" t="s">
        <v>67</v>
      </c>
      <c r="E1073" s="135" t="s">
        <v>65</v>
      </c>
      <c r="F1073" s="136"/>
      <c r="G1073" s="133"/>
      <c r="H1073" s="187"/>
      <c r="I1073" s="138"/>
    </row>
    <row r="1074" spans="1:9" x14ac:dyDescent="0.2">
      <c r="A1074" s="87">
        <v>1075</v>
      </c>
      <c r="H1074" s="185"/>
    </row>
    <row r="1075" spans="1:9" ht="36" x14ac:dyDescent="0.2">
      <c r="A1075" s="87">
        <v>1076</v>
      </c>
      <c r="B1075" s="139" t="s">
        <v>761</v>
      </c>
      <c r="C1075" s="139"/>
      <c r="D1075" s="140" t="s">
        <v>399</v>
      </c>
      <c r="E1075" s="141" t="s">
        <v>65</v>
      </c>
      <c r="F1075" s="142">
        <v>2</v>
      </c>
      <c r="G1075" s="139" t="s">
        <v>66</v>
      </c>
      <c r="H1075" s="143"/>
      <c r="I1075" s="144" t="str">
        <f>IF(H1075&lt;&gt;"",ROUND(ROUND(H1075,2)*F1075,2),"")</f>
        <v/>
      </c>
    </row>
    <row r="1076" spans="1:9" ht="36" x14ac:dyDescent="0.2">
      <c r="A1076" s="87">
        <v>1077</v>
      </c>
      <c r="B1076" s="133"/>
      <c r="C1076" s="133"/>
      <c r="D1076" s="151" t="s">
        <v>67</v>
      </c>
      <c r="E1076" s="135" t="s">
        <v>65</v>
      </c>
      <c r="F1076" s="136"/>
      <c r="G1076" s="133"/>
      <c r="H1076" s="187"/>
      <c r="I1076" s="138"/>
    </row>
    <row r="1077" spans="1:9" x14ac:dyDescent="0.2">
      <c r="A1077" s="87">
        <v>1078</v>
      </c>
      <c r="H1077" s="185"/>
    </row>
    <row r="1078" spans="1:9" ht="48" x14ac:dyDescent="0.2">
      <c r="A1078" s="87">
        <v>1079</v>
      </c>
      <c r="B1078" s="139" t="s">
        <v>762</v>
      </c>
      <c r="C1078" s="139"/>
      <c r="D1078" s="140" t="s">
        <v>763</v>
      </c>
      <c r="E1078" s="141" t="s">
        <v>65</v>
      </c>
      <c r="F1078" s="142">
        <v>1</v>
      </c>
      <c r="G1078" s="139" t="s">
        <v>70</v>
      </c>
      <c r="H1078" s="143"/>
      <c r="I1078" s="144" t="str">
        <f>IF(H1078&lt;&gt;"",ROUND(ROUND(H1078,2)*F1078,2),"")</f>
        <v/>
      </c>
    </row>
    <row r="1079" spans="1:9" ht="36" x14ac:dyDescent="0.2">
      <c r="A1079" s="87">
        <v>1080</v>
      </c>
      <c r="B1079" s="133"/>
      <c r="C1079" s="133"/>
      <c r="D1079" s="151" t="s">
        <v>67</v>
      </c>
      <c r="E1079" s="135" t="s">
        <v>65</v>
      </c>
      <c r="F1079" s="136"/>
      <c r="G1079" s="133"/>
      <c r="H1079" s="187"/>
      <c r="I1079" s="138"/>
    </row>
    <row r="1080" spans="1:9" x14ac:dyDescent="0.2">
      <c r="A1080" s="87">
        <v>1081</v>
      </c>
      <c r="H1080" s="185"/>
    </row>
    <row r="1081" spans="1:9" ht="48" x14ac:dyDescent="0.2">
      <c r="A1081" s="87">
        <v>1082</v>
      </c>
      <c r="B1081" s="139" t="s">
        <v>764</v>
      </c>
      <c r="C1081" s="139"/>
      <c r="D1081" s="140" t="s">
        <v>630</v>
      </c>
      <c r="E1081" s="141" t="s">
        <v>65</v>
      </c>
      <c r="F1081" s="142">
        <v>1</v>
      </c>
      <c r="G1081" s="139" t="s">
        <v>70</v>
      </c>
      <c r="H1081" s="143"/>
      <c r="I1081" s="144" t="str">
        <f>IF(H1081&lt;&gt;"",ROUND(ROUND(H1081,2)*F1081,2),"")</f>
        <v/>
      </c>
    </row>
    <row r="1082" spans="1:9" ht="36" x14ac:dyDescent="0.2">
      <c r="A1082" s="87">
        <v>1083</v>
      </c>
      <c r="B1082" s="133"/>
      <c r="C1082" s="133"/>
      <c r="D1082" s="151" t="s">
        <v>67</v>
      </c>
      <c r="E1082" s="135" t="s">
        <v>65</v>
      </c>
      <c r="F1082" s="136"/>
      <c r="G1082" s="133"/>
      <c r="H1082" s="187"/>
      <c r="I1082" s="138"/>
    </row>
    <row r="1083" spans="1:9" x14ac:dyDescent="0.2">
      <c r="A1083" s="87">
        <v>1084</v>
      </c>
      <c r="H1083" s="185"/>
    </row>
    <row r="1084" spans="1:9" ht="48" x14ac:dyDescent="0.2">
      <c r="A1084" s="87">
        <v>1085</v>
      </c>
      <c r="B1084" s="139" t="s">
        <v>765</v>
      </c>
      <c r="C1084" s="139"/>
      <c r="D1084" s="140" t="s">
        <v>632</v>
      </c>
      <c r="E1084" s="141" t="s">
        <v>65</v>
      </c>
      <c r="F1084" s="142">
        <v>4</v>
      </c>
      <c r="G1084" s="139" t="s">
        <v>70</v>
      </c>
      <c r="H1084" s="143"/>
      <c r="I1084" s="144" t="str">
        <f>IF(H1084&lt;&gt;"",ROUND(ROUND(H1084,2)*F1084,2),"")</f>
        <v/>
      </c>
    </row>
    <row r="1085" spans="1:9" ht="36" x14ac:dyDescent="0.2">
      <c r="A1085" s="87">
        <v>1086</v>
      </c>
      <c r="B1085" s="133"/>
      <c r="C1085" s="133"/>
      <c r="D1085" s="151" t="s">
        <v>67</v>
      </c>
      <c r="E1085" s="135" t="s">
        <v>65</v>
      </c>
      <c r="F1085" s="136"/>
      <c r="G1085" s="133"/>
      <c r="H1085" s="187"/>
      <c r="I1085" s="138"/>
    </row>
    <row r="1086" spans="1:9" x14ac:dyDescent="0.2">
      <c r="A1086" s="87">
        <v>1087</v>
      </c>
      <c r="H1086" s="185"/>
    </row>
    <row r="1087" spans="1:9" ht="15" x14ac:dyDescent="0.2">
      <c r="A1087" s="87">
        <v>1088</v>
      </c>
      <c r="B1087" s="133" t="s">
        <v>766</v>
      </c>
      <c r="C1087" s="133"/>
      <c r="D1087" s="134" t="s">
        <v>403</v>
      </c>
      <c r="E1087" s="135" t="s">
        <v>65</v>
      </c>
      <c r="F1087" s="136">
        <v>2</v>
      </c>
      <c r="G1087" s="133" t="s">
        <v>66</v>
      </c>
      <c r="H1087" s="137"/>
      <c r="I1087" s="138" t="str">
        <f>IF(H1087&lt;&gt;"",ROUND(ROUND(H1087,2)*F1087,2),"")</f>
        <v/>
      </c>
    </row>
    <row r="1088" spans="1:9" x14ac:dyDescent="0.2">
      <c r="A1088" s="87">
        <v>1089</v>
      </c>
      <c r="H1088" s="185"/>
    </row>
    <row r="1089" spans="1:10" ht="15" x14ac:dyDescent="0.2">
      <c r="A1089" s="87">
        <v>1090</v>
      </c>
      <c r="B1089" s="133" t="s">
        <v>767</v>
      </c>
      <c r="C1089" s="133"/>
      <c r="D1089" s="134" t="s">
        <v>405</v>
      </c>
      <c r="E1089" s="135" t="s">
        <v>65</v>
      </c>
      <c r="F1089" s="136">
        <v>1</v>
      </c>
      <c r="G1089" s="133" t="s">
        <v>70</v>
      </c>
      <c r="H1089" s="137"/>
      <c r="I1089" s="138" t="str">
        <f>IF(H1089&lt;&gt;"",ROUND(ROUND(H1089,2)*F1089,2),"")</f>
        <v/>
      </c>
    </row>
    <row r="1090" spans="1:10" x14ac:dyDescent="0.2">
      <c r="A1090" s="87">
        <v>1091</v>
      </c>
      <c r="H1090" s="185"/>
    </row>
    <row r="1091" spans="1:10" ht="15" x14ac:dyDescent="0.2">
      <c r="A1091" s="87">
        <v>1092</v>
      </c>
      <c r="B1091" s="133" t="s">
        <v>768</v>
      </c>
      <c r="C1091" s="133"/>
      <c r="D1091" s="134" t="s">
        <v>407</v>
      </c>
      <c r="E1091" s="135" t="s">
        <v>65</v>
      </c>
      <c r="F1091" s="136">
        <v>1</v>
      </c>
      <c r="G1091" s="133" t="s">
        <v>61</v>
      </c>
      <c r="H1091" s="137"/>
      <c r="I1091" s="138" t="str">
        <f>IF(H1091&lt;&gt;"",ROUND(ROUND(H1091,2)*F1091,2),"")</f>
        <v/>
      </c>
    </row>
    <row r="1092" spans="1:10" x14ac:dyDescent="0.2">
      <c r="A1092" s="87">
        <v>1093</v>
      </c>
      <c r="H1092" s="185"/>
    </row>
    <row r="1093" spans="1:10" ht="15.75" thickBot="1" x14ac:dyDescent="0.3">
      <c r="A1093" s="87">
        <v>1094</v>
      </c>
      <c r="B1093" s="128" t="s">
        <v>237</v>
      </c>
      <c r="C1093" s="209" t="s">
        <v>769</v>
      </c>
      <c r="D1093" s="194"/>
      <c r="E1093" s="129"/>
      <c r="F1093" s="130">
        <v>1</v>
      </c>
      <c r="G1093" s="131" t="s">
        <v>61</v>
      </c>
      <c r="H1093" s="184" t="str">
        <f>IF((SUM(I1096:I1151)&gt;0),SUM(I1096:I1151),"")</f>
        <v/>
      </c>
      <c r="I1093" s="132" t="str">
        <f>IF(H1093&lt;&gt;"",ROUND(H1093,2),"")</f>
        <v/>
      </c>
      <c r="J1093" s="75" t="s">
        <v>59</v>
      </c>
    </row>
    <row r="1094" spans="1:10" ht="12.75" thickTop="1" x14ac:dyDescent="0.2">
      <c r="A1094" s="87">
        <v>1095</v>
      </c>
      <c r="C1094" s="208" t="s">
        <v>770</v>
      </c>
      <c r="D1094" s="208"/>
      <c r="H1094" s="185"/>
    </row>
    <row r="1095" spans="1:10" x14ac:dyDescent="0.2">
      <c r="A1095" s="87">
        <v>1096</v>
      </c>
      <c r="H1095" s="185"/>
    </row>
    <row r="1096" spans="1:10" ht="15" x14ac:dyDescent="0.2">
      <c r="A1096" s="87">
        <v>1097</v>
      </c>
      <c r="B1096" s="133" t="s">
        <v>771</v>
      </c>
      <c r="C1096" s="133"/>
      <c r="D1096" s="134" t="s">
        <v>772</v>
      </c>
      <c r="E1096" s="135" t="s">
        <v>65</v>
      </c>
      <c r="F1096" s="136">
        <v>1</v>
      </c>
      <c r="G1096" s="133" t="s">
        <v>70</v>
      </c>
      <c r="H1096" s="137"/>
      <c r="I1096" s="138" t="str">
        <f>IF(H1096&lt;&gt;"",ROUND(ROUND(H1096,2)*F1096,2),"")</f>
        <v/>
      </c>
    </row>
    <row r="1097" spans="1:10" x14ac:dyDescent="0.2">
      <c r="A1097" s="87">
        <v>1098</v>
      </c>
      <c r="H1097" s="185"/>
    </row>
    <row r="1098" spans="1:10" ht="48" x14ac:dyDescent="0.2">
      <c r="A1098" s="87">
        <v>1099</v>
      </c>
      <c r="B1098" s="139" t="s">
        <v>773</v>
      </c>
      <c r="C1098" s="139" t="s">
        <v>410</v>
      </c>
      <c r="D1098" s="140" t="s">
        <v>411</v>
      </c>
      <c r="E1098" s="141" t="s">
        <v>65</v>
      </c>
      <c r="F1098" s="142">
        <v>1</v>
      </c>
      <c r="G1098" s="139" t="s">
        <v>70</v>
      </c>
      <c r="H1098" s="143"/>
      <c r="I1098" s="144" t="str">
        <f>IF(H1098&lt;&gt;"",ROUND(ROUND(H1098,2)*F1098,2),"")</f>
        <v/>
      </c>
    </row>
    <row r="1099" spans="1:10" ht="36" x14ac:dyDescent="0.2">
      <c r="A1099" s="87">
        <v>1100</v>
      </c>
      <c r="B1099" s="133"/>
      <c r="C1099" s="133"/>
      <c r="D1099" s="151" t="s">
        <v>67</v>
      </c>
      <c r="E1099" s="135" t="s">
        <v>65</v>
      </c>
      <c r="F1099" s="136"/>
      <c r="G1099" s="133"/>
      <c r="H1099" s="187"/>
      <c r="I1099" s="138"/>
    </row>
    <row r="1100" spans="1:10" x14ac:dyDescent="0.2">
      <c r="A1100" s="87">
        <v>1101</v>
      </c>
      <c r="H1100" s="185"/>
    </row>
    <row r="1101" spans="1:10" ht="36" x14ac:dyDescent="0.2">
      <c r="A1101" s="87">
        <v>1102</v>
      </c>
      <c r="B1101" s="139" t="s">
        <v>774</v>
      </c>
      <c r="C1101" s="139" t="s">
        <v>331</v>
      </c>
      <c r="D1101" s="140" t="s">
        <v>413</v>
      </c>
      <c r="E1101" s="141" t="s">
        <v>65</v>
      </c>
      <c r="F1101" s="142">
        <v>1</v>
      </c>
      <c r="G1101" s="139" t="s">
        <v>70</v>
      </c>
      <c r="H1101" s="143"/>
      <c r="I1101" s="144" t="str">
        <f>IF(H1101&lt;&gt;"",ROUND(ROUND(H1101,2)*F1101,2),"")</f>
        <v/>
      </c>
    </row>
    <row r="1102" spans="1:10" ht="36" x14ac:dyDescent="0.2">
      <c r="A1102" s="87">
        <v>1103</v>
      </c>
      <c r="B1102" s="133"/>
      <c r="C1102" s="133"/>
      <c r="D1102" s="151" t="s">
        <v>67</v>
      </c>
      <c r="E1102" s="135" t="s">
        <v>65</v>
      </c>
      <c r="F1102" s="136"/>
      <c r="G1102" s="133"/>
      <c r="H1102" s="187"/>
      <c r="I1102" s="138"/>
    </row>
    <row r="1103" spans="1:10" x14ac:dyDescent="0.2">
      <c r="A1103" s="87">
        <v>1104</v>
      </c>
      <c r="H1103" s="185"/>
    </row>
    <row r="1104" spans="1:10" ht="72" x14ac:dyDescent="0.2">
      <c r="A1104" s="87">
        <v>1105</v>
      </c>
      <c r="B1104" s="139" t="s">
        <v>775</v>
      </c>
      <c r="C1104" s="139" t="s">
        <v>323</v>
      </c>
      <c r="D1104" s="140" t="s">
        <v>415</v>
      </c>
      <c r="E1104" s="141" t="s">
        <v>65</v>
      </c>
      <c r="F1104" s="142">
        <v>1</v>
      </c>
      <c r="G1104" s="139" t="s">
        <v>70</v>
      </c>
      <c r="H1104" s="143"/>
      <c r="I1104" s="144" t="str">
        <f>IF(H1104&lt;&gt;"",ROUND(ROUND(H1104,2)*F1104,2),"")</f>
        <v/>
      </c>
    </row>
    <row r="1105" spans="1:9" ht="36" x14ac:dyDescent="0.2">
      <c r="A1105" s="87">
        <v>1106</v>
      </c>
      <c r="B1105" s="133"/>
      <c r="C1105" s="133"/>
      <c r="D1105" s="151" t="s">
        <v>67</v>
      </c>
      <c r="E1105" s="135" t="s">
        <v>65</v>
      </c>
      <c r="F1105" s="136"/>
      <c r="G1105" s="133"/>
      <c r="H1105" s="187"/>
      <c r="I1105" s="138"/>
    </row>
    <row r="1106" spans="1:9" x14ac:dyDescent="0.2">
      <c r="A1106" s="87">
        <v>1107</v>
      </c>
      <c r="H1106" s="185"/>
    </row>
    <row r="1107" spans="1:9" ht="36" x14ac:dyDescent="0.2">
      <c r="A1107" s="87">
        <v>1108</v>
      </c>
      <c r="B1107" s="139" t="s">
        <v>776</v>
      </c>
      <c r="C1107" s="139" t="s">
        <v>326</v>
      </c>
      <c r="D1107" s="140" t="s">
        <v>417</v>
      </c>
      <c r="E1107" s="141" t="s">
        <v>65</v>
      </c>
      <c r="F1107" s="142">
        <v>1</v>
      </c>
      <c r="G1107" s="139" t="s">
        <v>70</v>
      </c>
      <c r="H1107" s="143"/>
      <c r="I1107" s="144" t="str">
        <f>IF(H1107&lt;&gt;"",ROUND(ROUND(H1107,2)*F1107,2),"")</f>
        <v/>
      </c>
    </row>
    <row r="1108" spans="1:9" ht="36" x14ac:dyDescent="0.2">
      <c r="A1108" s="87">
        <v>1109</v>
      </c>
      <c r="B1108" s="133"/>
      <c r="C1108" s="133"/>
      <c r="D1108" s="151" t="s">
        <v>67</v>
      </c>
      <c r="E1108" s="135" t="s">
        <v>65</v>
      </c>
      <c r="F1108" s="136"/>
      <c r="G1108" s="133"/>
      <c r="H1108" s="187"/>
      <c r="I1108" s="138"/>
    </row>
    <row r="1109" spans="1:9" x14ac:dyDescent="0.2">
      <c r="A1109" s="87">
        <v>1110</v>
      </c>
      <c r="H1109" s="185"/>
    </row>
    <row r="1110" spans="1:9" ht="36" x14ac:dyDescent="0.2">
      <c r="A1110" s="87">
        <v>1111</v>
      </c>
      <c r="B1110" s="139" t="s">
        <v>777</v>
      </c>
      <c r="C1110" s="139" t="s">
        <v>335</v>
      </c>
      <c r="D1110" s="140" t="s">
        <v>419</v>
      </c>
      <c r="E1110" s="141" t="s">
        <v>65</v>
      </c>
      <c r="F1110" s="142">
        <v>1</v>
      </c>
      <c r="G1110" s="139" t="s">
        <v>70</v>
      </c>
      <c r="H1110" s="143"/>
      <c r="I1110" s="144" t="str">
        <f>IF(H1110&lt;&gt;"",ROUND(ROUND(H1110,2)*F1110,2),"")</f>
        <v/>
      </c>
    </row>
    <row r="1111" spans="1:9" ht="36" x14ac:dyDescent="0.2">
      <c r="A1111" s="87">
        <v>1112</v>
      </c>
      <c r="B1111" s="133"/>
      <c r="C1111" s="133"/>
      <c r="D1111" s="151" t="s">
        <v>67</v>
      </c>
      <c r="E1111" s="135" t="s">
        <v>65</v>
      </c>
      <c r="F1111" s="136"/>
      <c r="G1111" s="133"/>
      <c r="H1111" s="187"/>
      <c r="I1111" s="138"/>
    </row>
    <row r="1112" spans="1:9" x14ac:dyDescent="0.2">
      <c r="A1112" s="87">
        <v>1113</v>
      </c>
      <c r="H1112" s="185"/>
    </row>
    <row r="1113" spans="1:9" ht="60" x14ac:dyDescent="0.2">
      <c r="A1113" s="87">
        <v>1114</v>
      </c>
      <c r="B1113" s="139" t="s">
        <v>778</v>
      </c>
      <c r="C1113" s="139" t="s">
        <v>421</v>
      </c>
      <c r="D1113" s="140" t="s">
        <v>422</v>
      </c>
      <c r="E1113" s="141" t="s">
        <v>65</v>
      </c>
      <c r="F1113" s="142">
        <v>1</v>
      </c>
      <c r="G1113" s="139" t="s">
        <v>70</v>
      </c>
      <c r="H1113" s="143"/>
      <c r="I1113" s="144" t="str">
        <f>IF(H1113&lt;&gt;"",ROUND(ROUND(H1113,2)*F1113,2),"")</f>
        <v/>
      </c>
    </row>
    <row r="1114" spans="1:9" x14ac:dyDescent="0.2">
      <c r="A1114" s="87">
        <v>1115</v>
      </c>
      <c r="B1114" s="145"/>
      <c r="C1114" s="146"/>
      <c r="D1114" s="147" t="s">
        <v>343</v>
      </c>
      <c r="E1114" s="148"/>
      <c r="F1114" s="149"/>
      <c r="G1114" s="145"/>
      <c r="H1114" s="186"/>
      <c r="I1114" s="150"/>
    </row>
    <row r="1115" spans="1:9" x14ac:dyDescent="0.2">
      <c r="A1115" s="87">
        <v>1116</v>
      </c>
      <c r="B1115" s="145"/>
      <c r="C1115" s="146"/>
      <c r="D1115" s="147" t="s">
        <v>423</v>
      </c>
      <c r="E1115" s="148"/>
      <c r="F1115" s="149"/>
      <c r="G1115" s="145"/>
      <c r="H1115" s="186"/>
      <c r="I1115" s="150"/>
    </row>
    <row r="1116" spans="1:9" ht="36" x14ac:dyDescent="0.2">
      <c r="A1116" s="87">
        <v>1117</v>
      </c>
      <c r="B1116" s="133"/>
      <c r="C1116" s="133"/>
      <c r="D1116" s="151" t="s">
        <v>67</v>
      </c>
      <c r="E1116" s="135" t="s">
        <v>65</v>
      </c>
      <c r="F1116" s="136"/>
      <c r="G1116" s="133"/>
      <c r="H1116" s="187"/>
      <c r="I1116" s="138"/>
    </row>
    <row r="1117" spans="1:9" x14ac:dyDescent="0.2">
      <c r="A1117" s="87">
        <v>1118</v>
      </c>
      <c r="H1117" s="185"/>
    </row>
    <row r="1118" spans="1:9" ht="36" x14ac:dyDescent="0.2">
      <c r="A1118" s="87">
        <v>1119</v>
      </c>
      <c r="B1118" s="139" t="s">
        <v>779</v>
      </c>
      <c r="C1118" s="139" t="s">
        <v>425</v>
      </c>
      <c r="D1118" s="140" t="s">
        <v>426</v>
      </c>
      <c r="E1118" s="141" t="s">
        <v>65</v>
      </c>
      <c r="F1118" s="142">
        <v>5</v>
      </c>
      <c r="G1118" s="139" t="s">
        <v>70</v>
      </c>
      <c r="H1118" s="143"/>
      <c r="I1118" s="144" t="str">
        <f>IF(H1118&lt;&gt;"",ROUND(ROUND(H1118,2)*F1118,2),"")</f>
        <v/>
      </c>
    </row>
    <row r="1119" spans="1:9" ht="36" x14ac:dyDescent="0.2">
      <c r="A1119" s="87">
        <v>1120</v>
      </c>
      <c r="B1119" s="133"/>
      <c r="C1119" s="133"/>
      <c r="D1119" s="151" t="s">
        <v>67</v>
      </c>
      <c r="E1119" s="135" t="s">
        <v>65</v>
      </c>
      <c r="F1119" s="136"/>
      <c r="G1119" s="133"/>
      <c r="H1119" s="187"/>
      <c r="I1119" s="138"/>
    </row>
    <row r="1120" spans="1:9" x14ac:dyDescent="0.2">
      <c r="A1120" s="87">
        <v>1121</v>
      </c>
      <c r="H1120" s="185"/>
    </row>
    <row r="1121" spans="1:9" ht="36" x14ac:dyDescent="0.2">
      <c r="A1121" s="87">
        <v>1122</v>
      </c>
      <c r="B1121" s="139" t="s">
        <v>780</v>
      </c>
      <c r="C1121" s="139"/>
      <c r="D1121" s="140" t="s">
        <v>428</v>
      </c>
      <c r="E1121" s="141" t="s">
        <v>65</v>
      </c>
      <c r="F1121" s="142">
        <v>1</v>
      </c>
      <c r="G1121" s="139" t="s">
        <v>70</v>
      </c>
      <c r="H1121" s="143"/>
      <c r="I1121" s="144" t="str">
        <f>IF(H1121&lt;&gt;"",ROUND(ROUND(H1121,2)*F1121,2),"")</f>
        <v/>
      </c>
    </row>
    <row r="1122" spans="1:9" ht="36" x14ac:dyDescent="0.2">
      <c r="A1122" s="87">
        <v>1123</v>
      </c>
      <c r="B1122" s="133"/>
      <c r="C1122" s="133"/>
      <c r="D1122" s="151" t="s">
        <v>67</v>
      </c>
      <c r="E1122" s="135" t="s">
        <v>65</v>
      </c>
      <c r="F1122" s="136"/>
      <c r="G1122" s="133"/>
      <c r="H1122" s="187"/>
      <c r="I1122" s="138"/>
    </row>
    <row r="1123" spans="1:9" x14ac:dyDescent="0.2">
      <c r="A1123" s="87">
        <v>1124</v>
      </c>
      <c r="H1123" s="185"/>
    </row>
    <row r="1124" spans="1:9" ht="36" x14ac:dyDescent="0.2">
      <c r="A1124" s="87">
        <v>1125</v>
      </c>
      <c r="B1124" s="139" t="s">
        <v>781</v>
      </c>
      <c r="C1124" s="139"/>
      <c r="D1124" s="140" t="s">
        <v>430</v>
      </c>
      <c r="E1124" s="141" t="s">
        <v>65</v>
      </c>
      <c r="F1124" s="142">
        <v>1</v>
      </c>
      <c r="G1124" s="139" t="s">
        <v>70</v>
      </c>
      <c r="H1124" s="143"/>
      <c r="I1124" s="144" t="str">
        <f>IF(H1124&lt;&gt;"",ROUND(ROUND(H1124,2)*F1124,2),"")</f>
        <v/>
      </c>
    </row>
    <row r="1125" spans="1:9" ht="36" x14ac:dyDescent="0.2">
      <c r="A1125" s="87">
        <v>1126</v>
      </c>
      <c r="B1125" s="133"/>
      <c r="C1125" s="133"/>
      <c r="D1125" s="151" t="s">
        <v>67</v>
      </c>
      <c r="E1125" s="135" t="s">
        <v>65</v>
      </c>
      <c r="F1125" s="136"/>
      <c r="G1125" s="133"/>
      <c r="H1125" s="187"/>
      <c r="I1125" s="138"/>
    </row>
    <row r="1126" spans="1:9" x14ac:dyDescent="0.2">
      <c r="A1126" s="87">
        <v>1127</v>
      </c>
      <c r="H1126" s="185"/>
    </row>
    <row r="1127" spans="1:9" ht="36" x14ac:dyDescent="0.2">
      <c r="A1127" s="87">
        <v>1128</v>
      </c>
      <c r="B1127" s="139" t="s">
        <v>782</v>
      </c>
      <c r="C1127" s="139"/>
      <c r="D1127" s="140" t="s">
        <v>432</v>
      </c>
      <c r="E1127" s="141" t="s">
        <v>65</v>
      </c>
      <c r="F1127" s="142">
        <v>1</v>
      </c>
      <c r="G1127" s="139" t="s">
        <v>70</v>
      </c>
      <c r="H1127" s="143"/>
      <c r="I1127" s="144" t="str">
        <f>IF(H1127&lt;&gt;"",ROUND(ROUND(H1127,2)*F1127,2),"")</f>
        <v/>
      </c>
    </row>
    <row r="1128" spans="1:9" ht="36" x14ac:dyDescent="0.2">
      <c r="A1128" s="87">
        <v>1129</v>
      </c>
      <c r="B1128" s="133"/>
      <c r="C1128" s="133"/>
      <c r="D1128" s="151" t="s">
        <v>67</v>
      </c>
      <c r="E1128" s="135" t="s">
        <v>65</v>
      </c>
      <c r="F1128" s="136"/>
      <c r="G1128" s="133"/>
      <c r="H1128" s="187"/>
      <c r="I1128" s="138"/>
    </row>
    <row r="1129" spans="1:9" x14ac:dyDescent="0.2">
      <c r="A1129" s="87">
        <v>1130</v>
      </c>
      <c r="H1129" s="185"/>
    </row>
    <row r="1130" spans="1:9" ht="60" x14ac:dyDescent="0.2">
      <c r="A1130" s="87">
        <v>1131</v>
      </c>
      <c r="B1130" s="139" t="s">
        <v>783</v>
      </c>
      <c r="C1130" s="139"/>
      <c r="D1130" s="140" t="s">
        <v>434</v>
      </c>
      <c r="E1130" s="141" t="s">
        <v>65</v>
      </c>
      <c r="F1130" s="142">
        <v>10</v>
      </c>
      <c r="G1130" s="139" t="s">
        <v>70</v>
      </c>
      <c r="H1130" s="143"/>
      <c r="I1130" s="144" t="str">
        <f>IF(H1130&lt;&gt;"",ROUND(ROUND(H1130,2)*F1130,2),"")</f>
        <v/>
      </c>
    </row>
    <row r="1131" spans="1:9" ht="36" x14ac:dyDescent="0.2">
      <c r="A1131" s="87">
        <v>1132</v>
      </c>
      <c r="B1131" s="133"/>
      <c r="C1131" s="133"/>
      <c r="D1131" s="151" t="s">
        <v>67</v>
      </c>
      <c r="E1131" s="135" t="s">
        <v>65</v>
      </c>
      <c r="F1131" s="136"/>
      <c r="G1131" s="133"/>
      <c r="H1131" s="187"/>
      <c r="I1131" s="138"/>
    </row>
    <row r="1132" spans="1:9" x14ac:dyDescent="0.2">
      <c r="A1132" s="87">
        <v>1133</v>
      </c>
      <c r="H1132" s="185"/>
    </row>
    <row r="1133" spans="1:9" ht="36" x14ac:dyDescent="0.2">
      <c r="A1133" s="87">
        <v>1134</v>
      </c>
      <c r="B1133" s="139" t="s">
        <v>784</v>
      </c>
      <c r="C1133" s="139"/>
      <c r="D1133" s="140" t="s">
        <v>436</v>
      </c>
      <c r="E1133" s="141" t="s">
        <v>65</v>
      </c>
      <c r="F1133" s="142">
        <v>2</v>
      </c>
      <c r="G1133" s="139" t="s">
        <v>70</v>
      </c>
      <c r="H1133" s="143"/>
      <c r="I1133" s="144" t="str">
        <f>IF(H1133&lt;&gt;"",ROUND(ROUND(H1133,2)*F1133,2),"")</f>
        <v/>
      </c>
    </row>
    <row r="1134" spans="1:9" ht="36" x14ac:dyDescent="0.2">
      <c r="A1134" s="87">
        <v>1135</v>
      </c>
      <c r="B1134" s="133"/>
      <c r="C1134" s="133"/>
      <c r="D1134" s="151" t="s">
        <v>67</v>
      </c>
      <c r="E1134" s="135" t="s">
        <v>65</v>
      </c>
      <c r="F1134" s="136"/>
      <c r="G1134" s="133"/>
      <c r="H1134" s="187"/>
      <c r="I1134" s="138"/>
    </row>
    <row r="1135" spans="1:9" x14ac:dyDescent="0.2">
      <c r="A1135" s="87">
        <v>1136</v>
      </c>
      <c r="H1135" s="185"/>
    </row>
    <row r="1136" spans="1:9" ht="36" x14ac:dyDescent="0.2">
      <c r="A1136" s="87">
        <v>1137</v>
      </c>
      <c r="B1136" s="139" t="s">
        <v>785</v>
      </c>
      <c r="C1136" s="139"/>
      <c r="D1136" s="140" t="s">
        <v>438</v>
      </c>
      <c r="E1136" s="141" t="s">
        <v>65</v>
      </c>
      <c r="F1136" s="142">
        <v>1</v>
      </c>
      <c r="G1136" s="139" t="s">
        <v>70</v>
      </c>
      <c r="H1136" s="143"/>
      <c r="I1136" s="144" t="str">
        <f>IF(H1136&lt;&gt;"",ROUND(ROUND(H1136,2)*F1136,2),"")</f>
        <v/>
      </c>
    </row>
    <row r="1137" spans="1:10" ht="36" x14ac:dyDescent="0.2">
      <c r="A1137" s="87">
        <v>1138</v>
      </c>
      <c r="B1137" s="133"/>
      <c r="C1137" s="133"/>
      <c r="D1137" s="151" t="s">
        <v>67</v>
      </c>
      <c r="E1137" s="135" t="s">
        <v>65</v>
      </c>
      <c r="F1137" s="136"/>
      <c r="G1137" s="133"/>
      <c r="H1137" s="187"/>
      <c r="I1137" s="138"/>
    </row>
    <row r="1138" spans="1:10" x14ac:dyDescent="0.2">
      <c r="A1138" s="87">
        <v>1139</v>
      </c>
      <c r="H1138" s="185"/>
    </row>
    <row r="1139" spans="1:10" ht="36" x14ac:dyDescent="0.2">
      <c r="A1139" s="87">
        <v>1140</v>
      </c>
      <c r="B1139" s="139" t="s">
        <v>786</v>
      </c>
      <c r="C1139" s="139"/>
      <c r="D1139" s="140" t="s">
        <v>399</v>
      </c>
      <c r="E1139" s="141" t="s">
        <v>65</v>
      </c>
      <c r="F1139" s="142">
        <v>3</v>
      </c>
      <c r="G1139" s="139" t="s">
        <v>66</v>
      </c>
      <c r="H1139" s="143"/>
      <c r="I1139" s="144" t="str">
        <f>IF(H1139&lt;&gt;"",ROUND(ROUND(H1139,2)*F1139,2),"")</f>
        <v/>
      </c>
    </row>
    <row r="1140" spans="1:10" ht="36" x14ac:dyDescent="0.2">
      <c r="A1140" s="87">
        <v>1141</v>
      </c>
      <c r="B1140" s="133"/>
      <c r="C1140" s="133"/>
      <c r="D1140" s="151" t="s">
        <v>67</v>
      </c>
      <c r="E1140" s="135" t="s">
        <v>65</v>
      </c>
      <c r="F1140" s="136"/>
      <c r="G1140" s="133"/>
      <c r="H1140" s="187"/>
      <c r="I1140" s="138"/>
    </row>
    <row r="1141" spans="1:10" x14ac:dyDescent="0.2">
      <c r="A1141" s="87">
        <v>1142</v>
      </c>
      <c r="H1141" s="185"/>
    </row>
    <row r="1142" spans="1:10" ht="24" x14ac:dyDescent="0.2">
      <c r="A1142" s="87">
        <v>1143</v>
      </c>
      <c r="B1142" s="133" t="s">
        <v>787</v>
      </c>
      <c r="C1142" s="133"/>
      <c r="D1142" s="134" t="s">
        <v>401</v>
      </c>
      <c r="E1142" s="135" t="s">
        <v>65</v>
      </c>
      <c r="F1142" s="136">
        <v>7</v>
      </c>
      <c r="G1142" s="133" t="s">
        <v>70</v>
      </c>
      <c r="H1142" s="137"/>
      <c r="I1142" s="138" t="str">
        <f>IF(H1142&lt;&gt;"",ROUND(ROUND(H1142,2)*F1142,2),"")</f>
        <v/>
      </c>
    </row>
    <row r="1143" spans="1:10" x14ac:dyDescent="0.2">
      <c r="A1143" s="87">
        <v>1144</v>
      </c>
      <c r="H1143" s="185"/>
    </row>
    <row r="1144" spans="1:10" ht="24" x14ac:dyDescent="0.2">
      <c r="A1144" s="87">
        <v>1145</v>
      </c>
      <c r="B1144" s="133" t="s">
        <v>788</v>
      </c>
      <c r="C1144" s="133"/>
      <c r="D1144" s="134" t="s">
        <v>442</v>
      </c>
      <c r="E1144" s="135" t="s">
        <v>65</v>
      </c>
      <c r="F1144" s="136">
        <v>1</v>
      </c>
      <c r="G1144" s="133" t="s">
        <v>66</v>
      </c>
      <c r="H1144" s="137"/>
      <c r="I1144" s="138" t="str">
        <f>IF(H1144&lt;&gt;"",ROUND(ROUND(H1144,2)*F1144,2),"")</f>
        <v/>
      </c>
    </row>
    <row r="1145" spans="1:10" x14ac:dyDescent="0.2">
      <c r="A1145" s="87">
        <v>1146</v>
      </c>
      <c r="H1145" s="185"/>
    </row>
    <row r="1146" spans="1:10" ht="15" x14ac:dyDescent="0.2">
      <c r="A1146" s="87">
        <v>1147</v>
      </c>
      <c r="B1146" s="133" t="s">
        <v>789</v>
      </c>
      <c r="C1146" s="133"/>
      <c r="D1146" s="134" t="s">
        <v>405</v>
      </c>
      <c r="E1146" s="135" t="s">
        <v>65</v>
      </c>
      <c r="F1146" s="136">
        <v>1</v>
      </c>
      <c r="G1146" s="133" t="s">
        <v>70</v>
      </c>
      <c r="H1146" s="137"/>
      <c r="I1146" s="138" t="str">
        <f>IF(H1146&lt;&gt;"",ROUND(ROUND(H1146,2)*F1146,2),"")</f>
        <v/>
      </c>
    </row>
    <row r="1147" spans="1:10" x14ac:dyDescent="0.2">
      <c r="A1147" s="87">
        <v>1148</v>
      </c>
      <c r="H1147" s="185"/>
    </row>
    <row r="1148" spans="1:10" ht="15" x14ac:dyDescent="0.2">
      <c r="A1148" s="87">
        <v>1149</v>
      </c>
      <c r="B1148" s="133" t="s">
        <v>790</v>
      </c>
      <c r="C1148" s="133"/>
      <c r="D1148" s="134" t="s">
        <v>445</v>
      </c>
      <c r="E1148" s="135" t="s">
        <v>65</v>
      </c>
      <c r="F1148" s="136">
        <v>1</v>
      </c>
      <c r="G1148" s="133" t="s">
        <v>61</v>
      </c>
      <c r="H1148" s="137"/>
      <c r="I1148" s="138" t="str">
        <f>IF(H1148&lt;&gt;"",ROUND(ROUND(H1148,2)*F1148,2),"")</f>
        <v/>
      </c>
    </row>
    <row r="1149" spans="1:10" x14ac:dyDescent="0.2">
      <c r="A1149" s="87">
        <v>1150</v>
      </c>
      <c r="H1149" s="185"/>
    </row>
    <row r="1150" spans="1:10" ht="15" x14ac:dyDescent="0.2">
      <c r="A1150" s="87">
        <v>1151</v>
      </c>
      <c r="B1150" s="133" t="s">
        <v>791</v>
      </c>
      <c r="C1150" s="133"/>
      <c r="D1150" s="134" t="s">
        <v>407</v>
      </c>
      <c r="E1150" s="135" t="s">
        <v>65</v>
      </c>
      <c r="F1150" s="136">
        <v>1</v>
      </c>
      <c r="G1150" s="133" t="s">
        <v>61</v>
      </c>
      <c r="H1150" s="137"/>
      <c r="I1150" s="138" t="str">
        <f>IF(H1150&lt;&gt;"",ROUND(ROUND(H1150,2)*F1150,2),"")</f>
        <v/>
      </c>
    </row>
    <row r="1151" spans="1:10" x14ac:dyDescent="0.2">
      <c r="A1151" s="87">
        <v>1152</v>
      </c>
      <c r="H1151" s="185"/>
    </row>
    <row r="1152" spans="1:10" ht="15.75" thickBot="1" x14ac:dyDescent="0.3">
      <c r="A1152" s="87">
        <v>1153</v>
      </c>
      <c r="B1152" s="128" t="s">
        <v>238</v>
      </c>
      <c r="C1152" s="209" t="s">
        <v>792</v>
      </c>
      <c r="D1152" s="194"/>
      <c r="E1152" s="129"/>
      <c r="F1152" s="130">
        <v>1</v>
      </c>
      <c r="G1152" s="131" t="s">
        <v>61</v>
      </c>
      <c r="H1152" s="184" t="str">
        <f>IF((SUM(I1155:I1215)&gt;0),SUM(I1155:I1215),"")</f>
        <v/>
      </c>
      <c r="I1152" s="132" t="str">
        <f>IF(H1152&lt;&gt;"",ROUND(H1152,2),"")</f>
        <v/>
      </c>
      <c r="J1152" s="75" t="s">
        <v>59</v>
      </c>
    </row>
    <row r="1153" spans="1:9" ht="12.75" thickTop="1" x14ac:dyDescent="0.2">
      <c r="A1153" s="87">
        <v>1154</v>
      </c>
      <c r="C1153" s="208" t="s">
        <v>448</v>
      </c>
      <c r="D1153" s="208"/>
      <c r="H1153" s="185"/>
    </row>
    <row r="1154" spans="1:9" x14ac:dyDescent="0.2">
      <c r="A1154" s="87">
        <v>1155</v>
      </c>
      <c r="H1154" s="185"/>
    </row>
    <row r="1155" spans="1:9" ht="48" x14ac:dyDescent="0.2">
      <c r="A1155" s="87">
        <v>1156</v>
      </c>
      <c r="B1155" s="139" t="s">
        <v>793</v>
      </c>
      <c r="C1155" s="139" t="s">
        <v>449</v>
      </c>
      <c r="D1155" s="140" t="s">
        <v>450</v>
      </c>
      <c r="E1155" s="141" t="s">
        <v>65</v>
      </c>
      <c r="F1155" s="142">
        <v>1</v>
      </c>
      <c r="G1155" s="139" t="s">
        <v>70</v>
      </c>
      <c r="H1155" s="143"/>
      <c r="I1155" s="144" t="str">
        <f>IF(H1155&lt;&gt;"",ROUND(ROUND(H1155,2)*F1155,2),"")</f>
        <v/>
      </c>
    </row>
    <row r="1156" spans="1:9" ht="36" x14ac:dyDescent="0.2">
      <c r="A1156" s="87">
        <v>1157</v>
      </c>
      <c r="B1156" s="133"/>
      <c r="C1156" s="133"/>
      <c r="D1156" s="151" t="s">
        <v>67</v>
      </c>
      <c r="E1156" s="135" t="s">
        <v>65</v>
      </c>
      <c r="F1156" s="136"/>
      <c r="G1156" s="133"/>
      <c r="H1156" s="187"/>
      <c r="I1156" s="138"/>
    </row>
    <row r="1157" spans="1:9" x14ac:dyDescent="0.2">
      <c r="A1157" s="87">
        <v>1158</v>
      </c>
      <c r="H1157" s="185"/>
    </row>
    <row r="1158" spans="1:9" ht="36" x14ac:dyDescent="0.2">
      <c r="A1158" s="87">
        <v>1159</v>
      </c>
      <c r="B1158" s="139" t="s">
        <v>794</v>
      </c>
      <c r="C1158" s="139"/>
      <c r="D1158" s="140" t="s">
        <v>451</v>
      </c>
      <c r="E1158" s="141" t="s">
        <v>65</v>
      </c>
      <c r="F1158" s="142">
        <v>1</v>
      </c>
      <c r="G1158" s="139" t="s">
        <v>70</v>
      </c>
      <c r="H1158" s="143"/>
      <c r="I1158" s="144" t="str">
        <f>IF(H1158&lt;&gt;"",ROUND(ROUND(H1158,2)*F1158,2),"")</f>
        <v/>
      </c>
    </row>
    <row r="1159" spans="1:9" ht="36" x14ac:dyDescent="0.2">
      <c r="A1159" s="87">
        <v>1160</v>
      </c>
      <c r="B1159" s="133"/>
      <c r="C1159" s="133"/>
      <c r="D1159" s="151" t="s">
        <v>67</v>
      </c>
      <c r="E1159" s="135" t="s">
        <v>65</v>
      </c>
      <c r="F1159" s="136"/>
      <c r="G1159" s="133"/>
      <c r="H1159" s="187"/>
      <c r="I1159" s="138"/>
    </row>
    <row r="1160" spans="1:9" x14ac:dyDescent="0.2">
      <c r="A1160" s="87">
        <v>1161</v>
      </c>
      <c r="H1160" s="185"/>
    </row>
    <row r="1161" spans="1:9" ht="36" x14ac:dyDescent="0.2">
      <c r="A1161" s="87">
        <v>1162</v>
      </c>
      <c r="B1161" s="139" t="s">
        <v>795</v>
      </c>
      <c r="C1161" s="139" t="s">
        <v>452</v>
      </c>
      <c r="D1161" s="140" t="s">
        <v>453</v>
      </c>
      <c r="E1161" s="141" t="s">
        <v>65</v>
      </c>
      <c r="F1161" s="142">
        <v>1</v>
      </c>
      <c r="G1161" s="139" t="s">
        <v>70</v>
      </c>
      <c r="H1161" s="143"/>
      <c r="I1161" s="144" t="str">
        <f>IF(H1161&lt;&gt;"",ROUND(ROUND(H1161,2)*F1161,2),"")</f>
        <v/>
      </c>
    </row>
    <row r="1162" spans="1:9" ht="36" x14ac:dyDescent="0.2">
      <c r="A1162" s="87">
        <v>1163</v>
      </c>
      <c r="B1162" s="133"/>
      <c r="C1162" s="133"/>
      <c r="D1162" s="151" t="s">
        <v>67</v>
      </c>
      <c r="E1162" s="135" t="s">
        <v>65</v>
      </c>
      <c r="F1162" s="136"/>
      <c r="G1162" s="133"/>
      <c r="H1162" s="187"/>
      <c r="I1162" s="138"/>
    </row>
    <row r="1163" spans="1:9" x14ac:dyDescent="0.2">
      <c r="A1163" s="87">
        <v>1164</v>
      </c>
      <c r="H1163" s="185"/>
    </row>
    <row r="1164" spans="1:9" ht="60" x14ac:dyDescent="0.2">
      <c r="A1164" s="87">
        <v>1165</v>
      </c>
      <c r="B1164" s="139" t="s">
        <v>796</v>
      </c>
      <c r="C1164" s="139" t="s">
        <v>455</v>
      </c>
      <c r="D1164" s="140" t="s">
        <v>456</v>
      </c>
      <c r="E1164" s="141" t="s">
        <v>65</v>
      </c>
      <c r="F1164" s="142">
        <v>1</v>
      </c>
      <c r="G1164" s="139" t="s">
        <v>70</v>
      </c>
      <c r="H1164" s="143"/>
      <c r="I1164" s="144" t="str">
        <f>IF(H1164&lt;&gt;"",ROUND(ROUND(H1164,2)*F1164,2),"")</f>
        <v/>
      </c>
    </row>
    <row r="1165" spans="1:9" ht="36" x14ac:dyDescent="0.2">
      <c r="A1165" s="87">
        <v>1166</v>
      </c>
      <c r="B1165" s="133"/>
      <c r="C1165" s="133"/>
      <c r="D1165" s="151" t="s">
        <v>67</v>
      </c>
      <c r="E1165" s="135" t="s">
        <v>65</v>
      </c>
      <c r="F1165" s="136"/>
      <c r="G1165" s="133"/>
      <c r="H1165" s="187"/>
      <c r="I1165" s="138"/>
    </row>
    <row r="1166" spans="1:9" x14ac:dyDescent="0.2">
      <c r="A1166" s="87">
        <v>1167</v>
      </c>
      <c r="H1166" s="185"/>
    </row>
    <row r="1167" spans="1:9" ht="48" x14ac:dyDescent="0.2">
      <c r="A1167" s="87">
        <v>1168</v>
      </c>
      <c r="B1167" s="139" t="s">
        <v>797</v>
      </c>
      <c r="C1167" s="139" t="s">
        <v>458</v>
      </c>
      <c r="D1167" s="140" t="s">
        <v>459</v>
      </c>
      <c r="E1167" s="141" t="s">
        <v>65</v>
      </c>
      <c r="F1167" s="142">
        <v>1</v>
      </c>
      <c r="G1167" s="139" t="s">
        <v>70</v>
      </c>
      <c r="H1167" s="143"/>
      <c r="I1167" s="144" t="str">
        <f>IF(H1167&lt;&gt;"",ROUND(ROUND(H1167,2)*F1167,2),"")</f>
        <v/>
      </c>
    </row>
    <row r="1168" spans="1:9" ht="36" x14ac:dyDescent="0.2">
      <c r="A1168" s="87">
        <v>1169</v>
      </c>
      <c r="B1168" s="133"/>
      <c r="C1168" s="133"/>
      <c r="D1168" s="151" t="s">
        <v>67</v>
      </c>
      <c r="E1168" s="135" t="s">
        <v>65</v>
      </c>
      <c r="F1168" s="136"/>
      <c r="G1168" s="133"/>
      <c r="H1168" s="187"/>
      <c r="I1168" s="138"/>
    </row>
    <row r="1169" spans="1:9" x14ac:dyDescent="0.2">
      <c r="A1169" s="87">
        <v>1170</v>
      </c>
      <c r="H1169" s="185"/>
    </row>
    <row r="1170" spans="1:9" ht="36" x14ac:dyDescent="0.2">
      <c r="A1170" s="87">
        <v>1171</v>
      </c>
      <c r="B1170" s="139" t="s">
        <v>798</v>
      </c>
      <c r="C1170" s="139" t="s">
        <v>335</v>
      </c>
      <c r="D1170" s="140" t="s">
        <v>461</v>
      </c>
      <c r="E1170" s="141" t="s">
        <v>65</v>
      </c>
      <c r="F1170" s="142">
        <v>1</v>
      </c>
      <c r="G1170" s="139" t="s">
        <v>70</v>
      </c>
      <c r="H1170" s="143"/>
      <c r="I1170" s="144" t="str">
        <f>IF(H1170&lt;&gt;"",ROUND(ROUND(H1170,2)*F1170,2),"")</f>
        <v/>
      </c>
    </row>
    <row r="1171" spans="1:9" ht="36" x14ac:dyDescent="0.2">
      <c r="A1171" s="87">
        <v>1172</v>
      </c>
      <c r="B1171" s="133"/>
      <c r="C1171" s="133"/>
      <c r="D1171" s="151" t="s">
        <v>67</v>
      </c>
      <c r="E1171" s="135" t="s">
        <v>65</v>
      </c>
      <c r="F1171" s="136"/>
      <c r="G1171" s="133"/>
      <c r="H1171" s="187"/>
      <c r="I1171" s="138"/>
    </row>
    <row r="1172" spans="1:9" x14ac:dyDescent="0.2">
      <c r="A1172" s="87">
        <v>1173</v>
      </c>
      <c r="H1172" s="185"/>
    </row>
    <row r="1173" spans="1:9" ht="36" x14ac:dyDescent="0.2">
      <c r="A1173" s="87">
        <v>1174</v>
      </c>
      <c r="B1173" s="139" t="s">
        <v>799</v>
      </c>
      <c r="C1173" s="139" t="s">
        <v>463</v>
      </c>
      <c r="D1173" s="140" t="s">
        <v>464</v>
      </c>
      <c r="E1173" s="141" t="s">
        <v>65</v>
      </c>
      <c r="F1173" s="142">
        <v>1</v>
      </c>
      <c r="G1173" s="139" t="s">
        <v>70</v>
      </c>
      <c r="H1173" s="143"/>
      <c r="I1173" s="144" t="str">
        <f>IF(H1173&lt;&gt;"",ROUND(ROUND(H1173,2)*F1173,2),"")</f>
        <v/>
      </c>
    </row>
    <row r="1174" spans="1:9" ht="36" x14ac:dyDescent="0.2">
      <c r="A1174" s="87">
        <v>1175</v>
      </c>
      <c r="B1174" s="133"/>
      <c r="C1174" s="133"/>
      <c r="D1174" s="151" t="s">
        <v>67</v>
      </c>
      <c r="E1174" s="135" t="s">
        <v>65</v>
      </c>
      <c r="F1174" s="136"/>
      <c r="G1174" s="133"/>
      <c r="H1174" s="187"/>
      <c r="I1174" s="138"/>
    </row>
    <row r="1175" spans="1:9" x14ac:dyDescent="0.2">
      <c r="A1175" s="87">
        <v>1176</v>
      </c>
      <c r="H1175" s="185"/>
    </row>
    <row r="1176" spans="1:9" ht="36" x14ac:dyDescent="0.2">
      <c r="A1176" s="87">
        <v>1177</v>
      </c>
      <c r="B1176" s="139" t="s">
        <v>800</v>
      </c>
      <c r="C1176" s="139" t="s">
        <v>801</v>
      </c>
      <c r="D1176" s="140" t="s">
        <v>467</v>
      </c>
      <c r="E1176" s="141" t="s">
        <v>65</v>
      </c>
      <c r="F1176" s="142">
        <v>3</v>
      </c>
      <c r="G1176" s="139" t="s">
        <v>70</v>
      </c>
      <c r="H1176" s="143"/>
      <c r="I1176" s="144" t="str">
        <f>IF(H1176&lt;&gt;"",ROUND(ROUND(H1176,2)*F1176,2),"")</f>
        <v/>
      </c>
    </row>
    <row r="1177" spans="1:9" ht="36" x14ac:dyDescent="0.2">
      <c r="A1177" s="87">
        <v>1178</v>
      </c>
      <c r="B1177" s="133"/>
      <c r="C1177" s="133"/>
      <c r="D1177" s="151" t="s">
        <v>67</v>
      </c>
      <c r="E1177" s="135" t="s">
        <v>65</v>
      </c>
      <c r="F1177" s="136"/>
      <c r="G1177" s="133"/>
      <c r="H1177" s="187"/>
      <c r="I1177" s="138"/>
    </row>
    <row r="1178" spans="1:9" x14ac:dyDescent="0.2">
      <c r="A1178" s="87">
        <v>1179</v>
      </c>
      <c r="H1178" s="185"/>
    </row>
    <row r="1179" spans="1:9" ht="36" x14ac:dyDescent="0.2">
      <c r="A1179" s="87">
        <v>1180</v>
      </c>
      <c r="B1179" s="139" t="s">
        <v>802</v>
      </c>
      <c r="C1179" s="139" t="s">
        <v>803</v>
      </c>
      <c r="D1179" s="140" t="s">
        <v>426</v>
      </c>
      <c r="E1179" s="141" t="s">
        <v>65</v>
      </c>
      <c r="F1179" s="142">
        <v>3</v>
      </c>
      <c r="G1179" s="139" t="s">
        <v>70</v>
      </c>
      <c r="H1179" s="143"/>
      <c r="I1179" s="144" t="str">
        <f>IF(H1179&lt;&gt;"",ROUND(ROUND(H1179,2)*F1179,2),"")</f>
        <v/>
      </c>
    </row>
    <row r="1180" spans="1:9" ht="36" x14ac:dyDescent="0.2">
      <c r="A1180" s="87">
        <v>1181</v>
      </c>
      <c r="B1180" s="133"/>
      <c r="C1180" s="133"/>
      <c r="D1180" s="151" t="s">
        <v>67</v>
      </c>
      <c r="E1180" s="135" t="s">
        <v>65</v>
      </c>
      <c r="F1180" s="136"/>
      <c r="G1180" s="133"/>
      <c r="H1180" s="187"/>
      <c r="I1180" s="138"/>
    </row>
    <row r="1181" spans="1:9" x14ac:dyDescent="0.2">
      <c r="A1181" s="87">
        <v>1182</v>
      </c>
      <c r="H1181" s="185"/>
    </row>
    <row r="1182" spans="1:9" ht="36" x14ac:dyDescent="0.2">
      <c r="A1182" s="87">
        <v>1183</v>
      </c>
      <c r="B1182" s="139" t="s">
        <v>804</v>
      </c>
      <c r="C1182" s="139" t="s">
        <v>471</v>
      </c>
      <c r="D1182" s="140" t="s">
        <v>472</v>
      </c>
      <c r="E1182" s="141" t="s">
        <v>65</v>
      </c>
      <c r="F1182" s="142">
        <v>1</v>
      </c>
      <c r="G1182" s="139" t="s">
        <v>70</v>
      </c>
      <c r="H1182" s="143"/>
      <c r="I1182" s="144" t="str">
        <f>IF(H1182&lt;&gt;"",ROUND(ROUND(H1182,2)*F1182,2),"")</f>
        <v/>
      </c>
    </row>
    <row r="1183" spans="1:9" ht="36" x14ac:dyDescent="0.2">
      <c r="A1183" s="87">
        <v>1184</v>
      </c>
      <c r="B1183" s="133"/>
      <c r="C1183" s="133"/>
      <c r="D1183" s="151" t="s">
        <v>67</v>
      </c>
      <c r="E1183" s="135" t="s">
        <v>65</v>
      </c>
      <c r="F1183" s="136"/>
      <c r="G1183" s="133"/>
      <c r="H1183" s="187"/>
      <c r="I1183" s="138"/>
    </row>
    <row r="1184" spans="1:9" x14ac:dyDescent="0.2">
      <c r="A1184" s="87">
        <v>1185</v>
      </c>
      <c r="H1184" s="185"/>
    </row>
    <row r="1185" spans="1:9" ht="48" x14ac:dyDescent="0.2">
      <c r="A1185" s="87">
        <v>1186</v>
      </c>
      <c r="B1185" s="139" t="s">
        <v>805</v>
      </c>
      <c r="C1185" s="139" t="s">
        <v>474</v>
      </c>
      <c r="D1185" s="140" t="s">
        <v>475</v>
      </c>
      <c r="E1185" s="141" t="s">
        <v>65</v>
      </c>
      <c r="F1185" s="142">
        <v>2</v>
      </c>
      <c r="G1185" s="139" t="s">
        <v>70</v>
      </c>
      <c r="H1185" s="143"/>
      <c r="I1185" s="144" t="str">
        <f>IF(H1185&lt;&gt;"",ROUND(ROUND(H1185,2)*F1185,2),"")</f>
        <v/>
      </c>
    </row>
    <row r="1186" spans="1:9" x14ac:dyDescent="0.2">
      <c r="A1186" s="87">
        <v>1187</v>
      </c>
      <c r="B1186" s="145"/>
      <c r="C1186" s="146"/>
      <c r="D1186" s="147" t="s">
        <v>476</v>
      </c>
      <c r="E1186" s="148"/>
      <c r="F1186" s="149"/>
      <c r="G1186" s="145"/>
      <c r="H1186" s="186"/>
      <c r="I1186" s="150"/>
    </row>
    <row r="1187" spans="1:9" ht="36" x14ac:dyDescent="0.2">
      <c r="A1187" s="87">
        <v>1188</v>
      </c>
      <c r="B1187" s="133"/>
      <c r="C1187" s="133"/>
      <c r="D1187" s="151" t="s">
        <v>67</v>
      </c>
      <c r="E1187" s="135" t="s">
        <v>65</v>
      </c>
      <c r="F1187" s="136"/>
      <c r="G1187" s="133"/>
      <c r="H1187" s="187"/>
      <c r="I1187" s="138"/>
    </row>
    <row r="1188" spans="1:9" x14ac:dyDescent="0.2">
      <c r="A1188" s="87">
        <v>1189</v>
      </c>
      <c r="H1188" s="185"/>
    </row>
    <row r="1189" spans="1:9" ht="36" x14ac:dyDescent="0.2">
      <c r="A1189" s="87">
        <v>1190</v>
      </c>
      <c r="B1189" s="139" t="s">
        <v>806</v>
      </c>
      <c r="C1189" s="139" t="s">
        <v>478</v>
      </c>
      <c r="D1189" s="140" t="s">
        <v>479</v>
      </c>
      <c r="E1189" s="141" t="s">
        <v>65</v>
      </c>
      <c r="F1189" s="142">
        <v>1</v>
      </c>
      <c r="G1189" s="139" t="s">
        <v>70</v>
      </c>
      <c r="H1189" s="143"/>
      <c r="I1189" s="144" t="str">
        <f>IF(H1189&lt;&gt;"",ROUND(ROUND(H1189,2)*F1189,2),"")</f>
        <v/>
      </c>
    </row>
    <row r="1190" spans="1:9" ht="36" x14ac:dyDescent="0.2">
      <c r="A1190" s="87">
        <v>1191</v>
      </c>
      <c r="B1190" s="133"/>
      <c r="C1190" s="133"/>
      <c r="D1190" s="151" t="s">
        <v>67</v>
      </c>
      <c r="E1190" s="135" t="s">
        <v>65</v>
      </c>
      <c r="F1190" s="136"/>
      <c r="G1190" s="133"/>
      <c r="H1190" s="187"/>
      <c r="I1190" s="138"/>
    </row>
    <row r="1191" spans="1:9" x14ac:dyDescent="0.2">
      <c r="A1191" s="87">
        <v>1192</v>
      </c>
      <c r="H1191" s="185"/>
    </row>
    <row r="1192" spans="1:9" ht="36" x14ac:dyDescent="0.2">
      <c r="A1192" s="87">
        <v>1193</v>
      </c>
      <c r="B1192" s="139" t="s">
        <v>807</v>
      </c>
      <c r="C1192" s="139" t="s">
        <v>481</v>
      </c>
      <c r="D1192" s="140" t="s">
        <v>482</v>
      </c>
      <c r="E1192" s="141" t="s">
        <v>65</v>
      </c>
      <c r="F1192" s="142">
        <v>3</v>
      </c>
      <c r="G1192" s="139" t="s">
        <v>70</v>
      </c>
      <c r="H1192" s="143"/>
      <c r="I1192" s="144" t="str">
        <f>IF(H1192&lt;&gt;"",ROUND(ROUND(H1192,2)*F1192,2),"")</f>
        <v/>
      </c>
    </row>
    <row r="1193" spans="1:9" ht="36" x14ac:dyDescent="0.2">
      <c r="A1193" s="87">
        <v>1194</v>
      </c>
      <c r="B1193" s="133"/>
      <c r="C1193" s="133"/>
      <c r="D1193" s="151" t="s">
        <v>67</v>
      </c>
      <c r="E1193" s="135" t="s">
        <v>65</v>
      </c>
      <c r="F1193" s="136"/>
      <c r="G1193" s="133"/>
      <c r="H1193" s="187"/>
      <c r="I1193" s="138"/>
    </row>
    <row r="1194" spans="1:9" x14ac:dyDescent="0.2">
      <c r="A1194" s="87">
        <v>1195</v>
      </c>
      <c r="H1194" s="185"/>
    </row>
    <row r="1195" spans="1:9" ht="36" x14ac:dyDescent="0.2">
      <c r="A1195" s="87">
        <v>1196</v>
      </c>
      <c r="B1195" s="139" t="s">
        <v>808</v>
      </c>
      <c r="C1195" s="139" t="s">
        <v>484</v>
      </c>
      <c r="D1195" s="140" t="s">
        <v>485</v>
      </c>
      <c r="E1195" s="141" t="s">
        <v>65</v>
      </c>
      <c r="F1195" s="142">
        <v>10</v>
      </c>
      <c r="G1195" s="139" t="s">
        <v>70</v>
      </c>
      <c r="H1195" s="143"/>
      <c r="I1195" s="144" t="str">
        <f>IF(H1195&lt;&gt;"",ROUND(ROUND(H1195,2)*F1195,2),"")</f>
        <v/>
      </c>
    </row>
    <row r="1196" spans="1:9" ht="36" x14ac:dyDescent="0.2">
      <c r="A1196" s="87">
        <v>1197</v>
      </c>
      <c r="B1196" s="133"/>
      <c r="C1196" s="133"/>
      <c r="D1196" s="151" t="s">
        <v>67</v>
      </c>
      <c r="E1196" s="135" t="s">
        <v>65</v>
      </c>
      <c r="F1196" s="136"/>
      <c r="G1196" s="133"/>
      <c r="H1196" s="187"/>
      <c r="I1196" s="138"/>
    </row>
    <row r="1197" spans="1:9" x14ac:dyDescent="0.2">
      <c r="A1197" s="87">
        <v>1198</v>
      </c>
      <c r="H1197" s="185"/>
    </row>
    <row r="1198" spans="1:9" ht="15" x14ac:dyDescent="0.2">
      <c r="A1198" s="87">
        <v>1199</v>
      </c>
      <c r="B1198" s="133" t="s">
        <v>809</v>
      </c>
      <c r="C1198" s="133"/>
      <c r="D1198" s="134" t="s">
        <v>487</v>
      </c>
      <c r="E1198" s="135" t="s">
        <v>65</v>
      </c>
      <c r="F1198" s="136">
        <v>2</v>
      </c>
      <c r="G1198" s="133" t="s">
        <v>66</v>
      </c>
      <c r="H1198" s="137"/>
      <c r="I1198" s="138" t="str">
        <f>IF(H1198&lt;&gt;"",ROUND(ROUND(H1198,2)*F1198,2),"")</f>
        <v/>
      </c>
    </row>
    <row r="1199" spans="1:9" x14ac:dyDescent="0.2">
      <c r="A1199" s="87">
        <v>1200</v>
      </c>
      <c r="H1199" s="185"/>
    </row>
    <row r="1200" spans="1:9" ht="15" x14ac:dyDescent="0.2">
      <c r="A1200" s="87">
        <v>1201</v>
      </c>
      <c r="B1200" s="133" t="s">
        <v>810</v>
      </c>
      <c r="C1200" s="133"/>
      <c r="D1200" s="134" t="s">
        <v>489</v>
      </c>
      <c r="E1200" s="135" t="s">
        <v>65</v>
      </c>
      <c r="F1200" s="136">
        <v>2</v>
      </c>
      <c r="G1200" s="133" t="s">
        <v>66</v>
      </c>
      <c r="H1200" s="137"/>
      <c r="I1200" s="138" t="str">
        <f>IF(H1200&lt;&gt;"",ROUND(ROUND(H1200,2)*F1200,2),"")</f>
        <v/>
      </c>
    </row>
    <row r="1201" spans="1:10" x14ac:dyDescent="0.2">
      <c r="A1201" s="87">
        <v>1202</v>
      </c>
      <c r="H1201" s="185"/>
    </row>
    <row r="1202" spans="1:10" ht="36" x14ac:dyDescent="0.2">
      <c r="A1202" s="87">
        <v>1203</v>
      </c>
      <c r="B1202" s="139" t="s">
        <v>811</v>
      </c>
      <c r="C1202" s="139"/>
      <c r="D1202" s="140" t="s">
        <v>812</v>
      </c>
      <c r="E1202" s="141" t="s">
        <v>65</v>
      </c>
      <c r="F1202" s="142">
        <v>1</v>
      </c>
      <c r="G1202" s="139" t="s">
        <v>70</v>
      </c>
      <c r="H1202" s="143"/>
      <c r="I1202" s="144" t="str">
        <f>IF(H1202&lt;&gt;"",ROUND(ROUND(H1202,2)*F1202,2),"")</f>
        <v/>
      </c>
    </row>
    <row r="1203" spans="1:10" ht="36" x14ac:dyDescent="0.2">
      <c r="A1203" s="87">
        <v>1204</v>
      </c>
      <c r="B1203" s="133"/>
      <c r="C1203" s="133"/>
      <c r="D1203" s="151" t="s">
        <v>67</v>
      </c>
      <c r="E1203" s="135" t="s">
        <v>65</v>
      </c>
      <c r="F1203" s="136"/>
      <c r="G1203" s="133"/>
      <c r="H1203" s="187"/>
      <c r="I1203" s="138"/>
    </row>
    <row r="1204" spans="1:10" x14ac:dyDescent="0.2">
      <c r="A1204" s="87">
        <v>1205</v>
      </c>
      <c r="H1204" s="185"/>
    </row>
    <row r="1205" spans="1:10" ht="36" x14ac:dyDescent="0.2">
      <c r="A1205" s="87">
        <v>1206</v>
      </c>
      <c r="B1205" s="139" t="s">
        <v>813</v>
      </c>
      <c r="C1205" s="139"/>
      <c r="D1205" s="140" t="s">
        <v>814</v>
      </c>
      <c r="E1205" s="141" t="s">
        <v>65</v>
      </c>
      <c r="F1205" s="142">
        <v>5</v>
      </c>
      <c r="G1205" s="139" t="s">
        <v>70</v>
      </c>
      <c r="H1205" s="143"/>
      <c r="I1205" s="144" t="str">
        <f>IF(H1205&lt;&gt;"",ROUND(ROUND(H1205,2)*F1205,2),"")</f>
        <v/>
      </c>
    </row>
    <row r="1206" spans="1:10" ht="36" x14ac:dyDescent="0.2">
      <c r="A1206" s="87">
        <v>1207</v>
      </c>
      <c r="B1206" s="133"/>
      <c r="C1206" s="133"/>
      <c r="D1206" s="151" t="s">
        <v>67</v>
      </c>
      <c r="E1206" s="135" t="s">
        <v>65</v>
      </c>
      <c r="F1206" s="136"/>
      <c r="G1206" s="133"/>
      <c r="H1206" s="187"/>
      <c r="I1206" s="138"/>
    </row>
    <row r="1207" spans="1:10" x14ac:dyDescent="0.2">
      <c r="A1207" s="87">
        <v>1208</v>
      </c>
      <c r="H1207" s="185"/>
    </row>
    <row r="1208" spans="1:10" ht="15" x14ac:dyDescent="0.2">
      <c r="A1208" s="87">
        <v>1209</v>
      </c>
      <c r="B1208" s="133" t="s">
        <v>815</v>
      </c>
      <c r="C1208" s="133"/>
      <c r="D1208" s="134" t="s">
        <v>492</v>
      </c>
      <c r="E1208" s="135" t="s">
        <v>65</v>
      </c>
      <c r="F1208" s="136">
        <v>1</v>
      </c>
      <c r="G1208" s="133" t="s">
        <v>70</v>
      </c>
      <c r="H1208" s="137"/>
      <c r="I1208" s="138" t="str">
        <f>IF(H1208&lt;&gt;"",ROUND(ROUND(H1208,2)*F1208,2),"")</f>
        <v/>
      </c>
    </row>
    <row r="1209" spans="1:10" x14ac:dyDescent="0.2">
      <c r="A1209" s="87">
        <v>1210</v>
      </c>
      <c r="H1209" s="185"/>
    </row>
    <row r="1210" spans="1:10" ht="15" x14ac:dyDescent="0.2">
      <c r="A1210" s="87">
        <v>1211</v>
      </c>
      <c r="B1210" s="133" t="s">
        <v>816</v>
      </c>
      <c r="C1210" s="133"/>
      <c r="D1210" s="134" t="s">
        <v>494</v>
      </c>
      <c r="E1210" s="135" t="s">
        <v>65</v>
      </c>
      <c r="F1210" s="136">
        <v>1</v>
      </c>
      <c r="G1210" s="133" t="s">
        <v>70</v>
      </c>
      <c r="H1210" s="137"/>
      <c r="I1210" s="138" t="str">
        <f>IF(H1210&lt;&gt;"",ROUND(ROUND(H1210,2)*F1210,2),"")</f>
        <v/>
      </c>
    </row>
    <row r="1211" spans="1:10" x14ac:dyDescent="0.2">
      <c r="A1211" s="87">
        <v>1212</v>
      </c>
      <c r="H1211" s="185"/>
    </row>
    <row r="1212" spans="1:10" ht="15" x14ac:dyDescent="0.2">
      <c r="A1212" s="87">
        <v>1213</v>
      </c>
      <c r="B1212" s="133" t="s">
        <v>817</v>
      </c>
      <c r="C1212" s="133"/>
      <c r="D1212" s="134" t="s">
        <v>496</v>
      </c>
      <c r="E1212" s="135" t="s">
        <v>65</v>
      </c>
      <c r="F1212" s="136">
        <v>1</v>
      </c>
      <c r="G1212" s="133" t="s">
        <v>70</v>
      </c>
      <c r="H1212" s="137"/>
      <c r="I1212" s="138" t="str">
        <f>IF(H1212&lt;&gt;"",ROUND(ROUND(H1212,2)*F1212,2),"")</f>
        <v/>
      </c>
    </row>
    <row r="1213" spans="1:10" x14ac:dyDescent="0.2">
      <c r="A1213" s="87">
        <v>1214</v>
      </c>
      <c r="H1213" s="185"/>
    </row>
    <row r="1214" spans="1:10" ht="15" x14ac:dyDescent="0.2">
      <c r="A1214" s="87">
        <v>1215</v>
      </c>
      <c r="B1214" s="133" t="s">
        <v>818</v>
      </c>
      <c r="C1214" s="133"/>
      <c r="D1214" s="134" t="s">
        <v>498</v>
      </c>
      <c r="E1214" s="135" t="s">
        <v>65</v>
      </c>
      <c r="F1214" s="136">
        <v>1</v>
      </c>
      <c r="G1214" s="133" t="s">
        <v>61</v>
      </c>
      <c r="H1214" s="137"/>
      <c r="I1214" s="138" t="str">
        <f>IF(H1214&lt;&gt;"",ROUND(ROUND(H1214,2)*F1214,2),"")</f>
        <v/>
      </c>
    </row>
    <row r="1215" spans="1:10" x14ac:dyDescent="0.2">
      <c r="A1215" s="87">
        <v>1216</v>
      </c>
      <c r="H1215" s="185"/>
    </row>
    <row r="1216" spans="1:10" ht="15.75" thickBot="1" x14ac:dyDescent="0.3">
      <c r="A1216" s="87">
        <v>1217</v>
      </c>
      <c r="B1216" s="128" t="s">
        <v>239</v>
      </c>
      <c r="C1216" s="209" t="s">
        <v>499</v>
      </c>
      <c r="D1216" s="194"/>
      <c r="E1216" s="129"/>
      <c r="F1216" s="130">
        <v>1</v>
      </c>
      <c r="G1216" s="131" t="s">
        <v>61</v>
      </c>
      <c r="H1216" s="184" t="str">
        <f>IF((SUM(I1219:I1232)&gt;0),SUM(I1219:I1232),"")</f>
        <v/>
      </c>
      <c r="I1216" s="132" t="str">
        <f>IF(H1216&lt;&gt;"",ROUND(H1216,2),"")</f>
        <v/>
      </c>
      <c r="J1216" s="75" t="s">
        <v>59</v>
      </c>
    </row>
    <row r="1217" spans="1:9" ht="12.75" thickTop="1" x14ac:dyDescent="0.2">
      <c r="A1217" s="87">
        <v>1218</v>
      </c>
      <c r="C1217" s="208" t="s">
        <v>209</v>
      </c>
      <c r="D1217" s="208"/>
      <c r="H1217" s="185"/>
    </row>
    <row r="1218" spans="1:9" x14ac:dyDescent="0.2">
      <c r="A1218" s="87">
        <v>1219</v>
      </c>
      <c r="H1218" s="185"/>
    </row>
    <row r="1219" spans="1:9" ht="60" x14ac:dyDescent="0.2">
      <c r="A1219" s="87">
        <v>1220</v>
      </c>
      <c r="B1219" s="139" t="s">
        <v>819</v>
      </c>
      <c r="C1219" s="139"/>
      <c r="D1219" s="140" t="s">
        <v>500</v>
      </c>
      <c r="E1219" s="141" t="s">
        <v>65</v>
      </c>
      <c r="F1219" s="142">
        <v>1</v>
      </c>
      <c r="G1219" s="139" t="s">
        <v>70</v>
      </c>
      <c r="H1219" s="143"/>
      <c r="I1219" s="144" t="str">
        <f>IF(H1219&lt;&gt;"",ROUND(ROUND(H1219,2)*F1219,2),"")</f>
        <v/>
      </c>
    </row>
    <row r="1220" spans="1:9" ht="36" x14ac:dyDescent="0.2">
      <c r="A1220" s="87">
        <v>1221</v>
      </c>
      <c r="B1220" s="133"/>
      <c r="C1220" s="133"/>
      <c r="D1220" s="151" t="s">
        <v>67</v>
      </c>
      <c r="E1220" s="135" t="s">
        <v>65</v>
      </c>
      <c r="F1220" s="136"/>
      <c r="G1220" s="133"/>
      <c r="H1220" s="187"/>
      <c r="I1220" s="138"/>
    </row>
    <row r="1221" spans="1:9" x14ac:dyDescent="0.2">
      <c r="A1221" s="87">
        <v>1222</v>
      </c>
      <c r="H1221" s="185"/>
    </row>
    <row r="1222" spans="1:9" ht="72" x14ac:dyDescent="0.2">
      <c r="A1222" s="87">
        <v>1223</v>
      </c>
      <c r="B1222" s="139" t="s">
        <v>820</v>
      </c>
      <c r="C1222" s="139"/>
      <c r="D1222" s="140" t="s">
        <v>501</v>
      </c>
      <c r="E1222" s="141" t="s">
        <v>65</v>
      </c>
      <c r="F1222" s="142">
        <v>1</v>
      </c>
      <c r="G1222" s="139" t="s">
        <v>70</v>
      </c>
      <c r="H1222" s="143"/>
      <c r="I1222" s="144" t="str">
        <f>IF(H1222&lt;&gt;"",ROUND(ROUND(H1222,2)*F1222,2),"")</f>
        <v/>
      </c>
    </row>
    <row r="1223" spans="1:9" ht="36" x14ac:dyDescent="0.2">
      <c r="A1223" s="87">
        <v>1224</v>
      </c>
      <c r="B1223" s="133"/>
      <c r="C1223" s="133"/>
      <c r="D1223" s="151" t="s">
        <v>67</v>
      </c>
      <c r="E1223" s="135" t="s">
        <v>65</v>
      </c>
      <c r="F1223" s="136"/>
      <c r="G1223" s="133"/>
      <c r="H1223" s="187"/>
      <c r="I1223" s="138"/>
    </row>
    <row r="1224" spans="1:9" x14ac:dyDescent="0.2">
      <c r="A1224" s="87">
        <v>1225</v>
      </c>
      <c r="H1224" s="185"/>
    </row>
    <row r="1225" spans="1:9" ht="72" x14ac:dyDescent="0.2">
      <c r="A1225" s="87">
        <v>1226</v>
      </c>
      <c r="B1225" s="139" t="s">
        <v>821</v>
      </c>
      <c r="C1225" s="139"/>
      <c r="D1225" s="140" t="s">
        <v>502</v>
      </c>
      <c r="E1225" s="141" t="s">
        <v>65</v>
      </c>
      <c r="F1225" s="142">
        <v>1</v>
      </c>
      <c r="G1225" s="139" t="s">
        <v>70</v>
      </c>
      <c r="H1225" s="143"/>
      <c r="I1225" s="144" t="str">
        <f>IF(H1225&lt;&gt;"",ROUND(ROUND(H1225,2)*F1225,2),"")</f>
        <v/>
      </c>
    </row>
    <row r="1226" spans="1:9" ht="36" x14ac:dyDescent="0.2">
      <c r="A1226" s="87">
        <v>1227</v>
      </c>
      <c r="B1226" s="133"/>
      <c r="C1226" s="133"/>
      <c r="D1226" s="151" t="s">
        <v>67</v>
      </c>
      <c r="E1226" s="135" t="s">
        <v>65</v>
      </c>
      <c r="F1226" s="136"/>
      <c r="G1226" s="133"/>
      <c r="H1226" s="187"/>
      <c r="I1226" s="138"/>
    </row>
    <row r="1227" spans="1:9" x14ac:dyDescent="0.2">
      <c r="A1227" s="87">
        <v>1228</v>
      </c>
      <c r="H1227" s="185"/>
    </row>
    <row r="1228" spans="1:9" ht="36" x14ac:dyDescent="0.2">
      <c r="A1228" s="87">
        <v>1229</v>
      </c>
      <c r="B1228" s="139" t="s">
        <v>822</v>
      </c>
      <c r="C1228" s="139"/>
      <c r="D1228" s="140" t="s">
        <v>503</v>
      </c>
      <c r="E1228" s="141" t="s">
        <v>65</v>
      </c>
      <c r="F1228" s="142">
        <v>1</v>
      </c>
      <c r="G1228" s="139" t="s">
        <v>70</v>
      </c>
      <c r="H1228" s="143"/>
      <c r="I1228" s="144" t="str">
        <f>IF(H1228&lt;&gt;"",ROUND(ROUND(H1228,2)*F1228,2),"")</f>
        <v/>
      </c>
    </row>
    <row r="1229" spans="1:9" ht="36" x14ac:dyDescent="0.2">
      <c r="A1229" s="87">
        <v>1230</v>
      </c>
      <c r="B1229" s="133"/>
      <c r="C1229" s="133"/>
      <c r="D1229" s="151" t="s">
        <v>67</v>
      </c>
      <c r="E1229" s="135" t="s">
        <v>65</v>
      </c>
      <c r="F1229" s="136"/>
      <c r="G1229" s="133"/>
      <c r="H1229" s="187"/>
      <c r="I1229" s="138"/>
    </row>
    <row r="1230" spans="1:9" x14ac:dyDescent="0.2">
      <c r="A1230" s="87">
        <v>1231</v>
      </c>
      <c r="H1230" s="185"/>
    </row>
    <row r="1231" spans="1:9" ht="15" x14ac:dyDescent="0.2">
      <c r="A1231" s="87">
        <v>1232</v>
      </c>
      <c r="B1231" s="133" t="s">
        <v>823</v>
      </c>
      <c r="C1231" s="133"/>
      <c r="D1231" s="134" t="s">
        <v>504</v>
      </c>
      <c r="E1231" s="135" t="s">
        <v>65</v>
      </c>
      <c r="F1231" s="136">
        <v>1</v>
      </c>
      <c r="G1231" s="133" t="s">
        <v>70</v>
      </c>
      <c r="H1231" s="137"/>
      <c r="I1231" s="138" t="str">
        <f>IF(H1231&lt;&gt;"",ROUND(ROUND(H1231,2)*F1231,2),"")</f>
        <v/>
      </c>
    </row>
    <row r="1232" spans="1:9" x14ac:dyDescent="0.2">
      <c r="A1232" s="87">
        <v>1233</v>
      </c>
      <c r="H1232" s="185"/>
    </row>
    <row r="1233" spans="1:10" ht="15.75" thickBot="1" x14ac:dyDescent="0.3">
      <c r="A1233" s="87">
        <v>1234</v>
      </c>
      <c r="B1233" s="128" t="s">
        <v>240</v>
      </c>
      <c r="C1233" s="209" t="s">
        <v>824</v>
      </c>
      <c r="D1233" s="194"/>
      <c r="E1233" s="129"/>
      <c r="F1233" s="130">
        <v>1</v>
      </c>
      <c r="G1233" s="131" t="s">
        <v>61</v>
      </c>
      <c r="H1233" s="184" t="str">
        <f>IF((SUM(I1236:I1267)&gt;0),SUM(I1236:I1267),"")</f>
        <v/>
      </c>
      <c r="I1233" s="132" t="str">
        <f>IF(H1233&lt;&gt;"",ROUND(H1233,2),"")</f>
        <v/>
      </c>
      <c r="J1233" s="75" t="s">
        <v>59</v>
      </c>
    </row>
    <row r="1234" spans="1:10" ht="12.75" thickTop="1" x14ac:dyDescent="0.2">
      <c r="A1234" s="87">
        <v>1235</v>
      </c>
      <c r="C1234" s="208" t="s">
        <v>209</v>
      </c>
      <c r="D1234" s="208"/>
      <c r="H1234" s="185"/>
    </row>
    <row r="1235" spans="1:10" x14ac:dyDescent="0.2">
      <c r="A1235" s="87">
        <v>1236</v>
      </c>
      <c r="H1235" s="185"/>
    </row>
    <row r="1236" spans="1:10" ht="72" x14ac:dyDescent="0.2">
      <c r="A1236" s="87">
        <v>1237</v>
      </c>
      <c r="B1236" s="139" t="s">
        <v>825</v>
      </c>
      <c r="C1236" s="139"/>
      <c r="D1236" s="140" t="s">
        <v>506</v>
      </c>
      <c r="E1236" s="141" t="s">
        <v>65</v>
      </c>
      <c r="F1236" s="142">
        <v>1</v>
      </c>
      <c r="G1236" s="139" t="s">
        <v>61</v>
      </c>
      <c r="H1236" s="143"/>
      <c r="I1236" s="144" t="str">
        <f>IF(H1236&lt;&gt;"",ROUND(ROUND(H1236,2)*F1236,2),"")</f>
        <v/>
      </c>
    </row>
    <row r="1237" spans="1:10" x14ac:dyDescent="0.2">
      <c r="A1237" s="87">
        <v>1238</v>
      </c>
      <c r="B1237" s="145"/>
      <c r="C1237" s="146"/>
      <c r="D1237" s="147" t="s">
        <v>507</v>
      </c>
      <c r="E1237" s="148"/>
      <c r="F1237" s="149"/>
      <c r="G1237" s="145"/>
      <c r="H1237" s="186"/>
      <c r="I1237" s="150"/>
    </row>
    <row r="1238" spans="1:10" ht="24" x14ac:dyDescent="0.2">
      <c r="A1238" s="87">
        <v>1239</v>
      </c>
      <c r="B1238" s="145"/>
      <c r="C1238" s="146"/>
      <c r="D1238" s="147" t="s">
        <v>508</v>
      </c>
      <c r="E1238" s="148"/>
      <c r="F1238" s="149"/>
      <c r="G1238" s="145"/>
      <c r="H1238" s="186"/>
      <c r="I1238" s="150"/>
    </row>
    <row r="1239" spans="1:10" ht="24" x14ac:dyDescent="0.2">
      <c r="A1239" s="87">
        <v>1240</v>
      </c>
      <c r="B1239" s="145"/>
      <c r="C1239" s="146"/>
      <c r="D1239" s="147" t="s">
        <v>509</v>
      </c>
      <c r="E1239" s="148"/>
      <c r="F1239" s="149"/>
      <c r="G1239" s="145"/>
      <c r="H1239" s="186"/>
      <c r="I1239" s="150"/>
    </row>
    <row r="1240" spans="1:10" x14ac:dyDescent="0.2">
      <c r="A1240" s="87">
        <v>1241</v>
      </c>
      <c r="B1240" s="145"/>
      <c r="C1240" s="146"/>
      <c r="D1240" s="147" t="s">
        <v>510</v>
      </c>
      <c r="E1240" s="148"/>
      <c r="F1240" s="149"/>
      <c r="G1240" s="145"/>
      <c r="H1240" s="186"/>
      <c r="I1240" s="150"/>
    </row>
    <row r="1241" spans="1:10" x14ac:dyDescent="0.2">
      <c r="A1241" s="87">
        <v>1242</v>
      </c>
      <c r="B1241" s="145"/>
      <c r="C1241" s="146"/>
      <c r="D1241" s="147" t="s">
        <v>511</v>
      </c>
      <c r="E1241" s="148"/>
      <c r="F1241" s="149"/>
      <c r="G1241" s="145"/>
      <c r="H1241" s="186"/>
      <c r="I1241" s="150"/>
    </row>
    <row r="1242" spans="1:10" ht="36" x14ac:dyDescent="0.2">
      <c r="A1242" s="87">
        <v>1243</v>
      </c>
      <c r="B1242" s="133"/>
      <c r="C1242" s="133"/>
      <c r="D1242" s="151" t="s">
        <v>67</v>
      </c>
      <c r="E1242" s="135" t="s">
        <v>65</v>
      </c>
      <c r="F1242" s="136"/>
      <c r="G1242" s="133"/>
      <c r="H1242" s="187"/>
      <c r="I1242" s="138"/>
    </row>
    <row r="1243" spans="1:10" x14ac:dyDescent="0.2">
      <c r="A1243" s="87">
        <v>1244</v>
      </c>
      <c r="H1243" s="185"/>
    </row>
    <row r="1244" spans="1:10" ht="36" x14ac:dyDescent="0.2">
      <c r="A1244" s="87">
        <v>1245</v>
      </c>
      <c r="B1244" s="139" t="s">
        <v>826</v>
      </c>
      <c r="C1244" s="139"/>
      <c r="D1244" s="140" t="s">
        <v>512</v>
      </c>
      <c r="E1244" s="141" t="s">
        <v>65</v>
      </c>
      <c r="F1244" s="142">
        <v>1</v>
      </c>
      <c r="G1244" s="139" t="s">
        <v>70</v>
      </c>
      <c r="H1244" s="143"/>
      <c r="I1244" s="144" t="str">
        <f>IF(H1244&lt;&gt;"",ROUND(ROUND(H1244,2)*F1244,2),"")</f>
        <v/>
      </c>
    </row>
    <row r="1245" spans="1:10" ht="36" x14ac:dyDescent="0.2">
      <c r="A1245" s="87">
        <v>1246</v>
      </c>
      <c r="B1245" s="133"/>
      <c r="C1245" s="133"/>
      <c r="D1245" s="151" t="s">
        <v>67</v>
      </c>
      <c r="E1245" s="135" t="s">
        <v>65</v>
      </c>
      <c r="F1245" s="136"/>
      <c r="G1245" s="133"/>
      <c r="H1245" s="187"/>
      <c r="I1245" s="138"/>
    </row>
    <row r="1246" spans="1:10" x14ac:dyDescent="0.2">
      <c r="A1246" s="87">
        <v>1247</v>
      </c>
      <c r="H1246" s="185"/>
    </row>
    <row r="1247" spans="1:10" ht="36" x14ac:dyDescent="0.2">
      <c r="A1247" s="87">
        <v>1248</v>
      </c>
      <c r="B1247" s="139" t="s">
        <v>827</v>
      </c>
      <c r="C1247" s="139"/>
      <c r="D1247" s="140" t="s">
        <v>513</v>
      </c>
      <c r="E1247" s="141" t="s">
        <v>65</v>
      </c>
      <c r="F1247" s="142">
        <v>7</v>
      </c>
      <c r="G1247" s="139" t="s">
        <v>70</v>
      </c>
      <c r="H1247" s="143"/>
      <c r="I1247" s="144" t="str">
        <f>IF(H1247&lt;&gt;"",ROUND(ROUND(H1247,2)*F1247,2),"")</f>
        <v/>
      </c>
    </row>
    <row r="1248" spans="1:10" ht="36" x14ac:dyDescent="0.2">
      <c r="A1248" s="87">
        <v>1249</v>
      </c>
      <c r="B1248" s="133"/>
      <c r="C1248" s="133"/>
      <c r="D1248" s="151" t="s">
        <v>67</v>
      </c>
      <c r="E1248" s="135" t="s">
        <v>65</v>
      </c>
      <c r="F1248" s="136"/>
      <c r="G1248" s="133"/>
      <c r="H1248" s="187"/>
      <c r="I1248" s="138"/>
    </row>
    <row r="1249" spans="1:9" x14ac:dyDescent="0.2">
      <c r="A1249" s="87">
        <v>1250</v>
      </c>
      <c r="H1249" s="185"/>
    </row>
    <row r="1250" spans="1:9" ht="24" x14ac:dyDescent="0.2">
      <c r="A1250" s="87">
        <v>1251</v>
      </c>
      <c r="B1250" s="133" t="s">
        <v>828</v>
      </c>
      <c r="C1250" s="133"/>
      <c r="D1250" s="134" t="s">
        <v>514</v>
      </c>
      <c r="E1250" s="135" t="s">
        <v>65</v>
      </c>
      <c r="F1250" s="136">
        <v>2</v>
      </c>
      <c r="G1250" s="133" t="s">
        <v>70</v>
      </c>
      <c r="H1250" s="137"/>
      <c r="I1250" s="138" t="str">
        <f>IF(H1250&lt;&gt;"",ROUND(ROUND(H1250,2)*F1250,2),"")</f>
        <v/>
      </c>
    </row>
    <row r="1251" spans="1:9" x14ac:dyDescent="0.2">
      <c r="A1251" s="87">
        <v>1252</v>
      </c>
      <c r="H1251" s="185"/>
    </row>
    <row r="1252" spans="1:9" ht="84" x14ac:dyDescent="0.2">
      <c r="A1252" s="87">
        <v>1253</v>
      </c>
      <c r="B1252" s="139" t="s">
        <v>829</v>
      </c>
      <c r="C1252" s="139"/>
      <c r="D1252" s="140" t="s">
        <v>515</v>
      </c>
      <c r="E1252" s="141" t="s">
        <v>65</v>
      </c>
      <c r="F1252" s="142">
        <v>2</v>
      </c>
      <c r="G1252" s="139" t="s">
        <v>70</v>
      </c>
      <c r="H1252" s="143"/>
      <c r="I1252" s="144" t="str">
        <f>IF(H1252&lt;&gt;"",ROUND(ROUND(H1252,2)*F1252,2),"")</f>
        <v/>
      </c>
    </row>
    <row r="1253" spans="1:9" x14ac:dyDescent="0.2">
      <c r="A1253" s="87">
        <v>1254</v>
      </c>
      <c r="B1253" s="145"/>
      <c r="C1253" s="146"/>
      <c r="D1253" s="147" t="s">
        <v>516</v>
      </c>
      <c r="E1253" s="148"/>
      <c r="F1253" s="149"/>
      <c r="G1253" s="145"/>
      <c r="H1253" s="186"/>
      <c r="I1253" s="150"/>
    </row>
    <row r="1254" spans="1:9" ht="36" x14ac:dyDescent="0.2">
      <c r="A1254" s="87">
        <v>1255</v>
      </c>
      <c r="B1254" s="133"/>
      <c r="C1254" s="133"/>
      <c r="D1254" s="151" t="s">
        <v>67</v>
      </c>
      <c r="E1254" s="135" t="s">
        <v>65</v>
      </c>
      <c r="F1254" s="136"/>
      <c r="G1254" s="133"/>
      <c r="H1254" s="187"/>
      <c r="I1254" s="138"/>
    </row>
    <row r="1255" spans="1:9" x14ac:dyDescent="0.2">
      <c r="A1255" s="87">
        <v>1256</v>
      </c>
      <c r="H1255" s="185"/>
    </row>
    <row r="1256" spans="1:9" ht="108" x14ac:dyDescent="0.2">
      <c r="A1256" s="87">
        <v>1257</v>
      </c>
      <c r="B1256" s="139" t="s">
        <v>830</v>
      </c>
      <c r="C1256" s="139"/>
      <c r="D1256" s="140" t="s">
        <v>518</v>
      </c>
      <c r="E1256" s="141" t="s">
        <v>65</v>
      </c>
      <c r="F1256" s="142">
        <v>2</v>
      </c>
      <c r="G1256" s="139" t="s">
        <v>70</v>
      </c>
      <c r="H1256" s="143"/>
      <c r="I1256" s="144" t="str">
        <f>IF(H1256&lt;&gt;"",ROUND(ROUND(H1256,2)*F1256,2),"")</f>
        <v/>
      </c>
    </row>
    <row r="1257" spans="1:9" ht="24" x14ac:dyDescent="0.2">
      <c r="A1257" s="87">
        <v>1258</v>
      </c>
      <c r="B1257" s="145"/>
      <c r="C1257" s="146"/>
      <c r="D1257" s="147" t="s">
        <v>519</v>
      </c>
      <c r="E1257" s="148"/>
      <c r="F1257" s="149"/>
      <c r="G1257" s="145"/>
      <c r="H1257" s="186"/>
      <c r="I1257" s="150"/>
    </row>
    <row r="1258" spans="1:9" ht="36" x14ac:dyDescent="0.2">
      <c r="A1258" s="87">
        <v>1259</v>
      </c>
      <c r="B1258" s="133"/>
      <c r="C1258" s="133"/>
      <c r="D1258" s="151" t="s">
        <v>67</v>
      </c>
      <c r="E1258" s="135" t="s">
        <v>65</v>
      </c>
      <c r="F1258" s="136"/>
      <c r="G1258" s="133"/>
      <c r="H1258" s="187"/>
      <c r="I1258" s="138"/>
    </row>
    <row r="1259" spans="1:9" x14ac:dyDescent="0.2">
      <c r="A1259" s="87">
        <v>1260</v>
      </c>
      <c r="H1259" s="185"/>
    </row>
    <row r="1260" spans="1:9" ht="36" x14ac:dyDescent="0.2">
      <c r="A1260" s="87">
        <v>1261</v>
      </c>
      <c r="B1260" s="139" t="s">
        <v>831</v>
      </c>
      <c r="C1260" s="139"/>
      <c r="D1260" s="140" t="s">
        <v>521</v>
      </c>
      <c r="E1260" s="141" t="s">
        <v>65</v>
      </c>
      <c r="F1260" s="142">
        <v>1</v>
      </c>
      <c r="G1260" s="139" t="s">
        <v>70</v>
      </c>
      <c r="H1260" s="143"/>
      <c r="I1260" s="144" t="str">
        <f>IF(H1260&lt;&gt;"",ROUND(ROUND(H1260,2)*F1260,2),"")</f>
        <v/>
      </c>
    </row>
    <row r="1261" spans="1:9" ht="36" x14ac:dyDescent="0.2">
      <c r="A1261" s="87">
        <v>1262</v>
      </c>
      <c r="B1261" s="133"/>
      <c r="C1261" s="133"/>
      <c r="D1261" s="151" t="s">
        <v>67</v>
      </c>
      <c r="E1261" s="135" t="s">
        <v>65</v>
      </c>
      <c r="F1261" s="136"/>
      <c r="G1261" s="133"/>
      <c r="H1261" s="187"/>
      <c r="I1261" s="138"/>
    </row>
    <row r="1262" spans="1:9" x14ac:dyDescent="0.2">
      <c r="A1262" s="87">
        <v>1263</v>
      </c>
      <c r="H1262" s="185"/>
    </row>
    <row r="1263" spans="1:9" ht="36" x14ac:dyDescent="0.2">
      <c r="A1263" s="87">
        <v>1264</v>
      </c>
      <c r="B1263" s="139" t="s">
        <v>832</v>
      </c>
      <c r="C1263" s="139"/>
      <c r="D1263" s="140" t="s">
        <v>523</v>
      </c>
      <c r="E1263" s="141" t="s">
        <v>65</v>
      </c>
      <c r="F1263" s="142">
        <v>30</v>
      </c>
      <c r="G1263" s="139" t="s">
        <v>70</v>
      </c>
      <c r="H1263" s="143"/>
      <c r="I1263" s="144" t="str">
        <f>IF(H1263&lt;&gt;"",ROUND(ROUND(H1263,2)*F1263,2),"")</f>
        <v/>
      </c>
    </row>
    <row r="1264" spans="1:9" ht="36" x14ac:dyDescent="0.2">
      <c r="A1264" s="87">
        <v>1265</v>
      </c>
      <c r="B1264" s="133"/>
      <c r="C1264" s="133"/>
      <c r="D1264" s="151" t="s">
        <v>67</v>
      </c>
      <c r="E1264" s="135" t="s">
        <v>65</v>
      </c>
      <c r="F1264" s="136"/>
      <c r="G1264" s="133"/>
      <c r="H1264" s="187"/>
      <c r="I1264" s="138"/>
    </row>
    <row r="1265" spans="1:10" x14ac:dyDescent="0.2">
      <c r="A1265" s="87">
        <v>1266</v>
      </c>
      <c r="H1265" s="185"/>
    </row>
    <row r="1266" spans="1:10" ht="15" x14ac:dyDescent="0.2">
      <c r="A1266" s="87">
        <v>1267</v>
      </c>
      <c r="B1266" s="133" t="s">
        <v>833</v>
      </c>
      <c r="C1266" s="133"/>
      <c r="D1266" s="134" t="s">
        <v>525</v>
      </c>
      <c r="E1266" s="135" t="s">
        <v>65</v>
      </c>
      <c r="F1266" s="136">
        <v>1</v>
      </c>
      <c r="G1266" s="133" t="s">
        <v>61</v>
      </c>
      <c r="H1266" s="137"/>
      <c r="I1266" s="138" t="str">
        <f>IF(H1266&lt;&gt;"",ROUND(ROUND(H1266,2)*F1266,2),"")</f>
        <v/>
      </c>
    </row>
    <row r="1267" spans="1:10" x14ac:dyDescent="0.2">
      <c r="A1267" s="87">
        <v>1268</v>
      </c>
      <c r="H1267" s="185"/>
    </row>
    <row r="1268" spans="1:10" ht="15.75" thickBot="1" x14ac:dyDescent="0.3">
      <c r="A1268" s="87">
        <v>1269</v>
      </c>
      <c r="B1268" s="128" t="s">
        <v>241</v>
      </c>
      <c r="C1268" s="209" t="s">
        <v>526</v>
      </c>
      <c r="D1268" s="194"/>
      <c r="E1268" s="129"/>
      <c r="F1268" s="130">
        <v>1</v>
      </c>
      <c r="G1268" s="131" t="s">
        <v>61</v>
      </c>
      <c r="H1268" s="184" t="str">
        <f>IF((SUM(I1271:I1290)&gt;0),SUM(I1271:I1290),"")</f>
        <v/>
      </c>
      <c r="I1268" s="132" t="str">
        <f>IF(H1268&lt;&gt;"",ROUND(H1268,2),"")</f>
        <v/>
      </c>
      <c r="J1268" s="75" t="s">
        <v>59</v>
      </c>
    </row>
    <row r="1269" spans="1:10" ht="12.75" thickTop="1" x14ac:dyDescent="0.2">
      <c r="A1269" s="87">
        <v>1270</v>
      </c>
      <c r="C1269" s="208" t="s">
        <v>184</v>
      </c>
      <c r="D1269" s="208"/>
      <c r="H1269" s="185"/>
    </row>
    <row r="1270" spans="1:10" x14ac:dyDescent="0.2">
      <c r="A1270" s="87">
        <v>1271</v>
      </c>
      <c r="H1270" s="185"/>
    </row>
    <row r="1271" spans="1:10" ht="48" x14ac:dyDescent="0.2">
      <c r="A1271" s="87">
        <v>1272</v>
      </c>
      <c r="B1271" s="139" t="s">
        <v>834</v>
      </c>
      <c r="C1271" s="139"/>
      <c r="D1271" s="140" t="s">
        <v>527</v>
      </c>
      <c r="E1271" s="141" t="s">
        <v>65</v>
      </c>
      <c r="F1271" s="142">
        <v>45</v>
      </c>
      <c r="G1271" s="139" t="s">
        <v>66</v>
      </c>
      <c r="H1271" s="143"/>
      <c r="I1271" s="144" t="str">
        <f>IF(H1271&lt;&gt;"",ROUND(ROUND(H1271,2)*F1271,2),"")</f>
        <v/>
      </c>
    </row>
    <row r="1272" spans="1:10" ht="36" x14ac:dyDescent="0.2">
      <c r="A1272" s="87">
        <v>1273</v>
      </c>
      <c r="B1272" s="133"/>
      <c r="C1272" s="133"/>
      <c r="D1272" s="151" t="s">
        <v>67</v>
      </c>
      <c r="E1272" s="135" t="s">
        <v>65</v>
      </c>
      <c r="F1272" s="136"/>
      <c r="G1272" s="133"/>
      <c r="H1272" s="187"/>
      <c r="I1272" s="138"/>
    </row>
    <row r="1273" spans="1:10" x14ac:dyDescent="0.2">
      <c r="A1273" s="87">
        <v>1274</v>
      </c>
      <c r="H1273" s="185"/>
    </row>
    <row r="1274" spans="1:10" ht="48" x14ac:dyDescent="0.2">
      <c r="A1274" s="87">
        <v>1275</v>
      </c>
      <c r="B1274" s="139" t="s">
        <v>835</v>
      </c>
      <c r="C1274" s="139"/>
      <c r="D1274" s="140" t="s">
        <v>528</v>
      </c>
      <c r="E1274" s="141" t="s">
        <v>65</v>
      </c>
      <c r="F1274" s="142">
        <v>17</v>
      </c>
      <c r="G1274" s="139" t="s">
        <v>70</v>
      </c>
      <c r="H1274" s="143"/>
      <c r="I1274" s="144" t="str">
        <f>IF(H1274&lt;&gt;"",ROUND(ROUND(H1274,2)*F1274,2),"")</f>
        <v/>
      </c>
    </row>
    <row r="1275" spans="1:10" ht="36" x14ac:dyDescent="0.2">
      <c r="A1275" s="87">
        <v>1276</v>
      </c>
      <c r="B1275" s="133"/>
      <c r="C1275" s="133"/>
      <c r="D1275" s="151" t="s">
        <v>67</v>
      </c>
      <c r="E1275" s="135" t="s">
        <v>65</v>
      </c>
      <c r="F1275" s="136"/>
      <c r="G1275" s="133"/>
      <c r="H1275" s="187"/>
      <c r="I1275" s="138"/>
    </row>
    <row r="1276" spans="1:10" x14ac:dyDescent="0.2">
      <c r="A1276" s="87">
        <v>1277</v>
      </c>
      <c r="H1276" s="185"/>
    </row>
    <row r="1277" spans="1:10" ht="24" x14ac:dyDescent="0.2">
      <c r="A1277" s="87">
        <v>1278</v>
      </c>
      <c r="B1277" s="133" t="s">
        <v>836</v>
      </c>
      <c r="C1277" s="133"/>
      <c r="D1277" s="134" t="s">
        <v>529</v>
      </c>
      <c r="E1277" s="135" t="s">
        <v>65</v>
      </c>
      <c r="F1277" s="136">
        <v>10</v>
      </c>
      <c r="G1277" s="133" t="s">
        <v>61</v>
      </c>
      <c r="H1277" s="137"/>
      <c r="I1277" s="138" t="str">
        <f>IF(H1277&lt;&gt;"",ROUND(ROUND(H1277,2)*F1277,2),"")</f>
        <v/>
      </c>
    </row>
    <row r="1278" spans="1:10" x14ac:dyDescent="0.2">
      <c r="A1278" s="87">
        <v>1279</v>
      </c>
      <c r="H1278" s="185"/>
    </row>
    <row r="1279" spans="1:10" ht="60" x14ac:dyDescent="0.2">
      <c r="A1279" s="87">
        <v>1280</v>
      </c>
      <c r="B1279" s="139" t="s">
        <v>837</v>
      </c>
      <c r="C1279" s="139"/>
      <c r="D1279" s="140" t="s">
        <v>530</v>
      </c>
      <c r="E1279" s="141" t="s">
        <v>65</v>
      </c>
      <c r="F1279" s="142">
        <v>63</v>
      </c>
      <c r="G1279" s="139" t="s">
        <v>66</v>
      </c>
      <c r="H1279" s="143"/>
      <c r="I1279" s="144" t="str">
        <f>IF(H1279&lt;&gt;"",ROUND(ROUND(H1279,2)*F1279,2),"")</f>
        <v/>
      </c>
    </row>
    <row r="1280" spans="1:10" ht="36" x14ac:dyDescent="0.2">
      <c r="A1280" s="87">
        <v>1281</v>
      </c>
      <c r="B1280" s="133"/>
      <c r="C1280" s="133"/>
      <c r="D1280" s="151" t="s">
        <v>67</v>
      </c>
      <c r="E1280" s="135" t="s">
        <v>65</v>
      </c>
      <c r="F1280" s="136"/>
      <c r="G1280" s="133"/>
      <c r="H1280" s="187"/>
      <c r="I1280" s="138"/>
    </row>
    <row r="1281" spans="1:10" x14ac:dyDescent="0.2">
      <c r="A1281" s="87">
        <v>1282</v>
      </c>
      <c r="H1281" s="185"/>
    </row>
    <row r="1282" spans="1:10" ht="15" x14ac:dyDescent="0.2">
      <c r="A1282" s="87">
        <v>1283</v>
      </c>
      <c r="B1282" s="133" t="s">
        <v>838</v>
      </c>
      <c r="C1282" s="133"/>
      <c r="D1282" s="134" t="s">
        <v>531</v>
      </c>
      <c r="E1282" s="135" t="s">
        <v>65</v>
      </c>
      <c r="F1282" s="136">
        <v>3</v>
      </c>
      <c r="G1282" s="133" t="s">
        <v>61</v>
      </c>
      <c r="H1282" s="137"/>
      <c r="I1282" s="138" t="str">
        <f>IF(H1282&lt;&gt;"",ROUND(ROUND(H1282,2)*F1282,2),"")</f>
        <v/>
      </c>
    </row>
    <row r="1283" spans="1:10" x14ac:dyDescent="0.2">
      <c r="A1283" s="87">
        <v>1284</v>
      </c>
      <c r="H1283" s="185"/>
    </row>
    <row r="1284" spans="1:10" ht="15" x14ac:dyDescent="0.2">
      <c r="A1284" s="87">
        <v>1285</v>
      </c>
      <c r="B1284" s="133" t="s">
        <v>839</v>
      </c>
      <c r="C1284" s="133"/>
      <c r="D1284" s="134" t="s">
        <v>532</v>
      </c>
      <c r="E1284" s="135" t="s">
        <v>65</v>
      </c>
      <c r="F1284" s="136">
        <v>1</v>
      </c>
      <c r="G1284" s="133" t="s">
        <v>70</v>
      </c>
      <c r="H1284" s="137"/>
      <c r="I1284" s="138" t="str">
        <f>IF(H1284&lt;&gt;"",ROUND(ROUND(H1284,2)*F1284,2),"")</f>
        <v/>
      </c>
    </row>
    <row r="1285" spans="1:10" x14ac:dyDescent="0.2">
      <c r="A1285" s="87">
        <v>1286</v>
      </c>
      <c r="H1285" s="185"/>
    </row>
    <row r="1286" spans="1:10" ht="48" x14ac:dyDescent="0.2">
      <c r="A1286" s="87">
        <v>1287</v>
      </c>
      <c r="B1286" s="139" t="s">
        <v>840</v>
      </c>
      <c r="C1286" s="139"/>
      <c r="D1286" s="140" t="s">
        <v>533</v>
      </c>
      <c r="E1286" s="141" t="s">
        <v>65</v>
      </c>
      <c r="F1286" s="142">
        <v>4</v>
      </c>
      <c r="G1286" s="139" t="s">
        <v>70</v>
      </c>
      <c r="H1286" s="143"/>
      <c r="I1286" s="144" t="str">
        <f>IF(H1286&lt;&gt;"",ROUND(ROUND(H1286,2)*F1286,2),"")</f>
        <v/>
      </c>
    </row>
    <row r="1287" spans="1:10" ht="36" x14ac:dyDescent="0.2">
      <c r="A1287" s="87">
        <v>1288</v>
      </c>
      <c r="B1287" s="133"/>
      <c r="C1287" s="133"/>
      <c r="D1287" s="151" t="s">
        <v>67</v>
      </c>
      <c r="E1287" s="135" t="s">
        <v>65</v>
      </c>
      <c r="F1287" s="136"/>
      <c r="G1287" s="133"/>
      <c r="H1287" s="187"/>
      <c r="I1287" s="138"/>
    </row>
    <row r="1288" spans="1:10" x14ac:dyDescent="0.2">
      <c r="A1288" s="87">
        <v>1289</v>
      </c>
      <c r="H1288" s="185"/>
    </row>
    <row r="1289" spans="1:10" ht="24" x14ac:dyDescent="0.2">
      <c r="A1289" s="87">
        <v>1290</v>
      </c>
      <c r="B1289" s="133" t="s">
        <v>841</v>
      </c>
      <c r="C1289" s="133"/>
      <c r="D1289" s="134" t="s">
        <v>534</v>
      </c>
      <c r="E1289" s="135" t="s">
        <v>65</v>
      </c>
      <c r="F1289" s="136">
        <v>4</v>
      </c>
      <c r="G1289" s="133" t="s">
        <v>70</v>
      </c>
      <c r="H1289" s="137"/>
      <c r="I1289" s="138" t="str">
        <f>IF(H1289&lt;&gt;"",ROUND(ROUND(H1289,2)*F1289,2),"")</f>
        <v/>
      </c>
    </row>
    <row r="1290" spans="1:10" x14ac:dyDescent="0.2">
      <c r="A1290" s="87">
        <v>1291</v>
      </c>
      <c r="H1290" s="185"/>
    </row>
    <row r="1291" spans="1:10" ht="15.75" thickBot="1" x14ac:dyDescent="0.3">
      <c r="A1291" s="87">
        <v>1292</v>
      </c>
      <c r="B1291" s="128" t="s">
        <v>242</v>
      </c>
      <c r="C1291" s="209" t="s">
        <v>535</v>
      </c>
      <c r="D1291" s="194"/>
      <c r="E1291" s="129"/>
      <c r="F1291" s="130">
        <v>1</v>
      </c>
      <c r="G1291" s="131" t="s">
        <v>61</v>
      </c>
      <c r="H1291" s="184" t="str">
        <f>IF((SUM(I1293:I1299)&gt;0),SUM(I1293:I1299),"")</f>
        <v/>
      </c>
      <c r="I1291" s="132" t="str">
        <f>IF(H1291&lt;&gt;"",ROUND(H1291,2),"")</f>
        <v/>
      </c>
      <c r="J1291" s="75" t="s">
        <v>59</v>
      </c>
    </row>
    <row r="1292" spans="1:10" ht="12.75" thickTop="1" x14ac:dyDescent="0.2">
      <c r="A1292" s="87">
        <v>1293</v>
      </c>
      <c r="H1292" s="185"/>
    </row>
    <row r="1293" spans="1:10" ht="48" x14ac:dyDescent="0.2">
      <c r="A1293" s="87">
        <v>1294</v>
      </c>
      <c r="B1293" s="139" t="s">
        <v>842</v>
      </c>
      <c r="C1293" s="139"/>
      <c r="D1293" s="140" t="s">
        <v>536</v>
      </c>
      <c r="E1293" s="141" t="s">
        <v>65</v>
      </c>
      <c r="F1293" s="142">
        <v>1</v>
      </c>
      <c r="G1293" s="139" t="s">
        <v>70</v>
      </c>
      <c r="H1293" s="143"/>
      <c r="I1293" s="144" t="str">
        <f>IF(H1293&lt;&gt;"",ROUND(ROUND(H1293,2)*F1293,2),"")</f>
        <v/>
      </c>
    </row>
    <row r="1294" spans="1:10" ht="36" x14ac:dyDescent="0.2">
      <c r="A1294" s="87">
        <v>1295</v>
      </c>
      <c r="B1294" s="133"/>
      <c r="C1294" s="133"/>
      <c r="D1294" s="151" t="s">
        <v>67</v>
      </c>
      <c r="E1294" s="135" t="s">
        <v>65</v>
      </c>
      <c r="F1294" s="136"/>
      <c r="G1294" s="133"/>
      <c r="H1294" s="187"/>
      <c r="I1294" s="138"/>
    </row>
    <row r="1295" spans="1:10" x14ac:dyDescent="0.2">
      <c r="A1295" s="87">
        <v>1296</v>
      </c>
      <c r="H1295" s="185"/>
    </row>
    <row r="1296" spans="1:10" ht="24" x14ac:dyDescent="0.2">
      <c r="A1296" s="87">
        <v>1297</v>
      </c>
      <c r="B1296" s="133" t="s">
        <v>843</v>
      </c>
      <c r="C1296" s="133"/>
      <c r="D1296" s="134" t="s">
        <v>537</v>
      </c>
      <c r="E1296" s="135" t="s">
        <v>65</v>
      </c>
      <c r="F1296" s="136">
        <v>20</v>
      </c>
      <c r="G1296" s="133" t="s">
        <v>61</v>
      </c>
      <c r="H1296" s="137"/>
      <c r="I1296" s="138" t="str">
        <f>IF(H1296&lt;&gt;"",ROUND(ROUND(H1296,2)*F1296,2),"")</f>
        <v/>
      </c>
    </row>
    <row r="1297" spans="1:10" x14ac:dyDescent="0.2">
      <c r="A1297" s="87">
        <v>1298</v>
      </c>
      <c r="H1297" s="185"/>
    </row>
    <row r="1298" spans="1:10" ht="15" x14ac:dyDescent="0.2">
      <c r="A1298" s="87">
        <v>1299</v>
      </c>
      <c r="B1298" s="133" t="s">
        <v>844</v>
      </c>
      <c r="C1298" s="133"/>
      <c r="D1298" s="134" t="s">
        <v>538</v>
      </c>
      <c r="E1298" s="135" t="s">
        <v>65</v>
      </c>
      <c r="F1298" s="136">
        <v>2</v>
      </c>
      <c r="G1298" s="133" t="s">
        <v>539</v>
      </c>
      <c r="H1298" s="137"/>
      <c r="I1298" s="138" t="str">
        <f>IF(H1298&lt;&gt;"",ROUND(ROUND(H1298,2)*F1298,2),"")</f>
        <v/>
      </c>
    </row>
    <row r="1299" spans="1:10" x14ac:dyDescent="0.2">
      <c r="A1299" s="87">
        <v>1300</v>
      </c>
      <c r="H1299" s="185"/>
    </row>
    <row r="1300" spans="1:10" ht="15.75" thickBot="1" x14ac:dyDescent="0.3">
      <c r="A1300" s="87">
        <v>1301</v>
      </c>
      <c r="B1300" s="128" t="s">
        <v>243</v>
      </c>
      <c r="C1300" s="209" t="s">
        <v>540</v>
      </c>
      <c r="D1300" s="194"/>
      <c r="E1300" s="129"/>
      <c r="F1300" s="130">
        <v>1</v>
      </c>
      <c r="G1300" s="131" t="s">
        <v>61</v>
      </c>
      <c r="H1300" s="184" t="str">
        <f>IF((SUM(I1303:I1317)&gt;0),SUM(I1303:I1317),"")</f>
        <v/>
      </c>
      <c r="I1300" s="132" t="str">
        <f>IF(H1300&lt;&gt;"",ROUND(H1300,2),"")</f>
        <v/>
      </c>
      <c r="J1300" s="75" t="s">
        <v>59</v>
      </c>
    </row>
    <row r="1301" spans="1:10" ht="12.75" thickTop="1" x14ac:dyDescent="0.2">
      <c r="A1301" s="87">
        <v>1302</v>
      </c>
      <c r="C1301" s="208" t="s">
        <v>703</v>
      </c>
      <c r="D1301" s="208"/>
      <c r="H1301" s="185"/>
    </row>
    <row r="1302" spans="1:10" x14ac:dyDescent="0.2">
      <c r="A1302" s="87">
        <v>1303</v>
      </c>
      <c r="H1302" s="185"/>
    </row>
    <row r="1303" spans="1:10" ht="48" x14ac:dyDescent="0.2">
      <c r="A1303" s="87">
        <v>1304</v>
      </c>
      <c r="B1303" s="139" t="s">
        <v>845</v>
      </c>
      <c r="C1303" s="139"/>
      <c r="D1303" s="140" t="s">
        <v>543</v>
      </c>
      <c r="E1303" s="141" t="s">
        <v>65</v>
      </c>
      <c r="F1303" s="142">
        <v>320</v>
      </c>
      <c r="G1303" s="139" t="s">
        <v>66</v>
      </c>
      <c r="H1303" s="143"/>
      <c r="I1303" s="144" t="str">
        <f>IF(H1303&lt;&gt;"",ROUND(ROUND(H1303,2)*F1303,2),"")</f>
        <v/>
      </c>
    </row>
    <row r="1304" spans="1:10" ht="36" x14ac:dyDescent="0.2">
      <c r="A1304" s="87">
        <v>1305</v>
      </c>
      <c r="B1304" s="133"/>
      <c r="C1304" s="133"/>
      <c r="D1304" s="151" t="s">
        <v>67</v>
      </c>
      <c r="E1304" s="135" t="s">
        <v>65</v>
      </c>
      <c r="F1304" s="136"/>
      <c r="G1304" s="133"/>
      <c r="H1304" s="187"/>
      <c r="I1304" s="138"/>
    </row>
    <row r="1305" spans="1:10" x14ac:dyDescent="0.2">
      <c r="A1305" s="87">
        <v>1306</v>
      </c>
      <c r="H1305" s="185"/>
    </row>
    <row r="1306" spans="1:10" ht="48" x14ac:dyDescent="0.2">
      <c r="A1306" s="87">
        <v>1307</v>
      </c>
      <c r="B1306" s="139" t="s">
        <v>846</v>
      </c>
      <c r="C1306" s="139"/>
      <c r="D1306" s="140" t="s">
        <v>847</v>
      </c>
      <c r="E1306" s="141" t="s">
        <v>65</v>
      </c>
      <c r="F1306" s="142">
        <v>45</v>
      </c>
      <c r="G1306" s="139" t="s">
        <v>66</v>
      </c>
      <c r="H1306" s="143"/>
      <c r="I1306" s="144" t="str">
        <f>IF(H1306&lt;&gt;"",ROUND(ROUND(H1306,2)*F1306,2),"")</f>
        <v/>
      </c>
    </row>
    <row r="1307" spans="1:10" ht="36" x14ac:dyDescent="0.2">
      <c r="A1307" s="87">
        <v>1308</v>
      </c>
      <c r="B1307" s="133"/>
      <c r="C1307" s="133"/>
      <c r="D1307" s="151" t="s">
        <v>67</v>
      </c>
      <c r="E1307" s="135" t="s">
        <v>65</v>
      </c>
      <c r="F1307" s="136"/>
      <c r="G1307" s="133"/>
      <c r="H1307" s="187"/>
      <c r="I1307" s="138"/>
    </row>
    <row r="1308" spans="1:10" x14ac:dyDescent="0.2">
      <c r="A1308" s="87">
        <v>1309</v>
      </c>
      <c r="H1308" s="185"/>
    </row>
    <row r="1309" spans="1:10" ht="36" x14ac:dyDescent="0.2">
      <c r="A1309" s="87">
        <v>1310</v>
      </c>
      <c r="B1309" s="139" t="s">
        <v>848</v>
      </c>
      <c r="C1309" s="139"/>
      <c r="D1309" s="140" t="s">
        <v>547</v>
      </c>
      <c r="E1309" s="141" t="s">
        <v>65</v>
      </c>
      <c r="F1309" s="142">
        <v>50</v>
      </c>
      <c r="G1309" s="139" t="s">
        <v>66</v>
      </c>
      <c r="H1309" s="143"/>
      <c r="I1309" s="144" t="str">
        <f>IF(H1309&lt;&gt;"",ROUND(ROUND(H1309,2)*F1309,2),"")</f>
        <v/>
      </c>
    </row>
    <row r="1310" spans="1:10" ht="36" x14ac:dyDescent="0.2">
      <c r="A1310" s="87">
        <v>1311</v>
      </c>
      <c r="B1310" s="133"/>
      <c r="C1310" s="133"/>
      <c r="D1310" s="151" t="s">
        <v>67</v>
      </c>
      <c r="E1310" s="135" t="s">
        <v>65</v>
      </c>
      <c r="F1310" s="136"/>
      <c r="G1310" s="133"/>
      <c r="H1310" s="187"/>
      <c r="I1310" s="138"/>
    </row>
    <row r="1311" spans="1:10" x14ac:dyDescent="0.2">
      <c r="A1311" s="87">
        <v>1312</v>
      </c>
      <c r="H1311" s="185"/>
    </row>
    <row r="1312" spans="1:10" ht="36" x14ac:dyDescent="0.2">
      <c r="A1312" s="87">
        <v>1313</v>
      </c>
      <c r="B1312" s="139" t="s">
        <v>849</v>
      </c>
      <c r="C1312" s="139"/>
      <c r="D1312" s="140" t="s">
        <v>549</v>
      </c>
      <c r="E1312" s="141" t="s">
        <v>65</v>
      </c>
      <c r="F1312" s="142">
        <v>20</v>
      </c>
      <c r="G1312" s="139" t="s">
        <v>66</v>
      </c>
      <c r="H1312" s="143"/>
      <c r="I1312" s="144" t="str">
        <f>IF(H1312&lt;&gt;"",ROUND(ROUND(H1312,2)*F1312,2),"")</f>
        <v/>
      </c>
    </row>
    <row r="1313" spans="1:10" ht="36" x14ac:dyDescent="0.2">
      <c r="A1313" s="87">
        <v>1314</v>
      </c>
      <c r="B1313" s="133"/>
      <c r="C1313" s="133"/>
      <c r="D1313" s="151" t="s">
        <v>67</v>
      </c>
      <c r="E1313" s="135" t="s">
        <v>65</v>
      </c>
      <c r="F1313" s="136"/>
      <c r="G1313" s="133"/>
      <c r="H1313" s="187"/>
      <c r="I1313" s="138"/>
    </row>
    <row r="1314" spans="1:10" x14ac:dyDescent="0.2">
      <c r="A1314" s="87">
        <v>1315</v>
      </c>
      <c r="H1314" s="185"/>
    </row>
    <row r="1315" spans="1:10" ht="36" x14ac:dyDescent="0.2">
      <c r="A1315" s="87">
        <v>1316</v>
      </c>
      <c r="B1315" s="139" t="s">
        <v>850</v>
      </c>
      <c r="C1315" s="139"/>
      <c r="D1315" s="140" t="s">
        <v>551</v>
      </c>
      <c r="E1315" s="141" t="s">
        <v>65</v>
      </c>
      <c r="F1315" s="142">
        <v>10</v>
      </c>
      <c r="G1315" s="139" t="s">
        <v>66</v>
      </c>
      <c r="H1315" s="143"/>
      <c r="I1315" s="144" t="str">
        <f>IF(H1315&lt;&gt;"",ROUND(ROUND(H1315,2)*F1315,2),"")</f>
        <v/>
      </c>
    </row>
    <row r="1316" spans="1:10" ht="36" x14ac:dyDescent="0.2">
      <c r="A1316" s="87">
        <v>1317</v>
      </c>
      <c r="B1316" s="133"/>
      <c r="C1316" s="133"/>
      <c r="D1316" s="151" t="s">
        <v>67</v>
      </c>
      <c r="E1316" s="135" t="s">
        <v>65</v>
      </c>
      <c r="F1316" s="136"/>
      <c r="G1316" s="133"/>
      <c r="H1316" s="187"/>
      <c r="I1316" s="138"/>
    </row>
    <row r="1317" spans="1:10" x14ac:dyDescent="0.2">
      <c r="A1317" s="87">
        <v>1318</v>
      </c>
      <c r="H1317" s="185"/>
    </row>
    <row r="1318" spans="1:10" ht="15.75" thickBot="1" x14ac:dyDescent="0.3">
      <c r="A1318" s="87">
        <v>1319</v>
      </c>
      <c r="B1318" s="128" t="s">
        <v>244</v>
      </c>
      <c r="C1318" s="209" t="s">
        <v>554</v>
      </c>
      <c r="D1318" s="194"/>
      <c r="E1318" s="129"/>
      <c r="F1318" s="130">
        <v>1</v>
      </c>
      <c r="G1318" s="131" t="s">
        <v>61</v>
      </c>
      <c r="H1318" s="184" t="str">
        <f>IF((SUM(I1321:I1326)&gt;0),SUM(I1321:I1326),"")</f>
        <v/>
      </c>
      <c r="I1318" s="132" t="str">
        <f>IF(H1318&lt;&gt;"",ROUND(H1318,2),"")</f>
        <v/>
      </c>
      <c r="J1318" s="75" t="s">
        <v>59</v>
      </c>
    </row>
    <row r="1319" spans="1:10" ht="12.75" thickTop="1" x14ac:dyDescent="0.2">
      <c r="A1319" s="87">
        <v>1320</v>
      </c>
      <c r="C1319" s="208" t="s">
        <v>209</v>
      </c>
      <c r="D1319" s="208"/>
      <c r="H1319" s="185"/>
    </row>
    <row r="1320" spans="1:10" x14ac:dyDescent="0.2">
      <c r="A1320" s="87">
        <v>1321</v>
      </c>
      <c r="H1320" s="185"/>
    </row>
    <row r="1321" spans="1:10" ht="48" x14ac:dyDescent="0.2">
      <c r="A1321" s="87">
        <v>1322</v>
      </c>
      <c r="B1321" s="139" t="s">
        <v>851</v>
      </c>
      <c r="C1321" s="139"/>
      <c r="D1321" s="140" t="s">
        <v>556</v>
      </c>
      <c r="E1321" s="141" t="s">
        <v>65</v>
      </c>
      <c r="F1321" s="142">
        <v>45</v>
      </c>
      <c r="G1321" s="139" t="s">
        <v>70</v>
      </c>
      <c r="H1321" s="143"/>
      <c r="I1321" s="144" t="str">
        <f>IF(H1321&lt;&gt;"",ROUND(ROUND(H1321,2)*F1321,2),"")</f>
        <v/>
      </c>
    </row>
    <row r="1322" spans="1:10" ht="36" x14ac:dyDescent="0.2">
      <c r="A1322" s="87">
        <v>1323</v>
      </c>
      <c r="B1322" s="133"/>
      <c r="C1322" s="133"/>
      <c r="D1322" s="151" t="s">
        <v>67</v>
      </c>
      <c r="E1322" s="135" t="s">
        <v>65</v>
      </c>
      <c r="F1322" s="136"/>
      <c r="G1322" s="133"/>
      <c r="H1322" s="187"/>
      <c r="I1322" s="138"/>
    </row>
    <row r="1323" spans="1:10" x14ac:dyDescent="0.2">
      <c r="A1323" s="87">
        <v>1324</v>
      </c>
      <c r="H1323" s="185"/>
    </row>
    <row r="1324" spans="1:10" ht="48" x14ac:dyDescent="0.2">
      <c r="A1324" s="87">
        <v>1325</v>
      </c>
      <c r="B1324" s="139" t="s">
        <v>852</v>
      </c>
      <c r="C1324" s="139"/>
      <c r="D1324" s="140" t="s">
        <v>558</v>
      </c>
      <c r="E1324" s="141" t="s">
        <v>65</v>
      </c>
      <c r="F1324" s="142">
        <v>55</v>
      </c>
      <c r="G1324" s="139" t="s">
        <v>66</v>
      </c>
      <c r="H1324" s="143"/>
      <c r="I1324" s="144" t="str">
        <f>IF(H1324&lt;&gt;"",ROUND(ROUND(H1324,2)*F1324,2),"")</f>
        <v/>
      </c>
    </row>
    <row r="1325" spans="1:10" ht="36" x14ac:dyDescent="0.2">
      <c r="A1325" s="87">
        <v>1326</v>
      </c>
      <c r="B1325" s="133"/>
      <c r="C1325" s="133"/>
      <c r="D1325" s="151" t="s">
        <v>67</v>
      </c>
      <c r="E1325" s="135" t="s">
        <v>65</v>
      </c>
      <c r="F1325" s="136"/>
      <c r="G1325" s="133"/>
      <c r="H1325" s="187"/>
      <c r="I1325" s="138"/>
    </row>
    <row r="1326" spans="1:10" x14ac:dyDescent="0.2">
      <c r="A1326" s="87">
        <v>1327</v>
      </c>
      <c r="H1326" s="185"/>
    </row>
    <row r="1327" spans="1:10" ht="15.75" thickBot="1" x14ac:dyDescent="0.3">
      <c r="A1327" s="87">
        <v>1328</v>
      </c>
      <c r="B1327" s="128" t="s">
        <v>245</v>
      </c>
      <c r="C1327" s="209" t="s">
        <v>559</v>
      </c>
      <c r="D1327" s="194"/>
      <c r="E1327" s="129"/>
      <c r="F1327" s="130">
        <v>1</v>
      </c>
      <c r="G1327" s="131" t="s">
        <v>61</v>
      </c>
      <c r="H1327" s="184" t="str">
        <f>IF((SUM(I1330:I1339)&gt;0),SUM(I1330:I1339),"")</f>
        <v/>
      </c>
      <c r="I1327" s="132" t="str">
        <f>IF(H1327&lt;&gt;"",ROUND(H1327,2),"")</f>
        <v/>
      </c>
      <c r="J1327" s="75" t="s">
        <v>59</v>
      </c>
    </row>
    <row r="1328" spans="1:10" ht="12.75" thickTop="1" x14ac:dyDescent="0.2">
      <c r="A1328" s="87">
        <v>1329</v>
      </c>
      <c r="C1328" s="208" t="s">
        <v>209</v>
      </c>
      <c r="D1328" s="208"/>
      <c r="H1328" s="185"/>
    </row>
    <row r="1329" spans="1:10" x14ac:dyDescent="0.2">
      <c r="A1329" s="87">
        <v>1330</v>
      </c>
      <c r="H1329" s="185"/>
    </row>
    <row r="1330" spans="1:10" ht="48" x14ac:dyDescent="0.2">
      <c r="A1330" s="87">
        <v>1331</v>
      </c>
      <c r="B1330" s="139" t="s">
        <v>853</v>
      </c>
      <c r="C1330" s="139"/>
      <c r="D1330" s="140" t="s">
        <v>561</v>
      </c>
      <c r="E1330" s="141" t="s">
        <v>65</v>
      </c>
      <c r="F1330" s="142">
        <v>1</v>
      </c>
      <c r="G1330" s="139" t="s">
        <v>61</v>
      </c>
      <c r="H1330" s="143"/>
      <c r="I1330" s="144" t="str">
        <f>IF(H1330&lt;&gt;"",ROUND(ROUND(H1330,2)*F1330,2),"")</f>
        <v/>
      </c>
    </row>
    <row r="1331" spans="1:10" ht="36" x14ac:dyDescent="0.2">
      <c r="A1331" s="87">
        <v>1332</v>
      </c>
      <c r="B1331" s="145"/>
      <c r="C1331" s="146"/>
      <c r="D1331" s="147" t="s">
        <v>854</v>
      </c>
      <c r="E1331" s="148"/>
      <c r="F1331" s="149"/>
      <c r="G1331" s="145"/>
      <c r="H1331" s="186"/>
      <c r="I1331" s="150"/>
    </row>
    <row r="1332" spans="1:10" x14ac:dyDescent="0.2">
      <c r="A1332" s="87">
        <v>1333</v>
      </c>
      <c r="B1332" s="145"/>
      <c r="C1332" s="146"/>
      <c r="D1332" s="147" t="s">
        <v>855</v>
      </c>
      <c r="E1332" s="148"/>
      <c r="F1332" s="149"/>
      <c r="G1332" s="145"/>
      <c r="H1332" s="186"/>
      <c r="I1332" s="150"/>
    </row>
    <row r="1333" spans="1:10" x14ac:dyDescent="0.2">
      <c r="A1333" s="87">
        <v>1334</v>
      </c>
      <c r="B1333" s="145"/>
      <c r="C1333" s="146"/>
      <c r="D1333" s="147" t="s">
        <v>856</v>
      </c>
      <c r="E1333" s="148"/>
      <c r="F1333" s="149"/>
      <c r="G1333" s="145"/>
      <c r="H1333" s="186"/>
      <c r="I1333" s="150"/>
    </row>
    <row r="1334" spans="1:10" ht="24" x14ac:dyDescent="0.2">
      <c r="A1334" s="87">
        <v>1335</v>
      </c>
      <c r="B1334" s="145"/>
      <c r="C1334" s="146"/>
      <c r="D1334" s="147" t="s">
        <v>857</v>
      </c>
      <c r="E1334" s="148"/>
      <c r="F1334" s="149"/>
      <c r="G1334" s="145"/>
      <c r="H1334" s="186"/>
      <c r="I1334" s="150"/>
    </row>
    <row r="1335" spans="1:10" ht="24" x14ac:dyDescent="0.2">
      <c r="A1335" s="87">
        <v>1336</v>
      </c>
      <c r="B1335" s="145"/>
      <c r="C1335" s="146"/>
      <c r="D1335" s="147" t="s">
        <v>858</v>
      </c>
      <c r="E1335" s="148"/>
      <c r="F1335" s="149"/>
      <c r="G1335" s="145"/>
      <c r="H1335" s="186"/>
      <c r="I1335" s="150"/>
    </row>
    <row r="1336" spans="1:10" x14ac:dyDescent="0.2">
      <c r="A1336" s="87">
        <v>1337</v>
      </c>
      <c r="B1336" s="145"/>
      <c r="C1336" s="146"/>
      <c r="D1336" s="147" t="s">
        <v>859</v>
      </c>
      <c r="E1336" s="148"/>
      <c r="F1336" s="149"/>
      <c r="G1336" s="145"/>
      <c r="H1336" s="186"/>
      <c r="I1336" s="150"/>
    </row>
    <row r="1337" spans="1:10" x14ac:dyDescent="0.2">
      <c r="A1337" s="87">
        <v>1338</v>
      </c>
      <c r="B1337" s="145"/>
      <c r="C1337" s="146"/>
      <c r="D1337" s="147" t="s">
        <v>568</v>
      </c>
      <c r="E1337" s="148"/>
      <c r="F1337" s="149"/>
      <c r="G1337" s="145"/>
      <c r="H1337" s="186"/>
      <c r="I1337" s="150"/>
    </row>
    <row r="1338" spans="1:10" ht="36" x14ac:dyDescent="0.2">
      <c r="A1338" s="87">
        <v>1339</v>
      </c>
      <c r="B1338" s="133"/>
      <c r="C1338" s="133"/>
      <c r="D1338" s="151" t="s">
        <v>67</v>
      </c>
      <c r="E1338" s="135" t="s">
        <v>65</v>
      </c>
      <c r="F1338" s="136"/>
      <c r="G1338" s="133"/>
      <c r="H1338" s="187"/>
      <c r="I1338" s="138"/>
    </row>
    <row r="1339" spans="1:10" x14ac:dyDescent="0.2">
      <c r="A1339" s="87">
        <v>1340</v>
      </c>
      <c r="H1339" s="185"/>
    </row>
    <row r="1340" spans="1:10" ht="15.75" thickBot="1" x14ac:dyDescent="0.3">
      <c r="A1340" s="87">
        <v>1341</v>
      </c>
      <c r="B1340" s="128" t="s">
        <v>246</v>
      </c>
      <c r="C1340" s="209" t="s">
        <v>569</v>
      </c>
      <c r="D1340" s="194"/>
      <c r="E1340" s="129"/>
      <c r="F1340" s="130">
        <v>1</v>
      </c>
      <c r="G1340" s="131" t="s">
        <v>61</v>
      </c>
      <c r="H1340" s="184" t="str">
        <f>IF((SUM(I1342:I1349)&gt;0),SUM(I1342:I1349),"")</f>
        <v/>
      </c>
      <c r="I1340" s="132" t="str">
        <f>IF(H1340&lt;&gt;"",ROUND(H1340,2),"")</f>
        <v/>
      </c>
      <c r="J1340" s="75" t="s">
        <v>59</v>
      </c>
    </row>
    <row r="1341" spans="1:10" ht="12.75" thickTop="1" x14ac:dyDescent="0.2">
      <c r="A1341" s="87">
        <v>1342</v>
      </c>
      <c r="H1341" s="185"/>
    </row>
    <row r="1342" spans="1:10" ht="96" x14ac:dyDescent="0.2">
      <c r="A1342" s="87">
        <v>1343</v>
      </c>
      <c r="B1342" s="133" t="s">
        <v>860</v>
      </c>
      <c r="C1342" s="133"/>
      <c r="D1342" s="134" t="s">
        <v>571</v>
      </c>
      <c r="E1342" s="135" t="s">
        <v>65</v>
      </c>
      <c r="F1342" s="136">
        <v>1</v>
      </c>
      <c r="G1342" s="133" t="s">
        <v>61</v>
      </c>
      <c r="H1342" s="137"/>
      <c r="I1342" s="138" t="str">
        <f>IF(H1342&lt;&gt;"",ROUND(ROUND(H1342,2)*F1342,2),"")</f>
        <v/>
      </c>
    </row>
    <row r="1343" spans="1:10" x14ac:dyDescent="0.2">
      <c r="A1343" s="87">
        <v>1344</v>
      </c>
      <c r="H1343" s="185"/>
    </row>
    <row r="1344" spans="1:10" ht="15" x14ac:dyDescent="0.2">
      <c r="A1344" s="87">
        <v>1345</v>
      </c>
      <c r="B1344" s="133" t="s">
        <v>861</v>
      </c>
      <c r="C1344" s="133"/>
      <c r="D1344" s="134" t="s">
        <v>573</v>
      </c>
      <c r="E1344" s="135" t="s">
        <v>65</v>
      </c>
      <c r="F1344" s="136">
        <v>1</v>
      </c>
      <c r="G1344" s="133" t="s">
        <v>61</v>
      </c>
      <c r="H1344" s="137"/>
      <c r="I1344" s="138" t="str">
        <f>IF(H1344&lt;&gt;"",ROUND(ROUND(H1344,2)*F1344,2),"")</f>
        <v/>
      </c>
    </row>
    <row r="1345" spans="1:10" x14ac:dyDescent="0.2">
      <c r="A1345" s="87">
        <v>1346</v>
      </c>
      <c r="H1345" s="185"/>
    </row>
    <row r="1346" spans="1:10" ht="60" x14ac:dyDescent="0.2">
      <c r="A1346" s="87">
        <v>1347</v>
      </c>
      <c r="B1346" s="133" t="s">
        <v>862</v>
      </c>
      <c r="C1346" s="133"/>
      <c r="D1346" s="134" t="s">
        <v>575</v>
      </c>
      <c r="E1346" s="135" t="s">
        <v>65</v>
      </c>
      <c r="F1346" s="136">
        <v>1</v>
      </c>
      <c r="G1346" s="133" t="s">
        <v>61</v>
      </c>
      <c r="H1346" s="137"/>
      <c r="I1346" s="138" t="str">
        <f>IF(H1346&lt;&gt;"",ROUND(ROUND(H1346,2)*F1346,2),"")</f>
        <v/>
      </c>
    </row>
    <row r="1347" spans="1:10" x14ac:dyDescent="0.2">
      <c r="A1347" s="87">
        <v>1348</v>
      </c>
      <c r="H1347" s="185"/>
    </row>
    <row r="1348" spans="1:10" ht="15" x14ac:dyDescent="0.2">
      <c r="A1348" s="87">
        <v>1349</v>
      </c>
      <c r="B1348" s="133" t="s">
        <v>863</v>
      </c>
      <c r="C1348" s="133"/>
      <c r="D1348" s="134" t="s">
        <v>577</v>
      </c>
      <c r="E1348" s="135" t="s">
        <v>65</v>
      </c>
      <c r="F1348" s="136">
        <v>1</v>
      </c>
      <c r="G1348" s="133" t="s">
        <v>578</v>
      </c>
      <c r="H1348" s="137"/>
      <c r="I1348" s="138" t="str">
        <f>IF(H1348&lt;&gt;"",ROUND(ROUND(H1348,2)*F1348,2),"")</f>
        <v/>
      </c>
    </row>
    <row r="1349" spans="1:10" ht="12.75" thickBot="1" x14ac:dyDescent="0.25">
      <c r="A1349" s="87">
        <v>1350</v>
      </c>
      <c r="H1349" s="185"/>
    </row>
    <row r="1350" spans="1:10" ht="15.75" thickBot="1" x14ac:dyDescent="0.3">
      <c r="A1350" s="87">
        <v>1351</v>
      </c>
      <c r="B1350" s="127">
        <v>4</v>
      </c>
      <c r="C1350" s="211" t="s">
        <v>864</v>
      </c>
      <c r="D1350" s="191"/>
      <c r="E1350" s="102"/>
      <c r="F1350" s="103"/>
      <c r="G1350" s="104"/>
      <c r="H1350" s="183"/>
      <c r="I1350" s="106"/>
      <c r="J1350" s="75" t="s">
        <v>59</v>
      </c>
    </row>
    <row r="1351" spans="1:10" x14ac:dyDescent="0.2">
      <c r="A1351" s="87">
        <v>1352</v>
      </c>
      <c r="H1351" s="185"/>
    </row>
    <row r="1352" spans="1:10" ht="15.75" thickBot="1" x14ac:dyDescent="0.3">
      <c r="A1352" s="87">
        <v>1353</v>
      </c>
      <c r="B1352" s="128" t="s">
        <v>247</v>
      </c>
      <c r="C1352" s="209" t="s">
        <v>865</v>
      </c>
      <c r="D1352" s="194"/>
      <c r="E1352" s="129"/>
      <c r="F1352" s="130">
        <v>1</v>
      </c>
      <c r="G1352" s="131" t="s">
        <v>61</v>
      </c>
      <c r="H1352" s="184" t="str">
        <f>IF((SUM(I1355:I1413)&gt;0),SUM(I1355:I1413),"")</f>
        <v/>
      </c>
      <c r="I1352" s="132" t="str">
        <f>IF(H1352&lt;&gt;"",ROUND(H1352,2),"")</f>
        <v/>
      </c>
      <c r="J1352" s="75" t="s">
        <v>59</v>
      </c>
    </row>
    <row r="1353" spans="1:10" ht="12.75" thickTop="1" x14ac:dyDescent="0.2">
      <c r="A1353" s="87">
        <v>1354</v>
      </c>
      <c r="C1353" s="208" t="s">
        <v>448</v>
      </c>
      <c r="D1353" s="208"/>
      <c r="H1353" s="185"/>
    </row>
    <row r="1354" spans="1:10" x14ac:dyDescent="0.2">
      <c r="A1354" s="87">
        <v>1355</v>
      </c>
      <c r="H1354" s="185"/>
    </row>
    <row r="1355" spans="1:10" ht="48" x14ac:dyDescent="0.2">
      <c r="A1355" s="87">
        <v>1356</v>
      </c>
      <c r="B1355" s="139" t="s">
        <v>866</v>
      </c>
      <c r="C1355" s="139" t="s">
        <v>449</v>
      </c>
      <c r="D1355" s="140" t="s">
        <v>450</v>
      </c>
      <c r="E1355" s="141" t="s">
        <v>65</v>
      </c>
      <c r="F1355" s="142">
        <v>1</v>
      </c>
      <c r="G1355" s="139" t="s">
        <v>70</v>
      </c>
      <c r="H1355" s="143"/>
      <c r="I1355" s="144" t="str">
        <f>IF(H1355&lt;&gt;"",ROUND(ROUND(H1355,2)*F1355,2),"")</f>
        <v/>
      </c>
    </row>
    <row r="1356" spans="1:10" ht="36" x14ac:dyDescent="0.2">
      <c r="A1356" s="87">
        <v>1357</v>
      </c>
      <c r="B1356" s="133"/>
      <c r="C1356" s="133"/>
      <c r="D1356" s="151" t="s">
        <v>67</v>
      </c>
      <c r="E1356" s="135" t="s">
        <v>65</v>
      </c>
      <c r="F1356" s="136"/>
      <c r="G1356" s="133"/>
      <c r="H1356" s="187"/>
      <c r="I1356" s="138"/>
    </row>
    <row r="1357" spans="1:10" x14ac:dyDescent="0.2">
      <c r="A1357" s="87">
        <v>1358</v>
      </c>
      <c r="H1357" s="185"/>
    </row>
    <row r="1358" spans="1:10" ht="36" x14ac:dyDescent="0.2">
      <c r="A1358" s="87">
        <v>1359</v>
      </c>
      <c r="B1358" s="139" t="s">
        <v>867</v>
      </c>
      <c r="C1358" s="139"/>
      <c r="D1358" s="140" t="s">
        <v>451</v>
      </c>
      <c r="E1358" s="141" t="s">
        <v>65</v>
      </c>
      <c r="F1358" s="142">
        <v>1</v>
      </c>
      <c r="G1358" s="139" t="s">
        <v>70</v>
      </c>
      <c r="H1358" s="143"/>
      <c r="I1358" s="144" t="str">
        <f>IF(H1358&lt;&gt;"",ROUND(ROUND(H1358,2)*F1358,2),"")</f>
        <v/>
      </c>
    </row>
    <row r="1359" spans="1:10" ht="36" x14ac:dyDescent="0.2">
      <c r="A1359" s="87">
        <v>1360</v>
      </c>
      <c r="B1359" s="133"/>
      <c r="C1359" s="133"/>
      <c r="D1359" s="151" t="s">
        <v>67</v>
      </c>
      <c r="E1359" s="135" t="s">
        <v>65</v>
      </c>
      <c r="F1359" s="136"/>
      <c r="G1359" s="133"/>
      <c r="H1359" s="187"/>
      <c r="I1359" s="138"/>
    </row>
    <row r="1360" spans="1:10" x14ac:dyDescent="0.2">
      <c r="A1360" s="87">
        <v>1361</v>
      </c>
      <c r="H1360" s="185"/>
    </row>
    <row r="1361" spans="1:9" ht="36" x14ac:dyDescent="0.2">
      <c r="A1361" s="87">
        <v>1362</v>
      </c>
      <c r="B1361" s="139" t="s">
        <v>868</v>
      </c>
      <c r="C1361" s="139" t="s">
        <v>452</v>
      </c>
      <c r="D1361" s="140" t="s">
        <v>869</v>
      </c>
      <c r="E1361" s="141" t="s">
        <v>65</v>
      </c>
      <c r="F1361" s="142">
        <v>1</v>
      </c>
      <c r="G1361" s="139" t="s">
        <v>70</v>
      </c>
      <c r="H1361" s="143"/>
      <c r="I1361" s="144" t="str">
        <f>IF(H1361&lt;&gt;"",ROUND(ROUND(H1361,2)*F1361,2),"")</f>
        <v/>
      </c>
    </row>
    <row r="1362" spans="1:9" ht="36" x14ac:dyDescent="0.2">
      <c r="A1362" s="87">
        <v>1363</v>
      </c>
      <c r="B1362" s="133"/>
      <c r="C1362" s="133"/>
      <c r="D1362" s="151" t="s">
        <v>67</v>
      </c>
      <c r="E1362" s="135" t="s">
        <v>65</v>
      </c>
      <c r="F1362" s="136"/>
      <c r="G1362" s="133"/>
      <c r="H1362" s="187"/>
      <c r="I1362" s="138"/>
    </row>
    <row r="1363" spans="1:9" x14ac:dyDescent="0.2">
      <c r="A1363" s="87">
        <v>1364</v>
      </c>
      <c r="H1363" s="185"/>
    </row>
    <row r="1364" spans="1:9" ht="60" x14ac:dyDescent="0.2">
      <c r="A1364" s="87">
        <v>1365</v>
      </c>
      <c r="B1364" s="139" t="s">
        <v>870</v>
      </c>
      <c r="C1364" s="139" t="s">
        <v>455</v>
      </c>
      <c r="D1364" s="140" t="s">
        <v>456</v>
      </c>
      <c r="E1364" s="141" t="s">
        <v>65</v>
      </c>
      <c r="F1364" s="142">
        <v>1</v>
      </c>
      <c r="G1364" s="139" t="s">
        <v>70</v>
      </c>
      <c r="H1364" s="143"/>
      <c r="I1364" s="144" t="str">
        <f>IF(H1364&lt;&gt;"",ROUND(ROUND(H1364,2)*F1364,2),"")</f>
        <v/>
      </c>
    </row>
    <row r="1365" spans="1:9" ht="36" x14ac:dyDescent="0.2">
      <c r="A1365" s="87">
        <v>1366</v>
      </c>
      <c r="B1365" s="133"/>
      <c r="C1365" s="133"/>
      <c r="D1365" s="151" t="s">
        <v>67</v>
      </c>
      <c r="E1365" s="135" t="s">
        <v>65</v>
      </c>
      <c r="F1365" s="136"/>
      <c r="G1365" s="133"/>
      <c r="H1365" s="187"/>
      <c r="I1365" s="138"/>
    </row>
    <row r="1366" spans="1:9" x14ac:dyDescent="0.2">
      <c r="A1366" s="87">
        <v>1367</v>
      </c>
      <c r="H1366" s="185"/>
    </row>
    <row r="1367" spans="1:9" ht="60" x14ac:dyDescent="0.2">
      <c r="A1367" s="87">
        <v>1368</v>
      </c>
      <c r="B1367" s="139" t="s">
        <v>871</v>
      </c>
      <c r="C1367" s="139" t="s">
        <v>458</v>
      </c>
      <c r="D1367" s="140" t="s">
        <v>872</v>
      </c>
      <c r="E1367" s="141" t="s">
        <v>65</v>
      </c>
      <c r="F1367" s="142">
        <v>1</v>
      </c>
      <c r="G1367" s="139" t="s">
        <v>70</v>
      </c>
      <c r="H1367" s="143"/>
      <c r="I1367" s="144" t="str">
        <f>IF(H1367&lt;&gt;"",ROUND(ROUND(H1367,2)*F1367,2),"")</f>
        <v/>
      </c>
    </row>
    <row r="1368" spans="1:9" x14ac:dyDescent="0.2">
      <c r="A1368" s="87">
        <v>1369</v>
      </c>
      <c r="B1368" s="145"/>
      <c r="C1368" s="146" t="s">
        <v>335</v>
      </c>
      <c r="D1368" s="147" t="s">
        <v>873</v>
      </c>
      <c r="E1368" s="148"/>
      <c r="F1368" s="149"/>
      <c r="G1368" s="145"/>
      <c r="H1368" s="186"/>
      <c r="I1368" s="150"/>
    </row>
    <row r="1369" spans="1:9" ht="36" x14ac:dyDescent="0.2">
      <c r="A1369" s="87">
        <v>1370</v>
      </c>
      <c r="B1369" s="133"/>
      <c r="C1369" s="133"/>
      <c r="D1369" s="151" t="s">
        <v>67</v>
      </c>
      <c r="E1369" s="135" t="s">
        <v>65</v>
      </c>
      <c r="F1369" s="136"/>
      <c r="G1369" s="133"/>
      <c r="H1369" s="187"/>
      <c r="I1369" s="138"/>
    </row>
    <row r="1370" spans="1:9" x14ac:dyDescent="0.2">
      <c r="A1370" s="87">
        <v>1371</v>
      </c>
      <c r="H1370" s="185"/>
    </row>
    <row r="1371" spans="1:9" ht="36" x14ac:dyDescent="0.2">
      <c r="A1371" s="87">
        <v>1372</v>
      </c>
      <c r="B1371" s="139" t="s">
        <v>874</v>
      </c>
      <c r="C1371" s="139" t="s">
        <v>875</v>
      </c>
      <c r="D1371" s="140" t="s">
        <v>464</v>
      </c>
      <c r="E1371" s="141" t="s">
        <v>65</v>
      </c>
      <c r="F1371" s="142">
        <v>2</v>
      </c>
      <c r="G1371" s="139" t="s">
        <v>70</v>
      </c>
      <c r="H1371" s="143"/>
      <c r="I1371" s="144" t="str">
        <f>IF(H1371&lt;&gt;"",ROUND(ROUND(H1371,2)*F1371,2),"")</f>
        <v/>
      </c>
    </row>
    <row r="1372" spans="1:9" ht="36" x14ac:dyDescent="0.2">
      <c r="A1372" s="87">
        <v>1373</v>
      </c>
      <c r="B1372" s="133"/>
      <c r="C1372" s="133"/>
      <c r="D1372" s="151" t="s">
        <v>67</v>
      </c>
      <c r="E1372" s="135" t="s">
        <v>65</v>
      </c>
      <c r="F1372" s="136"/>
      <c r="G1372" s="133"/>
      <c r="H1372" s="187"/>
      <c r="I1372" s="138"/>
    </row>
    <row r="1373" spans="1:9" x14ac:dyDescent="0.2">
      <c r="A1373" s="87">
        <v>1374</v>
      </c>
      <c r="H1373" s="185"/>
    </row>
    <row r="1374" spans="1:9" ht="36" x14ac:dyDescent="0.2">
      <c r="A1374" s="87">
        <v>1375</v>
      </c>
      <c r="B1374" s="139" t="s">
        <v>876</v>
      </c>
      <c r="C1374" s="139" t="s">
        <v>877</v>
      </c>
      <c r="D1374" s="140" t="s">
        <v>467</v>
      </c>
      <c r="E1374" s="141" t="s">
        <v>65</v>
      </c>
      <c r="F1374" s="142">
        <v>1</v>
      </c>
      <c r="G1374" s="139" t="s">
        <v>70</v>
      </c>
      <c r="H1374" s="143"/>
      <c r="I1374" s="144" t="str">
        <f>IF(H1374&lt;&gt;"",ROUND(ROUND(H1374,2)*F1374,2),"")</f>
        <v/>
      </c>
    </row>
    <row r="1375" spans="1:9" ht="36" x14ac:dyDescent="0.2">
      <c r="A1375" s="87">
        <v>1376</v>
      </c>
      <c r="B1375" s="133"/>
      <c r="C1375" s="133"/>
      <c r="D1375" s="151" t="s">
        <v>67</v>
      </c>
      <c r="E1375" s="135" t="s">
        <v>65</v>
      </c>
      <c r="F1375" s="136"/>
      <c r="G1375" s="133"/>
      <c r="H1375" s="187"/>
      <c r="I1375" s="138"/>
    </row>
    <row r="1376" spans="1:9" x14ac:dyDescent="0.2">
      <c r="A1376" s="87">
        <v>1377</v>
      </c>
      <c r="H1376" s="185"/>
    </row>
    <row r="1377" spans="1:9" ht="36" x14ac:dyDescent="0.2">
      <c r="A1377" s="87">
        <v>1378</v>
      </c>
      <c r="B1377" s="139" t="s">
        <v>878</v>
      </c>
      <c r="C1377" s="139" t="s">
        <v>469</v>
      </c>
      <c r="D1377" s="140" t="s">
        <v>426</v>
      </c>
      <c r="E1377" s="141" t="s">
        <v>65</v>
      </c>
      <c r="F1377" s="142">
        <v>3</v>
      </c>
      <c r="G1377" s="139" t="s">
        <v>70</v>
      </c>
      <c r="H1377" s="143"/>
      <c r="I1377" s="144" t="str">
        <f>IF(H1377&lt;&gt;"",ROUND(ROUND(H1377,2)*F1377,2),"")</f>
        <v/>
      </c>
    </row>
    <row r="1378" spans="1:9" ht="36" x14ac:dyDescent="0.2">
      <c r="A1378" s="87">
        <v>1379</v>
      </c>
      <c r="B1378" s="133"/>
      <c r="C1378" s="133"/>
      <c r="D1378" s="151" t="s">
        <v>67</v>
      </c>
      <c r="E1378" s="135" t="s">
        <v>65</v>
      </c>
      <c r="F1378" s="136"/>
      <c r="G1378" s="133"/>
      <c r="H1378" s="187"/>
      <c r="I1378" s="138"/>
    </row>
    <row r="1379" spans="1:9" x14ac:dyDescent="0.2">
      <c r="A1379" s="87">
        <v>1380</v>
      </c>
      <c r="H1379" s="185"/>
    </row>
    <row r="1380" spans="1:9" ht="36" x14ac:dyDescent="0.2">
      <c r="A1380" s="87">
        <v>1381</v>
      </c>
      <c r="B1380" s="139" t="s">
        <v>879</v>
      </c>
      <c r="C1380" s="139" t="s">
        <v>471</v>
      </c>
      <c r="D1380" s="140" t="s">
        <v>472</v>
      </c>
      <c r="E1380" s="141" t="s">
        <v>65</v>
      </c>
      <c r="F1380" s="142">
        <v>1</v>
      </c>
      <c r="G1380" s="139" t="s">
        <v>70</v>
      </c>
      <c r="H1380" s="143"/>
      <c r="I1380" s="144" t="str">
        <f>IF(H1380&lt;&gt;"",ROUND(ROUND(H1380,2)*F1380,2),"")</f>
        <v/>
      </c>
    </row>
    <row r="1381" spans="1:9" ht="36" x14ac:dyDescent="0.2">
      <c r="A1381" s="87">
        <v>1382</v>
      </c>
      <c r="B1381" s="133"/>
      <c r="C1381" s="133"/>
      <c r="D1381" s="151" t="s">
        <v>67</v>
      </c>
      <c r="E1381" s="135" t="s">
        <v>65</v>
      </c>
      <c r="F1381" s="136"/>
      <c r="G1381" s="133"/>
      <c r="H1381" s="187"/>
      <c r="I1381" s="138"/>
    </row>
    <row r="1382" spans="1:9" x14ac:dyDescent="0.2">
      <c r="A1382" s="87">
        <v>1383</v>
      </c>
      <c r="H1382" s="185"/>
    </row>
    <row r="1383" spans="1:9" ht="48" x14ac:dyDescent="0.2">
      <c r="A1383" s="87">
        <v>1384</v>
      </c>
      <c r="B1383" s="139" t="s">
        <v>880</v>
      </c>
      <c r="C1383" s="139" t="s">
        <v>474</v>
      </c>
      <c r="D1383" s="140" t="s">
        <v>475</v>
      </c>
      <c r="E1383" s="141" t="s">
        <v>65</v>
      </c>
      <c r="F1383" s="142">
        <v>2</v>
      </c>
      <c r="G1383" s="139" t="s">
        <v>70</v>
      </c>
      <c r="H1383" s="143"/>
      <c r="I1383" s="144" t="str">
        <f>IF(H1383&lt;&gt;"",ROUND(ROUND(H1383,2)*F1383,2),"")</f>
        <v/>
      </c>
    </row>
    <row r="1384" spans="1:9" x14ac:dyDescent="0.2">
      <c r="A1384" s="87">
        <v>1385</v>
      </c>
      <c r="B1384" s="145"/>
      <c r="C1384" s="146"/>
      <c r="D1384" s="147" t="s">
        <v>476</v>
      </c>
      <c r="E1384" s="148"/>
      <c r="F1384" s="149"/>
      <c r="G1384" s="145"/>
      <c r="H1384" s="186"/>
      <c r="I1384" s="150"/>
    </row>
    <row r="1385" spans="1:9" ht="36" x14ac:dyDescent="0.2">
      <c r="A1385" s="87">
        <v>1386</v>
      </c>
      <c r="B1385" s="133"/>
      <c r="C1385" s="133"/>
      <c r="D1385" s="151" t="s">
        <v>67</v>
      </c>
      <c r="E1385" s="135" t="s">
        <v>65</v>
      </c>
      <c r="F1385" s="136"/>
      <c r="G1385" s="133"/>
      <c r="H1385" s="187"/>
      <c r="I1385" s="138"/>
    </row>
    <row r="1386" spans="1:9" x14ac:dyDescent="0.2">
      <c r="A1386" s="87">
        <v>1387</v>
      </c>
      <c r="H1386" s="185"/>
    </row>
    <row r="1387" spans="1:9" ht="36" x14ac:dyDescent="0.2">
      <c r="A1387" s="87">
        <v>1388</v>
      </c>
      <c r="B1387" s="139" t="s">
        <v>881</v>
      </c>
      <c r="C1387" s="139" t="s">
        <v>478</v>
      </c>
      <c r="D1387" s="140" t="s">
        <v>479</v>
      </c>
      <c r="E1387" s="141" t="s">
        <v>65</v>
      </c>
      <c r="F1387" s="142">
        <v>1</v>
      </c>
      <c r="G1387" s="139" t="s">
        <v>70</v>
      </c>
      <c r="H1387" s="143"/>
      <c r="I1387" s="144" t="str">
        <f>IF(H1387&lt;&gt;"",ROUND(ROUND(H1387,2)*F1387,2),"")</f>
        <v/>
      </c>
    </row>
    <row r="1388" spans="1:9" ht="36" x14ac:dyDescent="0.2">
      <c r="A1388" s="87">
        <v>1389</v>
      </c>
      <c r="B1388" s="133"/>
      <c r="C1388" s="133"/>
      <c r="D1388" s="151" t="s">
        <v>67</v>
      </c>
      <c r="E1388" s="135" t="s">
        <v>65</v>
      </c>
      <c r="F1388" s="136"/>
      <c r="G1388" s="133"/>
      <c r="H1388" s="187"/>
      <c r="I1388" s="138"/>
    </row>
    <row r="1389" spans="1:9" x14ac:dyDescent="0.2">
      <c r="A1389" s="87">
        <v>1390</v>
      </c>
      <c r="H1389" s="185"/>
    </row>
    <row r="1390" spans="1:9" ht="36" x14ac:dyDescent="0.2">
      <c r="A1390" s="87">
        <v>1391</v>
      </c>
      <c r="B1390" s="139" t="s">
        <v>882</v>
      </c>
      <c r="C1390" s="139" t="s">
        <v>481</v>
      </c>
      <c r="D1390" s="140" t="s">
        <v>482</v>
      </c>
      <c r="E1390" s="141" t="s">
        <v>65</v>
      </c>
      <c r="F1390" s="142">
        <v>3</v>
      </c>
      <c r="G1390" s="139" t="s">
        <v>70</v>
      </c>
      <c r="H1390" s="143"/>
      <c r="I1390" s="144" t="str">
        <f>IF(H1390&lt;&gt;"",ROUND(ROUND(H1390,2)*F1390,2),"")</f>
        <v/>
      </c>
    </row>
    <row r="1391" spans="1:9" ht="36" x14ac:dyDescent="0.2">
      <c r="A1391" s="87">
        <v>1392</v>
      </c>
      <c r="B1391" s="133"/>
      <c r="C1391" s="133"/>
      <c r="D1391" s="151" t="s">
        <v>67</v>
      </c>
      <c r="E1391" s="135" t="s">
        <v>65</v>
      </c>
      <c r="F1391" s="136"/>
      <c r="G1391" s="133"/>
      <c r="H1391" s="187"/>
      <c r="I1391" s="138"/>
    </row>
    <row r="1392" spans="1:9" x14ac:dyDescent="0.2">
      <c r="A1392" s="87">
        <v>1393</v>
      </c>
      <c r="H1392" s="185"/>
    </row>
    <row r="1393" spans="1:9" ht="36" x14ac:dyDescent="0.2">
      <c r="A1393" s="87">
        <v>1394</v>
      </c>
      <c r="B1393" s="139" t="s">
        <v>883</v>
      </c>
      <c r="C1393" s="139" t="s">
        <v>484</v>
      </c>
      <c r="D1393" s="140" t="s">
        <v>485</v>
      </c>
      <c r="E1393" s="141" t="s">
        <v>65</v>
      </c>
      <c r="F1393" s="142">
        <v>10</v>
      </c>
      <c r="G1393" s="139" t="s">
        <v>70</v>
      </c>
      <c r="H1393" s="143"/>
      <c r="I1393" s="144" t="str">
        <f>IF(H1393&lt;&gt;"",ROUND(ROUND(H1393,2)*F1393,2),"")</f>
        <v/>
      </c>
    </row>
    <row r="1394" spans="1:9" ht="36" x14ac:dyDescent="0.2">
      <c r="A1394" s="87">
        <v>1395</v>
      </c>
      <c r="B1394" s="133"/>
      <c r="C1394" s="133"/>
      <c r="D1394" s="151" t="s">
        <v>67</v>
      </c>
      <c r="E1394" s="135" t="s">
        <v>65</v>
      </c>
      <c r="F1394" s="136"/>
      <c r="G1394" s="133"/>
      <c r="H1394" s="187"/>
      <c r="I1394" s="138"/>
    </row>
    <row r="1395" spans="1:9" x14ac:dyDescent="0.2">
      <c r="A1395" s="87">
        <v>1396</v>
      </c>
      <c r="H1395" s="185"/>
    </row>
    <row r="1396" spans="1:9" ht="15" x14ac:dyDescent="0.2">
      <c r="A1396" s="87">
        <v>1397</v>
      </c>
      <c r="B1396" s="133" t="s">
        <v>884</v>
      </c>
      <c r="C1396" s="133"/>
      <c r="D1396" s="134" t="s">
        <v>487</v>
      </c>
      <c r="E1396" s="135" t="s">
        <v>65</v>
      </c>
      <c r="F1396" s="136">
        <v>2</v>
      </c>
      <c r="G1396" s="133" t="s">
        <v>66</v>
      </c>
      <c r="H1396" s="137"/>
      <c r="I1396" s="138" t="str">
        <f>IF(H1396&lt;&gt;"",ROUND(ROUND(H1396,2)*F1396,2),"")</f>
        <v/>
      </c>
    </row>
    <row r="1397" spans="1:9" x14ac:dyDescent="0.2">
      <c r="A1397" s="87">
        <v>1398</v>
      </c>
      <c r="H1397" s="185"/>
    </row>
    <row r="1398" spans="1:9" ht="15" x14ac:dyDescent="0.2">
      <c r="A1398" s="87">
        <v>1399</v>
      </c>
      <c r="B1398" s="133" t="s">
        <v>885</v>
      </c>
      <c r="C1398" s="133"/>
      <c r="D1398" s="134" t="s">
        <v>489</v>
      </c>
      <c r="E1398" s="135" t="s">
        <v>65</v>
      </c>
      <c r="F1398" s="136">
        <v>2</v>
      </c>
      <c r="G1398" s="133" t="s">
        <v>66</v>
      </c>
      <c r="H1398" s="137"/>
      <c r="I1398" s="138" t="str">
        <f>IF(H1398&lt;&gt;"",ROUND(ROUND(H1398,2)*F1398,2),"")</f>
        <v/>
      </c>
    </row>
    <row r="1399" spans="1:9" x14ac:dyDescent="0.2">
      <c r="A1399" s="87">
        <v>1400</v>
      </c>
      <c r="H1399" s="185"/>
    </row>
    <row r="1400" spans="1:9" ht="36" x14ac:dyDescent="0.2">
      <c r="A1400" s="87">
        <v>1401</v>
      </c>
      <c r="B1400" s="139" t="s">
        <v>886</v>
      </c>
      <c r="C1400" s="139"/>
      <c r="D1400" s="140" t="s">
        <v>812</v>
      </c>
      <c r="E1400" s="141" t="s">
        <v>65</v>
      </c>
      <c r="F1400" s="142">
        <v>1</v>
      </c>
      <c r="G1400" s="139" t="s">
        <v>70</v>
      </c>
      <c r="H1400" s="143"/>
      <c r="I1400" s="144" t="str">
        <f>IF(H1400&lt;&gt;"",ROUND(ROUND(H1400,2)*F1400,2),"")</f>
        <v/>
      </c>
    </row>
    <row r="1401" spans="1:9" ht="36" x14ac:dyDescent="0.2">
      <c r="A1401" s="87">
        <v>1402</v>
      </c>
      <c r="B1401" s="133"/>
      <c r="C1401" s="133"/>
      <c r="D1401" s="151" t="s">
        <v>67</v>
      </c>
      <c r="E1401" s="135" t="s">
        <v>65</v>
      </c>
      <c r="F1401" s="136"/>
      <c r="G1401" s="133"/>
      <c r="H1401" s="187"/>
      <c r="I1401" s="138"/>
    </row>
    <row r="1402" spans="1:9" x14ac:dyDescent="0.2">
      <c r="A1402" s="87">
        <v>1403</v>
      </c>
      <c r="H1402" s="185"/>
    </row>
    <row r="1403" spans="1:9" ht="36" x14ac:dyDescent="0.2">
      <c r="A1403" s="87">
        <v>1404</v>
      </c>
      <c r="B1403" s="139" t="s">
        <v>887</v>
      </c>
      <c r="C1403" s="139"/>
      <c r="D1403" s="140" t="s">
        <v>814</v>
      </c>
      <c r="E1403" s="141" t="s">
        <v>65</v>
      </c>
      <c r="F1403" s="142">
        <v>5</v>
      </c>
      <c r="G1403" s="139" t="s">
        <v>70</v>
      </c>
      <c r="H1403" s="143"/>
      <c r="I1403" s="144" t="str">
        <f>IF(H1403&lt;&gt;"",ROUND(ROUND(H1403,2)*F1403,2),"")</f>
        <v/>
      </c>
    </row>
    <row r="1404" spans="1:9" ht="36" x14ac:dyDescent="0.2">
      <c r="A1404" s="87">
        <v>1405</v>
      </c>
      <c r="B1404" s="133"/>
      <c r="C1404" s="133"/>
      <c r="D1404" s="151" t="s">
        <v>67</v>
      </c>
      <c r="E1404" s="135" t="s">
        <v>65</v>
      </c>
      <c r="F1404" s="136"/>
      <c r="G1404" s="133"/>
      <c r="H1404" s="187"/>
      <c r="I1404" s="138"/>
    </row>
    <row r="1405" spans="1:9" x14ac:dyDescent="0.2">
      <c r="A1405" s="87">
        <v>1406</v>
      </c>
      <c r="H1405" s="185"/>
    </row>
    <row r="1406" spans="1:9" ht="15" x14ac:dyDescent="0.2">
      <c r="A1406" s="87">
        <v>1407</v>
      </c>
      <c r="B1406" s="133" t="s">
        <v>888</v>
      </c>
      <c r="C1406" s="133"/>
      <c r="D1406" s="134" t="s">
        <v>492</v>
      </c>
      <c r="E1406" s="135" t="s">
        <v>65</v>
      </c>
      <c r="F1406" s="136">
        <v>1</v>
      </c>
      <c r="G1406" s="133" t="s">
        <v>70</v>
      </c>
      <c r="H1406" s="137"/>
      <c r="I1406" s="138" t="str">
        <f>IF(H1406&lt;&gt;"",ROUND(ROUND(H1406,2)*F1406,2),"")</f>
        <v/>
      </c>
    </row>
    <row r="1407" spans="1:9" x14ac:dyDescent="0.2">
      <c r="A1407" s="87">
        <v>1408</v>
      </c>
      <c r="H1407" s="185"/>
    </row>
    <row r="1408" spans="1:9" ht="15" x14ac:dyDescent="0.2">
      <c r="A1408" s="87">
        <v>1409</v>
      </c>
      <c r="B1408" s="133" t="s">
        <v>889</v>
      </c>
      <c r="C1408" s="133"/>
      <c r="D1408" s="134" t="s">
        <v>494</v>
      </c>
      <c r="E1408" s="135" t="s">
        <v>65</v>
      </c>
      <c r="F1408" s="136">
        <v>1</v>
      </c>
      <c r="G1408" s="133" t="s">
        <v>70</v>
      </c>
      <c r="H1408" s="137"/>
      <c r="I1408" s="138" t="str">
        <f>IF(H1408&lt;&gt;"",ROUND(ROUND(H1408,2)*F1408,2),"")</f>
        <v/>
      </c>
    </row>
    <row r="1409" spans="1:10" x14ac:dyDescent="0.2">
      <c r="A1409" s="87">
        <v>1410</v>
      </c>
      <c r="H1409" s="185"/>
    </row>
    <row r="1410" spans="1:10" ht="15" x14ac:dyDescent="0.2">
      <c r="A1410" s="87">
        <v>1411</v>
      </c>
      <c r="B1410" s="133" t="s">
        <v>890</v>
      </c>
      <c r="C1410" s="133"/>
      <c r="D1410" s="134" t="s">
        <v>496</v>
      </c>
      <c r="E1410" s="135" t="s">
        <v>65</v>
      </c>
      <c r="F1410" s="136">
        <v>1</v>
      </c>
      <c r="G1410" s="133" t="s">
        <v>70</v>
      </c>
      <c r="H1410" s="137"/>
      <c r="I1410" s="138" t="str">
        <f>IF(H1410&lt;&gt;"",ROUND(ROUND(H1410,2)*F1410,2),"")</f>
        <v/>
      </c>
    </row>
    <row r="1411" spans="1:10" x14ac:dyDescent="0.2">
      <c r="A1411" s="87">
        <v>1412</v>
      </c>
      <c r="H1411" s="185"/>
    </row>
    <row r="1412" spans="1:10" ht="15" x14ac:dyDescent="0.2">
      <c r="A1412" s="87">
        <v>1413</v>
      </c>
      <c r="B1412" s="133" t="s">
        <v>891</v>
      </c>
      <c r="C1412" s="133"/>
      <c r="D1412" s="134" t="s">
        <v>498</v>
      </c>
      <c r="E1412" s="135" t="s">
        <v>65</v>
      </c>
      <c r="F1412" s="136">
        <v>1</v>
      </c>
      <c r="G1412" s="133" t="s">
        <v>61</v>
      </c>
      <c r="H1412" s="137"/>
      <c r="I1412" s="138" t="str">
        <f>IF(H1412&lt;&gt;"",ROUND(ROUND(H1412,2)*F1412,2),"")</f>
        <v/>
      </c>
    </row>
    <row r="1413" spans="1:10" x14ac:dyDescent="0.2">
      <c r="A1413" s="87">
        <v>1414</v>
      </c>
      <c r="H1413" s="185"/>
    </row>
    <row r="1414" spans="1:10" ht="15.75" thickBot="1" x14ac:dyDescent="0.3">
      <c r="A1414" s="87">
        <v>1415</v>
      </c>
      <c r="B1414" s="128" t="s">
        <v>248</v>
      </c>
      <c r="C1414" s="209" t="s">
        <v>499</v>
      </c>
      <c r="D1414" s="194"/>
      <c r="E1414" s="129"/>
      <c r="F1414" s="130">
        <v>1</v>
      </c>
      <c r="G1414" s="131" t="s">
        <v>61</v>
      </c>
      <c r="H1414" s="184" t="str">
        <f>IF((SUM(I1417:I1430)&gt;0),SUM(I1417:I1430),"")</f>
        <v/>
      </c>
      <c r="I1414" s="132" t="str">
        <f>IF(H1414&lt;&gt;"",ROUND(H1414,2),"")</f>
        <v/>
      </c>
      <c r="J1414" s="75" t="s">
        <v>59</v>
      </c>
    </row>
    <row r="1415" spans="1:10" ht="12.75" thickTop="1" x14ac:dyDescent="0.2">
      <c r="A1415" s="87">
        <v>1416</v>
      </c>
      <c r="C1415" s="208" t="s">
        <v>209</v>
      </c>
      <c r="D1415" s="208"/>
      <c r="H1415" s="185"/>
    </row>
    <row r="1416" spans="1:10" x14ac:dyDescent="0.2">
      <c r="A1416" s="87">
        <v>1417</v>
      </c>
      <c r="H1416" s="185"/>
    </row>
    <row r="1417" spans="1:10" ht="60" x14ac:dyDescent="0.2">
      <c r="A1417" s="87">
        <v>1418</v>
      </c>
      <c r="B1417" s="139" t="s">
        <v>892</v>
      </c>
      <c r="C1417" s="139"/>
      <c r="D1417" s="140" t="s">
        <v>500</v>
      </c>
      <c r="E1417" s="141" t="s">
        <v>65</v>
      </c>
      <c r="F1417" s="142">
        <v>5</v>
      </c>
      <c r="G1417" s="139" t="s">
        <v>70</v>
      </c>
      <c r="H1417" s="143"/>
      <c r="I1417" s="144" t="str">
        <f>IF(H1417&lt;&gt;"",ROUND(ROUND(H1417,2)*F1417,2),"")</f>
        <v/>
      </c>
    </row>
    <row r="1418" spans="1:10" ht="36" x14ac:dyDescent="0.2">
      <c r="A1418" s="87">
        <v>1419</v>
      </c>
      <c r="B1418" s="133"/>
      <c r="C1418" s="133"/>
      <c r="D1418" s="151" t="s">
        <v>67</v>
      </c>
      <c r="E1418" s="135" t="s">
        <v>65</v>
      </c>
      <c r="F1418" s="136"/>
      <c r="G1418" s="133"/>
      <c r="H1418" s="187"/>
      <c r="I1418" s="138"/>
    </row>
    <row r="1419" spans="1:10" x14ac:dyDescent="0.2">
      <c r="A1419" s="87">
        <v>1420</v>
      </c>
      <c r="H1419" s="185"/>
    </row>
    <row r="1420" spans="1:10" ht="72" x14ac:dyDescent="0.2">
      <c r="A1420" s="87">
        <v>1421</v>
      </c>
      <c r="B1420" s="139" t="s">
        <v>893</v>
      </c>
      <c r="C1420" s="139"/>
      <c r="D1420" s="140" t="s">
        <v>501</v>
      </c>
      <c r="E1420" s="141" t="s">
        <v>65</v>
      </c>
      <c r="F1420" s="142">
        <v>2</v>
      </c>
      <c r="G1420" s="139" t="s">
        <v>70</v>
      </c>
      <c r="H1420" s="143"/>
      <c r="I1420" s="144" t="str">
        <f>IF(H1420&lt;&gt;"",ROUND(ROUND(H1420,2)*F1420,2),"")</f>
        <v/>
      </c>
    </row>
    <row r="1421" spans="1:10" ht="36" x14ac:dyDescent="0.2">
      <c r="A1421" s="87">
        <v>1422</v>
      </c>
      <c r="B1421" s="133"/>
      <c r="C1421" s="133"/>
      <c r="D1421" s="151" t="s">
        <v>67</v>
      </c>
      <c r="E1421" s="135" t="s">
        <v>65</v>
      </c>
      <c r="F1421" s="136"/>
      <c r="G1421" s="133"/>
      <c r="H1421" s="187"/>
      <c r="I1421" s="138"/>
    </row>
    <row r="1422" spans="1:10" x14ac:dyDescent="0.2">
      <c r="A1422" s="87">
        <v>1423</v>
      </c>
      <c r="H1422" s="185"/>
    </row>
    <row r="1423" spans="1:10" ht="72" x14ac:dyDescent="0.2">
      <c r="A1423" s="87">
        <v>1424</v>
      </c>
      <c r="B1423" s="139" t="s">
        <v>894</v>
      </c>
      <c r="C1423" s="139"/>
      <c r="D1423" s="140" t="s">
        <v>502</v>
      </c>
      <c r="E1423" s="141" t="s">
        <v>65</v>
      </c>
      <c r="F1423" s="142">
        <v>1</v>
      </c>
      <c r="G1423" s="139" t="s">
        <v>70</v>
      </c>
      <c r="H1423" s="143"/>
      <c r="I1423" s="144" t="str">
        <f>IF(H1423&lt;&gt;"",ROUND(ROUND(H1423,2)*F1423,2),"")</f>
        <v/>
      </c>
    </row>
    <row r="1424" spans="1:10" ht="36" x14ac:dyDescent="0.2">
      <c r="A1424" s="87">
        <v>1425</v>
      </c>
      <c r="B1424" s="133"/>
      <c r="C1424" s="133"/>
      <c r="D1424" s="151" t="s">
        <v>67</v>
      </c>
      <c r="E1424" s="135" t="s">
        <v>65</v>
      </c>
      <c r="F1424" s="136"/>
      <c r="G1424" s="133"/>
      <c r="H1424" s="187"/>
      <c r="I1424" s="138"/>
    </row>
    <row r="1425" spans="1:10" x14ac:dyDescent="0.2">
      <c r="A1425" s="87">
        <v>1426</v>
      </c>
      <c r="H1425" s="185"/>
    </row>
    <row r="1426" spans="1:10" ht="36" x14ac:dyDescent="0.2">
      <c r="A1426" s="87">
        <v>1427</v>
      </c>
      <c r="B1426" s="139" t="s">
        <v>895</v>
      </c>
      <c r="C1426" s="139"/>
      <c r="D1426" s="140" t="s">
        <v>503</v>
      </c>
      <c r="E1426" s="141" t="s">
        <v>65</v>
      </c>
      <c r="F1426" s="142">
        <v>1</v>
      </c>
      <c r="G1426" s="139" t="s">
        <v>70</v>
      </c>
      <c r="H1426" s="143"/>
      <c r="I1426" s="144" t="str">
        <f>IF(H1426&lt;&gt;"",ROUND(ROUND(H1426,2)*F1426,2),"")</f>
        <v/>
      </c>
    </row>
    <row r="1427" spans="1:10" ht="36" x14ac:dyDescent="0.2">
      <c r="A1427" s="87">
        <v>1428</v>
      </c>
      <c r="B1427" s="133"/>
      <c r="C1427" s="133"/>
      <c r="D1427" s="151" t="s">
        <v>67</v>
      </c>
      <c r="E1427" s="135" t="s">
        <v>65</v>
      </c>
      <c r="F1427" s="136"/>
      <c r="G1427" s="133"/>
      <c r="H1427" s="187"/>
      <c r="I1427" s="138"/>
    </row>
    <row r="1428" spans="1:10" x14ac:dyDescent="0.2">
      <c r="A1428" s="87">
        <v>1429</v>
      </c>
      <c r="H1428" s="185"/>
    </row>
    <row r="1429" spans="1:10" ht="15" x14ac:dyDescent="0.2">
      <c r="A1429" s="87">
        <v>1430</v>
      </c>
      <c r="B1429" s="133" t="s">
        <v>896</v>
      </c>
      <c r="C1429" s="133"/>
      <c r="D1429" s="134" t="s">
        <v>504</v>
      </c>
      <c r="E1429" s="135" t="s">
        <v>65</v>
      </c>
      <c r="F1429" s="136">
        <v>1</v>
      </c>
      <c r="G1429" s="133" t="s">
        <v>70</v>
      </c>
      <c r="H1429" s="137"/>
      <c r="I1429" s="138" t="str">
        <f>IF(H1429&lt;&gt;"",ROUND(ROUND(H1429,2)*F1429,2),"")</f>
        <v/>
      </c>
    </row>
    <row r="1430" spans="1:10" x14ac:dyDescent="0.2">
      <c r="A1430" s="87">
        <v>1431</v>
      </c>
      <c r="H1430" s="185"/>
    </row>
    <row r="1431" spans="1:10" ht="15.75" thickBot="1" x14ac:dyDescent="0.3">
      <c r="A1431" s="87">
        <v>1432</v>
      </c>
      <c r="B1431" s="128" t="s">
        <v>249</v>
      </c>
      <c r="C1431" s="209" t="s">
        <v>526</v>
      </c>
      <c r="D1431" s="194"/>
      <c r="E1431" s="129"/>
      <c r="F1431" s="130">
        <v>1</v>
      </c>
      <c r="G1431" s="131" t="s">
        <v>61</v>
      </c>
      <c r="H1431" s="184" t="str">
        <f>IF((SUM(I1434:I1461)&gt;0),SUM(I1434:I1461),"")</f>
        <v/>
      </c>
      <c r="I1431" s="132" t="str">
        <f>IF(H1431&lt;&gt;"",ROUND(H1431,2),"")</f>
        <v/>
      </c>
      <c r="J1431" s="75" t="s">
        <v>59</v>
      </c>
    </row>
    <row r="1432" spans="1:10" ht="12.75" thickTop="1" x14ac:dyDescent="0.2">
      <c r="A1432" s="87">
        <v>1433</v>
      </c>
      <c r="C1432" s="208" t="s">
        <v>184</v>
      </c>
      <c r="D1432" s="208"/>
      <c r="H1432" s="185"/>
    </row>
    <row r="1433" spans="1:10" x14ac:dyDescent="0.2">
      <c r="A1433" s="87">
        <v>1434</v>
      </c>
      <c r="H1433" s="185"/>
    </row>
    <row r="1434" spans="1:10" ht="15" x14ac:dyDescent="0.2">
      <c r="A1434" s="87">
        <v>1435</v>
      </c>
      <c r="B1434" s="133" t="s">
        <v>897</v>
      </c>
      <c r="C1434" s="133"/>
      <c r="D1434" s="134" t="s">
        <v>898</v>
      </c>
      <c r="E1434" s="135" t="s">
        <v>65</v>
      </c>
      <c r="F1434" s="136">
        <v>1</v>
      </c>
      <c r="G1434" s="133" t="s">
        <v>61</v>
      </c>
      <c r="H1434" s="137"/>
      <c r="I1434" s="138" t="str">
        <f>IF(H1434&lt;&gt;"",ROUND(ROUND(H1434,2)*F1434,2),"")</f>
        <v/>
      </c>
    </row>
    <row r="1435" spans="1:10" x14ac:dyDescent="0.2">
      <c r="A1435" s="87">
        <v>1436</v>
      </c>
      <c r="H1435" s="185"/>
    </row>
    <row r="1436" spans="1:10" ht="48" x14ac:dyDescent="0.2">
      <c r="A1436" s="87">
        <v>1437</v>
      </c>
      <c r="B1436" s="139" t="s">
        <v>899</v>
      </c>
      <c r="C1436" s="139"/>
      <c r="D1436" s="140" t="s">
        <v>900</v>
      </c>
      <c r="E1436" s="141" t="s">
        <v>65</v>
      </c>
      <c r="F1436" s="142">
        <v>65</v>
      </c>
      <c r="G1436" s="139" t="s">
        <v>66</v>
      </c>
      <c r="H1436" s="143"/>
      <c r="I1436" s="144" t="str">
        <f>IF(H1436&lt;&gt;"",ROUND(ROUND(H1436,2)*F1436,2),"")</f>
        <v/>
      </c>
    </row>
    <row r="1437" spans="1:10" ht="36" x14ac:dyDescent="0.2">
      <c r="A1437" s="87">
        <v>1438</v>
      </c>
      <c r="B1437" s="133"/>
      <c r="C1437" s="133"/>
      <c r="D1437" s="151" t="s">
        <v>67</v>
      </c>
      <c r="E1437" s="135" t="s">
        <v>65</v>
      </c>
      <c r="F1437" s="136"/>
      <c r="G1437" s="133"/>
      <c r="H1437" s="187"/>
      <c r="I1437" s="138"/>
    </row>
    <row r="1438" spans="1:10" x14ac:dyDescent="0.2">
      <c r="A1438" s="87">
        <v>1439</v>
      </c>
      <c r="H1438" s="185"/>
    </row>
    <row r="1439" spans="1:10" ht="48" x14ac:dyDescent="0.2">
      <c r="A1439" s="87">
        <v>1440</v>
      </c>
      <c r="B1439" s="139" t="s">
        <v>901</v>
      </c>
      <c r="C1439" s="139"/>
      <c r="D1439" s="140" t="s">
        <v>902</v>
      </c>
      <c r="E1439" s="141" t="s">
        <v>65</v>
      </c>
      <c r="F1439" s="142">
        <v>30</v>
      </c>
      <c r="G1439" s="139" t="s">
        <v>70</v>
      </c>
      <c r="H1439" s="143"/>
      <c r="I1439" s="144" t="str">
        <f>IF(H1439&lt;&gt;"",ROUND(ROUND(H1439,2)*F1439,2),"")</f>
        <v/>
      </c>
    </row>
    <row r="1440" spans="1:10" ht="36" x14ac:dyDescent="0.2">
      <c r="A1440" s="87">
        <v>1441</v>
      </c>
      <c r="B1440" s="133"/>
      <c r="C1440" s="133"/>
      <c r="D1440" s="151" t="s">
        <v>67</v>
      </c>
      <c r="E1440" s="135" t="s">
        <v>65</v>
      </c>
      <c r="F1440" s="136"/>
      <c r="G1440" s="133"/>
      <c r="H1440" s="187"/>
      <c r="I1440" s="138"/>
    </row>
    <row r="1441" spans="1:9" x14ac:dyDescent="0.2">
      <c r="A1441" s="87">
        <v>1442</v>
      </c>
      <c r="H1441" s="185"/>
    </row>
    <row r="1442" spans="1:9" ht="60" x14ac:dyDescent="0.2">
      <c r="A1442" s="87">
        <v>1443</v>
      </c>
      <c r="B1442" s="139" t="s">
        <v>903</v>
      </c>
      <c r="C1442" s="139"/>
      <c r="D1442" s="140" t="s">
        <v>904</v>
      </c>
      <c r="E1442" s="141" t="s">
        <v>65</v>
      </c>
      <c r="F1442" s="142">
        <v>85</v>
      </c>
      <c r="G1442" s="139" t="s">
        <v>66</v>
      </c>
      <c r="H1442" s="143"/>
      <c r="I1442" s="144" t="str">
        <f>IF(H1442&lt;&gt;"",ROUND(ROUND(H1442,2)*F1442,2),"")</f>
        <v/>
      </c>
    </row>
    <row r="1443" spans="1:9" ht="36" x14ac:dyDescent="0.2">
      <c r="A1443" s="87">
        <v>1444</v>
      </c>
      <c r="B1443" s="133"/>
      <c r="C1443" s="133"/>
      <c r="D1443" s="151" t="s">
        <v>67</v>
      </c>
      <c r="E1443" s="135" t="s">
        <v>65</v>
      </c>
      <c r="F1443" s="136"/>
      <c r="G1443" s="133"/>
      <c r="H1443" s="187"/>
      <c r="I1443" s="138"/>
    </row>
    <row r="1444" spans="1:9" x14ac:dyDescent="0.2">
      <c r="A1444" s="87">
        <v>1445</v>
      </c>
      <c r="H1444" s="185"/>
    </row>
    <row r="1445" spans="1:9" ht="24" x14ac:dyDescent="0.2">
      <c r="A1445" s="87">
        <v>1446</v>
      </c>
      <c r="B1445" s="133" t="s">
        <v>905</v>
      </c>
      <c r="C1445" s="133"/>
      <c r="D1445" s="134" t="s">
        <v>529</v>
      </c>
      <c r="E1445" s="135" t="s">
        <v>65</v>
      </c>
      <c r="F1445" s="136">
        <v>10</v>
      </c>
      <c r="G1445" s="133" t="s">
        <v>61</v>
      </c>
      <c r="H1445" s="137"/>
      <c r="I1445" s="138" t="str">
        <f>IF(H1445&lt;&gt;"",ROUND(ROUND(H1445,2)*F1445,2),"")</f>
        <v/>
      </c>
    </row>
    <row r="1446" spans="1:9" x14ac:dyDescent="0.2">
      <c r="A1446" s="87">
        <v>1447</v>
      </c>
      <c r="H1446" s="185"/>
    </row>
    <row r="1447" spans="1:9" ht="15" x14ac:dyDescent="0.2">
      <c r="A1447" s="87">
        <v>1448</v>
      </c>
      <c r="B1447" s="133" t="s">
        <v>906</v>
      </c>
      <c r="C1447" s="133"/>
      <c r="D1447" s="134" t="s">
        <v>907</v>
      </c>
      <c r="E1447" s="135" t="s">
        <v>65</v>
      </c>
      <c r="F1447" s="136">
        <v>3</v>
      </c>
      <c r="G1447" s="133" t="s">
        <v>61</v>
      </c>
      <c r="H1447" s="137"/>
      <c r="I1447" s="138" t="str">
        <f>IF(H1447&lt;&gt;"",ROUND(ROUND(H1447,2)*F1447,2),"")</f>
        <v/>
      </c>
    </row>
    <row r="1448" spans="1:9" x14ac:dyDescent="0.2">
      <c r="A1448" s="87">
        <v>1449</v>
      </c>
      <c r="H1448" s="185"/>
    </row>
    <row r="1449" spans="1:9" ht="15" x14ac:dyDescent="0.2">
      <c r="A1449" s="87">
        <v>1450</v>
      </c>
      <c r="B1449" s="133" t="s">
        <v>908</v>
      </c>
      <c r="C1449" s="133"/>
      <c r="D1449" s="134" t="s">
        <v>909</v>
      </c>
      <c r="E1449" s="135" t="s">
        <v>65</v>
      </c>
      <c r="F1449" s="136">
        <v>1</v>
      </c>
      <c r="G1449" s="133" t="s">
        <v>61</v>
      </c>
      <c r="H1449" s="137"/>
      <c r="I1449" s="138" t="str">
        <f>IF(H1449&lt;&gt;"",ROUND(ROUND(H1449,2)*F1449,2),"")</f>
        <v/>
      </c>
    </row>
    <row r="1450" spans="1:9" x14ac:dyDescent="0.2">
      <c r="A1450" s="87">
        <v>1451</v>
      </c>
      <c r="H1450" s="185"/>
    </row>
    <row r="1451" spans="1:9" ht="36" x14ac:dyDescent="0.2">
      <c r="A1451" s="87">
        <v>1452</v>
      </c>
      <c r="B1451" s="139" t="s">
        <v>910</v>
      </c>
      <c r="C1451" s="139"/>
      <c r="D1451" s="140" t="s">
        <v>911</v>
      </c>
      <c r="E1451" s="141" t="s">
        <v>65</v>
      </c>
      <c r="F1451" s="142">
        <v>80</v>
      </c>
      <c r="G1451" s="139" t="s">
        <v>66</v>
      </c>
      <c r="H1451" s="143"/>
      <c r="I1451" s="144" t="str">
        <f>IF(H1451&lt;&gt;"",ROUND(ROUND(H1451,2)*F1451,2),"")</f>
        <v/>
      </c>
    </row>
    <row r="1452" spans="1:9" ht="36" x14ac:dyDescent="0.2">
      <c r="A1452" s="87">
        <v>1453</v>
      </c>
      <c r="B1452" s="133"/>
      <c r="C1452" s="133"/>
      <c r="D1452" s="151" t="s">
        <v>67</v>
      </c>
      <c r="E1452" s="135" t="s">
        <v>65</v>
      </c>
      <c r="F1452" s="136"/>
      <c r="G1452" s="133"/>
      <c r="H1452" s="187"/>
      <c r="I1452" s="138"/>
    </row>
    <row r="1453" spans="1:9" x14ac:dyDescent="0.2">
      <c r="A1453" s="87">
        <v>1454</v>
      </c>
      <c r="H1453" s="185"/>
    </row>
    <row r="1454" spans="1:9" ht="48" x14ac:dyDescent="0.2">
      <c r="A1454" s="87">
        <v>1455</v>
      </c>
      <c r="B1454" s="139" t="s">
        <v>912</v>
      </c>
      <c r="C1454" s="139"/>
      <c r="D1454" s="140" t="s">
        <v>913</v>
      </c>
      <c r="E1454" s="141" t="s">
        <v>65</v>
      </c>
      <c r="F1454" s="142">
        <v>8</v>
      </c>
      <c r="G1454" s="139" t="s">
        <v>70</v>
      </c>
      <c r="H1454" s="143"/>
      <c r="I1454" s="144" t="str">
        <f>IF(H1454&lt;&gt;"",ROUND(ROUND(H1454,2)*F1454,2),"")</f>
        <v/>
      </c>
    </row>
    <row r="1455" spans="1:9" ht="36" x14ac:dyDescent="0.2">
      <c r="A1455" s="87">
        <v>1456</v>
      </c>
      <c r="B1455" s="133"/>
      <c r="C1455" s="133"/>
      <c r="D1455" s="151" t="s">
        <v>67</v>
      </c>
      <c r="E1455" s="135" t="s">
        <v>65</v>
      </c>
      <c r="F1455" s="136"/>
      <c r="G1455" s="133"/>
      <c r="H1455" s="187"/>
      <c r="I1455" s="138"/>
    </row>
    <row r="1456" spans="1:9" x14ac:dyDescent="0.2">
      <c r="A1456" s="87">
        <v>1457</v>
      </c>
      <c r="H1456" s="185"/>
    </row>
    <row r="1457" spans="1:10" ht="36" x14ac:dyDescent="0.2">
      <c r="A1457" s="87">
        <v>1458</v>
      </c>
      <c r="B1457" s="139" t="s">
        <v>914</v>
      </c>
      <c r="C1457" s="139"/>
      <c r="D1457" s="140" t="s">
        <v>915</v>
      </c>
      <c r="E1457" s="141" t="s">
        <v>65</v>
      </c>
      <c r="F1457" s="142">
        <v>60</v>
      </c>
      <c r="G1457" s="139" t="s">
        <v>70</v>
      </c>
      <c r="H1457" s="143"/>
      <c r="I1457" s="144" t="str">
        <f>IF(H1457&lt;&gt;"",ROUND(ROUND(H1457,2)*F1457,2),"")</f>
        <v/>
      </c>
    </row>
    <row r="1458" spans="1:10" ht="36" x14ac:dyDescent="0.2">
      <c r="A1458" s="87">
        <v>1459</v>
      </c>
      <c r="B1458" s="133"/>
      <c r="C1458" s="133"/>
      <c r="D1458" s="151" t="s">
        <v>67</v>
      </c>
      <c r="E1458" s="135" t="s">
        <v>65</v>
      </c>
      <c r="F1458" s="136"/>
      <c r="G1458" s="133"/>
      <c r="H1458" s="187"/>
      <c r="I1458" s="138"/>
    </row>
    <row r="1459" spans="1:10" x14ac:dyDescent="0.2">
      <c r="A1459" s="87">
        <v>1460</v>
      </c>
      <c r="H1459" s="185"/>
    </row>
    <row r="1460" spans="1:10" ht="15" x14ac:dyDescent="0.2">
      <c r="A1460" s="87">
        <v>1461</v>
      </c>
      <c r="B1460" s="133" t="s">
        <v>916</v>
      </c>
      <c r="C1460" s="133"/>
      <c r="D1460" s="134" t="s">
        <v>917</v>
      </c>
      <c r="E1460" s="135" t="s">
        <v>65</v>
      </c>
      <c r="F1460" s="136">
        <v>6</v>
      </c>
      <c r="G1460" s="133" t="s">
        <v>61</v>
      </c>
      <c r="H1460" s="137"/>
      <c r="I1460" s="138" t="str">
        <f>IF(H1460&lt;&gt;"",ROUND(ROUND(H1460,2)*F1460,2),"")</f>
        <v/>
      </c>
    </row>
    <row r="1461" spans="1:10" x14ac:dyDescent="0.2">
      <c r="A1461" s="87">
        <v>1462</v>
      </c>
      <c r="H1461" s="185"/>
    </row>
    <row r="1462" spans="1:10" ht="15.75" thickBot="1" x14ac:dyDescent="0.3">
      <c r="A1462" s="87">
        <v>1463</v>
      </c>
      <c r="B1462" s="128" t="s">
        <v>250</v>
      </c>
      <c r="C1462" s="209" t="s">
        <v>535</v>
      </c>
      <c r="D1462" s="194"/>
      <c r="E1462" s="129"/>
      <c r="F1462" s="130">
        <v>1</v>
      </c>
      <c r="G1462" s="131" t="s">
        <v>61</v>
      </c>
      <c r="H1462" s="184" t="str">
        <f>IF((SUM(I1464:I1509)&gt;0),SUM(I1464:I1509),"")</f>
        <v/>
      </c>
      <c r="I1462" s="132" t="str">
        <f>IF(H1462&lt;&gt;"",ROUND(H1462,2),"")</f>
        <v/>
      </c>
      <c r="J1462" s="75" t="s">
        <v>59</v>
      </c>
    </row>
    <row r="1463" spans="1:10" ht="12.75" thickTop="1" x14ac:dyDescent="0.2">
      <c r="A1463" s="87">
        <v>1464</v>
      </c>
      <c r="H1463" s="185"/>
    </row>
    <row r="1464" spans="1:10" ht="48" x14ac:dyDescent="0.2">
      <c r="A1464" s="87">
        <v>1465</v>
      </c>
      <c r="B1464" s="139" t="s">
        <v>918</v>
      </c>
      <c r="C1464" s="139"/>
      <c r="D1464" s="140" t="s">
        <v>536</v>
      </c>
      <c r="E1464" s="141" t="s">
        <v>65</v>
      </c>
      <c r="F1464" s="142">
        <v>1</v>
      </c>
      <c r="G1464" s="139" t="s">
        <v>70</v>
      </c>
      <c r="H1464" s="143"/>
      <c r="I1464" s="144" t="str">
        <f>IF(H1464&lt;&gt;"",ROUND(ROUND(H1464,2)*F1464,2),"")</f>
        <v/>
      </c>
    </row>
    <row r="1465" spans="1:10" ht="36" x14ac:dyDescent="0.2">
      <c r="A1465" s="87">
        <v>1466</v>
      </c>
      <c r="B1465" s="133"/>
      <c r="C1465" s="133"/>
      <c r="D1465" s="151" t="s">
        <v>67</v>
      </c>
      <c r="E1465" s="135" t="s">
        <v>65</v>
      </c>
      <c r="F1465" s="136"/>
      <c r="G1465" s="133"/>
      <c r="H1465" s="187"/>
      <c r="I1465" s="138"/>
    </row>
    <row r="1466" spans="1:10" x14ac:dyDescent="0.2">
      <c r="A1466" s="87">
        <v>1467</v>
      </c>
      <c r="H1466" s="185"/>
    </row>
    <row r="1467" spans="1:10" ht="36" x14ac:dyDescent="0.2">
      <c r="A1467" s="87">
        <v>1468</v>
      </c>
      <c r="B1467" s="139" t="s">
        <v>919</v>
      </c>
      <c r="C1467" s="139"/>
      <c r="D1467" s="140" t="s">
        <v>920</v>
      </c>
      <c r="E1467" s="141" t="s">
        <v>65</v>
      </c>
      <c r="F1467" s="142">
        <v>2</v>
      </c>
      <c r="G1467" s="139" t="s">
        <v>70</v>
      </c>
      <c r="H1467" s="143"/>
      <c r="I1467" s="144" t="str">
        <f>IF(H1467&lt;&gt;"",ROUND(ROUND(H1467,2)*F1467,2),"")</f>
        <v/>
      </c>
    </row>
    <row r="1468" spans="1:10" ht="36" x14ac:dyDescent="0.2">
      <c r="A1468" s="87">
        <v>1469</v>
      </c>
      <c r="B1468" s="133"/>
      <c r="C1468" s="133"/>
      <c r="D1468" s="151" t="s">
        <v>67</v>
      </c>
      <c r="E1468" s="135" t="s">
        <v>65</v>
      </c>
      <c r="F1468" s="136"/>
      <c r="G1468" s="133"/>
      <c r="H1468" s="187"/>
      <c r="I1468" s="138"/>
    </row>
    <row r="1469" spans="1:10" x14ac:dyDescent="0.2">
      <c r="A1469" s="87">
        <v>1470</v>
      </c>
      <c r="H1469" s="185"/>
    </row>
    <row r="1470" spans="1:10" ht="36" x14ac:dyDescent="0.2">
      <c r="A1470" s="87">
        <v>1471</v>
      </c>
      <c r="B1470" s="139" t="s">
        <v>921</v>
      </c>
      <c r="C1470" s="139"/>
      <c r="D1470" s="140" t="s">
        <v>922</v>
      </c>
      <c r="E1470" s="141" t="s">
        <v>65</v>
      </c>
      <c r="F1470" s="142">
        <v>2</v>
      </c>
      <c r="G1470" s="139" t="s">
        <v>70</v>
      </c>
      <c r="H1470" s="143"/>
      <c r="I1470" s="144" t="str">
        <f>IF(H1470&lt;&gt;"",ROUND(ROUND(H1470,2)*F1470,2),"")</f>
        <v/>
      </c>
    </row>
    <row r="1471" spans="1:10" ht="36" x14ac:dyDescent="0.2">
      <c r="A1471" s="87">
        <v>1472</v>
      </c>
      <c r="B1471" s="133"/>
      <c r="C1471" s="133"/>
      <c r="D1471" s="151" t="s">
        <v>67</v>
      </c>
      <c r="E1471" s="135" t="s">
        <v>65</v>
      </c>
      <c r="F1471" s="136"/>
      <c r="G1471" s="133"/>
      <c r="H1471" s="187"/>
      <c r="I1471" s="138"/>
    </row>
    <row r="1472" spans="1:10" x14ac:dyDescent="0.2">
      <c r="A1472" s="87">
        <v>1473</v>
      </c>
      <c r="H1472" s="185"/>
    </row>
    <row r="1473" spans="1:9" ht="36" x14ac:dyDescent="0.2">
      <c r="A1473" s="87">
        <v>1474</v>
      </c>
      <c r="B1473" s="139" t="s">
        <v>923</v>
      </c>
      <c r="C1473" s="139"/>
      <c r="D1473" s="140" t="s">
        <v>924</v>
      </c>
      <c r="E1473" s="141" t="s">
        <v>65</v>
      </c>
      <c r="F1473" s="142">
        <v>2</v>
      </c>
      <c r="G1473" s="139" t="s">
        <v>70</v>
      </c>
      <c r="H1473" s="143"/>
      <c r="I1473" s="144" t="str">
        <f>IF(H1473&lt;&gt;"",ROUND(ROUND(H1473,2)*F1473,2),"")</f>
        <v/>
      </c>
    </row>
    <row r="1474" spans="1:9" ht="36" x14ac:dyDescent="0.2">
      <c r="A1474" s="87">
        <v>1475</v>
      </c>
      <c r="B1474" s="133"/>
      <c r="C1474" s="133"/>
      <c r="D1474" s="151" t="s">
        <v>67</v>
      </c>
      <c r="E1474" s="135" t="s">
        <v>65</v>
      </c>
      <c r="F1474" s="136"/>
      <c r="G1474" s="133"/>
      <c r="H1474" s="187"/>
      <c r="I1474" s="138"/>
    </row>
    <row r="1475" spans="1:9" x14ac:dyDescent="0.2">
      <c r="A1475" s="87">
        <v>1476</v>
      </c>
      <c r="H1475" s="185"/>
    </row>
    <row r="1476" spans="1:9" ht="36" x14ac:dyDescent="0.2">
      <c r="A1476" s="87">
        <v>1477</v>
      </c>
      <c r="B1476" s="139" t="s">
        <v>925</v>
      </c>
      <c r="C1476" s="139"/>
      <c r="D1476" s="140" t="s">
        <v>926</v>
      </c>
      <c r="E1476" s="141" t="s">
        <v>65</v>
      </c>
      <c r="F1476" s="142">
        <v>2</v>
      </c>
      <c r="G1476" s="139" t="s">
        <v>70</v>
      </c>
      <c r="H1476" s="143"/>
      <c r="I1476" s="144" t="str">
        <f>IF(H1476&lt;&gt;"",ROUND(ROUND(H1476,2)*F1476,2),"")</f>
        <v/>
      </c>
    </row>
    <row r="1477" spans="1:9" ht="36" x14ac:dyDescent="0.2">
      <c r="A1477" s="87">
        <v>1478</v>
      </c>
      <c r="B1477" s="133"/>
      <c r="C1477" s="133"/>
      <c r="D1477" s="151" t="s">
        <v>67</v>
      </c>
      <c r="E1477" s="135" t="s">
        <v>65</v>
      </c>
      <c r="F1477" s="136"/>
      <c r="G1477" s="133"/>
      <c r="H1477" s="187"/>
      <c r="I1477" s="138"/>
    </row>
    <row r="1478" spans="1:9" x14ac:dyDescent="0.2">
      <c r="A1478" s="87">
        <v>1479</v>
      </c>
      <c r="H1478" s="185"/>
    </row>
    <row r="1479" spans="1:9" ht="36" x14ac:dyDescent="0.2">
      <c r="A1479" s="87">
        <v>1480</v>
      </c>
      <c r="B1479" s="139" t="s">
        <v>927</v>
      </c>
      <c r="C1479" s="139"/>
      <c r="D1479" s="140" t="s">
        <v>928</v>
      </c>
      <c r="E1479" s="141" t="s">
        <v>65</v>
      </c>
      <c r="F1479" s="142">
        <v>2</v>
      </c>
      <c r="G1479" s="139" t="s">
        <v>70</v>
      </c>
      <c r="H1479" s="143"/>
      <c r="I1479" s="144" t="str">
        <f>IF(H1479&lt;&gt;"",ROUND(ROUND(H1479,2)*F1479,2),"")</f>
        <v/>
      </c>
    </row>
    <row r="1480" spans="1:9" ht="36" x14ac:dyDescent="0.2">
      <c r="A1480" s="87">
        <v>1481</v>
      </c>
      <c r="B1480" s="133"/>
      <c r="C1480" s="133"/>
      <c r="D1480" s="151" t="s">
        <v>67</v>
      </c>
      <c r="E1480" s="135" t="s">
        <v>65</v>
      </c>
      <c r="F1480" s="136"/>
      <c r="G1480" s="133"/>
      <c r="H1480" s="187"/>
      <c r="I1480" s="138"/>
    </row>
    <row r="1481" spans="1:9" x14ac:dyDescent="0.2">
      <c r="A1481" s="87">
        <v>1482</v>
      </c>
      <c r="H1481" s="185"/>
    </row>
    <row r="1482" spans="1:9" ht="36" x14ac:dyDescent="0.2">
      <c r="A1482" s="87">
        <v>1483</v>
      </c>
      <c r="B1482" s="139" t="s">
        <v>929</v>
      </c>
      <c r="C1482" s="139"/>
      <c r="D1482" s="140" t="s">
        <v>930</v>
      </c>
      <c r="E1482" s="141" t="s">
        <v>65</v>
      </c>
      <c r="F1482" s="142">
        <v>5</v>
      </c>
      <c r="G1482" s="139" t="s">
        <v>70</v>
      </c>
      <c r="H1482" s="143"/>
      <c r="I1482" s="144" t="str">
        <f>IF(H1482&lt;&gt;"",ROUND(ROUND(H1482,2)*F1482,2),"")</f>
        <v/>
      </c>
    </row>
    <row r="1483" spans="1:9" ht="36" x14ac:dyDescent="0.2">
      <c r="A1483" s="87">
        <v>1484</v>
      </c>
      <c r="B1483" s="133"/>
      <c r="C1483" s="133"/>
      <c r="D1483" s="151" t="s">
        <v>67</v>
      </c>
      <c r="E1483" s="135" t="s">
        <v>65</v>
      </c>
      <c r="F1483" s="136"/>
      <c r="G1483" s="133"/>
      <c r="H1483" s="187"/>
      <c r="I1483" s="138"/>
    </row>
    <row r="1484" spans="1:9" x14ac:dyDescent="0.2">
      <c r="A1484" s="87">
        <v>1485</v>
      </c>
      <c r="H1484" s="185"/>
    </row>
    <row r="1485" spans="1:9" ht="36" x14ac:dyDescent="0.2">
      <c r="A1485" s="87">
        <v>1486</v>
      </c>
      <c r="B1485" s="139" t="s">
        <v>931</v>
      </c>
      <c r="C1485" s="139"/>
      <c r="D1485" s="140" t="s">
        <v>932</v>
      </c>
      <c r="E1485" s="141" t="s">
        <v>65</v>
      </c>
      <c r="F1485" s="142">
        <v>5</v>
      </c>
      <c r="G1485" s="139" t="s">
        <v>70</v>
      </c>
      <c r="H1485" s="143"/>
      <c r="I1485" s="144" t="str">
        <f>IF(H1485&lt;&gt;"",ROUND(ROUND(H1485,2)*F1485,2),"")</f>
        <v/>
      </c>
    </row>
    <row r="1486" spans="1:9" ht="36" x14ac:dyDescent="0.2">
      <c r="A1486" s="87">
        <v>1487</v>
      </c>
      <c r="B1486" s="133"/>
      <c r="C1486" s="133"/>
      <c r="D1486" s="151" t="s">
        <v>67</v>
      </c>
      <c r="E1486" s="135" t="s">
        <v>65</v>
      </c>
      <c r="F1486" s="136"/>
      <c r="G1486" s="133"/>
      <c r="H1486" s="187"/>
      <c r="I1486" s="138"/>
    </row>
    <row r="1487" spans="1:9" x14ac:dyDescent="0.2">
      <c r="A1487" s="87">
        <v>1488</v>
      </c>
      <c r="H1487" s="185"/>
    </row>
    <row r="1488" spans="1:9" ht="36" x14ac:dyDescent="0.2">
      <c r="A1488" s="87">
        <v>1489</v>
      </c>
      <c r="B1488" s="139" t="s">
        <v>933</v>
      </c>
      <c r="C1488" s="139"/>
      <c r="D1488" s="140" t="s">
        <v>934</v>
      </c>
      <c r="E1488" s="141" t="s">
        <v>65</v>
      </c>
      <c r="F1488" s="142">
        <v>5</v>
      </c>
      <c r="G1488" s="139" t="s">
        <v>70</v>
      </c>
      <c r="H1488" s="143"/>
      <c r="I1488" s="144" t="str">
        <f>IF(H1488&lt;&gt;"",ROUND(ROUND(H1488,2)*F1488,2),"")</f>
        <v/>
      </c>
    </row>
    <row r="1489" spans="1:9" ht="36" x14ac:dyDescent="0.2">
      <c r="A1489" s="87">
        <v>1490</v>
      </c>
      <c r="B1489" s="133"/>
      <c r="C1489" s="133"/>
      <c r="D1489" s="151" t="s">
        <v>67</v>
      </c>
      <c r="E1489" s="135" t="s">
        <v>65</v>
      </c>
      <c r="F1489" s="136"/>
      <c r="G1489" s="133"/>
      <c r="H1489" s="187"/>
      <c r="I1489" s="138"/>
    </row>
    <row r="1490" spans="1:9" x14ac:dyDescent="0.2">
      <c r="A1490" s="87">
        <v>1491</v>
      </c>
      <c r="H1490" s="185"/>
    </row>
    <row r="1491" spans="1:9" ht="36" x14ac:dyDescent="0.2">
      <c r="A1491" s="87">
        <v>1492</v>
      </c>
      <c r="B1491" s="139" t="s">
        <v>935</v>
      </c>
      <c r="C1491" s="139"/>
      <c r="D1491" s="140" t="s">
        <v>936</v>
      </c>
      <c r="E1491" s="141" t="s">
        <v>65</v>
      </c>
      <c r="F1491" s="142">
        <v>8</v>
      </c>
      <c r="G1491" s="139" t="s">
        <v>70</v>
      </c>
      <c r="H1491" s="143"/>
      <c r="I1491" s="144" t="str">
        <f>IF(H1491&lt;&gt;"",ROUND(ROUND(H1491,2)*F1491,2),"")</f>
        <v/>
      </c>
    </row>
    <row r="1492" spans="1:9" ht="36" x14ac:dyDescent="0.2">
      <c r="A1492" s="87">
        <v>1493</v>
      </c>
      <c r="B1492" s="133"/>
      <c r="C1492" s="133"/>
      <c r="D1492" s="151" t="s">
        <v>67</v>
      </c>
      <c r="E1492" s="135" t="s">
        <v>65</v>
      </c>
      <c r="F1492" s="136"/>
      <c r="G1492" s="133"/>
      <c r="H1492" s="187"/>
      <c r="I1492" s="138"/>
    </row>
    <row r="1493" spans="1:9" x14ac:dyDescent="0.2">
      <c r="A1493" s="87">
        <v>1494</v>
      </c>
      <c r="H1493" s="185"/>
    </row>
    <row r="1494" spans="1:9" ht="36" x14ac:dyDescent="0.2">
      <c r="A1494" s="87">
        <v>1495</v>
      </c>
      <c r="B1494" s="139" t="s">
        <v>937</v>
      </c>
      <c r="C1494" s="139"/>
      <c r="D1494" s="140" t="s">
        <v>938</v>
      </c>
      <c r="E1494" s="141" t="s">
        <v>65</v>
      </c>
      <c r="F1494" s="142">
        <v>8</v>
      </c>
      <c r="G1494" s="139" t="s">
        <v>70</v>
      </c>
      <c r="H1494" s="143"/>
      <c r="I1494" s="144" t="str">
        <f>IF(H1494&lt;&gt;"",ROUND(ROUND(H1494,2)*F1494,2),"")</f>
        <v/>
      </c>
    </row>
    <row r="1495" spans="1:9" ht="36" x14ac:dyDescent="0.2">
      <c r="A1495" s="87">
        <v>1496</v>
      </c>
      <c r="B1495" s="133"/>
      <c r="C1495" s="133"/>
      <c r="D1495" s="151" t="s">
        <v>67</v>
      </c>
      <c r="E1495" s="135" t="s">
        <v>65</v>
      </c>
      <c r="F1495" s="136"/>
      <c r="G1495" s="133"/>
      <c r="H1495" s="187"/>
      <c r="I1495" s="138"/>
    </row>
    <row r="1496" spans="1:9" x14ac:dyDescent="0.2">
      <c r="A1496" s="87">
        <v>1497</v>
      </c>
      <c r="H1496" s="185"/>
    </row>
    <row r="1497" spans="1:9" ht="36" x14ac:dyDescent="0.2">
      <c r="A1497" s="87">
        <v>1498</v>
      </c>
      <c r="B1497" s="139" t="s">
        <v>939</v>
      </c>
      <c r="C1497" s="139"/>
      <c r="D1497" s="140" t="s">
        <v>940</v>
      </c>
      <c r="E1497" s="141" t="s">
        <v>65</v>
      </c>
      <c r="F1497" s="142">
        <v>8</v>
      </c>
      <c r="G1497" s="139" t="s">
        <v>70</v>
      </c>
      <c r="H1497" s="143"/>
      <c r="I1497" s="144" t="str">
        <f>IF(H1497&lt;&gt;"",ROUND(ROUND(H1497,2)*F1497,2),"")</f>
        <v/>
      </c>
    </row>
    <row r="1498" spans="1:9" ht="36" x14ac:dyDescent="0.2">
      <c r="A1498" s="87">
        <v>1499</v>
      </c>
      <c r="B1498" s="133"/>
      <c r="C1498" s="133"/>
      <c r="D1498" s="151" t="s">
        <v>67</v>
      </c>
      <c r="E1498" s="135" t="s">
        <v>65</v>
      </c>
      <c r="F1498" s="136"/>
      <c r="G1498" s="133"/>
      <c r="H1498" s="187"/>
      <c r="I1498" s="138"/>
    </row>
    <row r="1499" spans="1:9" x14ac:dyDescent="0.2">
      <c r="A1499" s="87">
        <v>1500</v>
      </c>
      <c r="H1499" s="185"/>
    </row>
    <row r="1500" spans="1:9" ht="36" x14ac:dyDescent="0.2">
      <c r="A1500" s="87">
        <v>1501</v>
      </c>
      <c r="B1500" s="139" t="s">
        <v>941</v>
      </c>
      <c r="C1500" s="139"/>
      <c r="D1500" s="140" t="s">
        <v>942</v>
      </c>
      <c r="E1500" s="141" t="s">
        <v>65</v>
      </c>
      <c r="F1500" s="142">
        <v>8</v>
      </c>
      <c r="G1500" s="139" t="s">
        <v>70</v>
      </c>
      <c r="H1500" s="143"/>
      <c r="I1500" s="144" t="str">
        <f>IF(H1500&lt;&gt;"",ROUND(ROUND(H1500,2)*F1500,2),"")</f>
        <v/>
      </c>
    </row>
    <row r="1501" spans="1:9" ht="36" x14ac:dyDescent="0.2">
      <c r="A1501" s="87">
        <v>1502</v>
      </c>
      <c r="B1501" s="133"/>
      <c r="C1501" s="133"/>
      <c r="D1501" s="151" t="s">
        <v>67</v>
      </c>
      <c r="E1501" s="135" t="s">
        <v>65</v>
      </c>
      <c r="F1501" s="136"/>
      <c r="G1501" s="133"/>
      <c r="H1501" s="187"/>
      <c r="I1501" s="138"/>
    </row>
    <row r="1502" spans="1:9" x14ac:dyDescent="0.2">
      <c r="A1502" s="87">
        <v>1503</v>
      </c>
      <c r="H1502" s="185"/>
    </row>
    <row r="1503" spans="1:9" ht="36" x14ac:dyDescent="0.2">
      <c r="A1503" s="87">
        <v>1504</v>
      </c>
      <c r="B1503" s="139" t="s">
        <v>943</v>
      </c>
      <c r="C1503" s="139"/>
      <c r="D1503" s="140" t="s">
        <v>944</v>
      </c>
      <c r="E1503" s="141" t="s">
        <v>65</v>
      </c>
      <c r="F1503" s="142">
        <v>10</v>
      </c>
      <c r="G1503" s="139" t="s">
        <v>70</v>
      </c>
      <c r="H1503" s="143"/>
      <c r="I1503" s="144" t="str">
        <f>IF(H1503&lt;&gt;"",ROUND(ROUND(H1503,2)*F1503,2),"")</f>
        <v/>
      </c>
    </row>
    <row r="1504" spans="1:9" ht="36" x14ac:dyDescent="0.2">
      <c r="A1504" s="87">
        <v>1505</v>
      </c>
      <c r="B1504" s="133"/>
      <c r="C1504" s="133"/>
      <c r="D1504" s="151" t="s">
        <v>67</v>
      </c>
      <c r="E1504" s="135" t="s">
        <v>65</v>
      </c>
      <c r="F1504" s="136"/>
      <c r="G1504" s="133"/>
      <c r="H1504" s="187"/>
      <c r="I1504" s="138"/>
    </row>
    <row r="1505" spans="1:10" x14ac:dyDescent="0.2">
      <c r="A1505" s="87">
        <v>1506</v>
      </c>
      <c r="H1505" s="185"/>
    </row>
    <row r="1506" spans="1:10" ht="24" x14ac:dyDescent="0.2">
      <c r="A1506" s="87">
        <v>1507</v>
      </c>
      <c r="B1506" s="133" t="s">
        <v>945</v>
      </c>
      <c r="C1506" s="133"/>
      <c r="D1506" s="134" t="s">
        <v>537</v>
      </c>
      <c r="E1506" s="135" t="s">
        <v>65</v>
      </c>
      <c r="F1506" s="136">
        <v>20</v>
      </c>
      <c r="G1506" s="133" t="s">
        <v>61</v>
      </c>
      <c r="H1506" s="137"/>
      <c r="I1506" s="138" t="str">
        <f>IF(H1506&lt;&gt;"",ROUND(ROUND(H1506,2)*F1506,2),"")</f>
        <v/>
      </c>
    </row>
    <row r="1507" spans="1:10" x14ac:dyDescent="0.2">
      <c r="A1507" s="87">
        <v>1508</v>
      </c>
      <c r="H1507" s="185"/>
    </row>
    <row r="1508" spans="1:10" ht="15" x14ac:dyDescent="0.2">
      <c r="A1508" s="87">
        <v>1509</v>
      </c>
      <c r="B1508" s="133" t="s">
        <v>946</v>
      </c>
      <c r="C1508" s="133"/>
      <c r="D1508" s="134" t="s">
        <v>538</v>
      </c>
      <c r="E1508" s="135" t="s">
        <v>65</v>
      </c>
      <c r="F1508" s="136">
        <v>4</v>
      </c>
      <c r="G1508" s="133" t="s">
        <v>539</v>
      </c>
      <c r="H1508" s="137"/>
      <c r="I1508" s="138" t="str">
        <f>IF(H1508&lt;&gt;"",ROUND(ROUND(H1508,2)*F1508,2),"")</f>
        <v/>
      </c>
    </row>
    <row r="1509" spans="1:10" x14ac:dyDescent="0.2">
      <c r="A1509" s="87">
        <v>1510</v>
      </c>
      <c r="H1509" s="185"/>
    </row>
    <row r="1510" spans="1:10" ht="15.75" thickBot="1" x14ac:dyDescent="0.3">
      <c r="A1510" s="87">
        <v>1511</v>
      </c>
      <c r="B1510" s="128" t="s">
        <v>251</v>
      </c>
      <c r="C1510" s="209" t="s">
        <v>540</v>
      </c>
      <c r="D1510" s="194"/>
      <c r="E1510" s="129"/>
      <c r="F1510" s="130">
        <v>1</v>
      </c>
      <c r="G1510" s="131" t="s">
        <v>61</v>
      </c>
      <c r="H1510" s="184" t="str">
        <f>IF((SUM(I1513:I1524)&gt;0),SUM(I1513:I1524),"")</f>
        <v/>
      </c>
      <c r="I1510" s="132" t="str">
        <f>IF(H1510&lt;&gt;"",ROUND(H1510,2),"")</f>
        <v/>
      </c>
      <c r="J1510" s="75" t="s">
        <v>59</v>
      </c>
    </row>
    <row r="1511" spans="1:10" ht="12.75" thickTop="1" x14ac:dyDescent="0.2">
      <c r="A1511" s="87">
        <v>1512</v>
      </c>
      <c r="C1511" s="214" t="s">
        <v>541</v>
      </c>
      <c r="D1511" s="208"/>
      <c r="H1511" s="185"/>
    </row>
    <row r="1512" spans="1:10" x14ac:dyDescent="0.2">
      <c r="A1512" s="87">
        <v>1513</v>
      </c>
      <c r="H1512" s="185"/>
    </row>
    <row r="1513" spans="1:10" ht="48" x14ac:dyDescent="0.2">
      <c r="A1513" s="87">
        <v>1514</v>
      </c>
      <c r="B1513" s="139" t="s">
        <v>947</v>
      </c>
      <c r="C1513" s="139"/>
      <c r="D1513" s="140" t="s">
        <v>948</v>
      </c>
      <c r="E1513" s="141" t="s">
        <v>65</v>
      </c>
      <c r="F1513" s="142">
        <v>90</v>
      </c>
      <c r="G1513" s="139" t="s">
        <v>66</v>
      </c>
      <c r="H1513" s="143"/>
      <c r="I1513" s="144" t="str">
        <f>IF(H1513&lt;&gt;"",ROUND(ROUND(H1513,2)*F1513,2),"")</f>
        <v/>
      </c>
    </row>
    <row r="1514" spans="1:10" ht="36" x14ac:dyDescent="0.2">
      <c r="A1514" s="87">
        <v>1515</v>
      </c>
      <c r="B1514" s="133"/>
      <c r="C1514" s="133"/>
      <c r="D1514" s="151" t="s">
        <v>67</v>
      </c>
      <c r="E1514" s="135" t="s">
        <v>65</v>
      </c>
      <c r="F1514" s="136"/>
      <c r="G1514" s="133"/>
      <c r="H1514" s="187"/>
      <c r="I1514" s="138"/>
    </row>
    <row r="1515" spans="1:10" x14ac:dyDescent="0.2">
      <c r="A1515" s="87">
        <v>1516</v>
      </c>
      <c r="H1515" s="185"/>
    </row>
    <row r="1516" spans="1:10" ht="36" x14ac:dyDescent="0.2">
      <c r="A1516" s="87">
        <v>1517</v>
      </c>
      <c r="B1516" s="139" t="s">
        <v>949</v>
      </c>
      <c r="C1516" s="139"/>
      <c r="D1516" s="140" t="s">
        <v>547</v>
      </c>
      <c r="E1516" s="141" t="s">
        <v>65</v>
      </c>
      <c r="F1516" s="142">
        <v>50</v>
      </c>
      <c r="G1516" s="139" t="s">
        <v>66</v>
      </c>
      <c r="H1516" s="143"/>
      <c r="I1516" s="144" t="str">
        <f>IF(H1516&lt;&gt;"",ROUND(ROUND(H1516,2)*F1516,2),"")</f>
        <v/>
      </c>
    </row>
    <row r="1517" spans="1:10" ht="36" x14ac:dyDescent="0.2">
      <c r="A1517" s="87">
        <v>1518</v>
      </c>
      <c r="B1517" s="133"/>
      <c r="C1517" s="133"/>
      <c r="D1517" s="151" t="s">
        <v>67</v>
      </c>
      <c r="E1517" s="135" t="s">
        <v>65</v>
      </c>
      <c r="F1517" s="136"/>
      <c r="G1517" s="133"/>
      <c r="H1517" s="187"/>
      <c r="I1517" s="138"/>
    </row>
    <row r="1518" spans="1:10" x14ac:dyDescent="0.2">
      <c r="A1518" s="87">
        <v>1519</v>
      </c>
      <c r="H1518" s="185"/>
    </row>
    <row r="1519" spans="1:10" ht="36" x14ac:dyDescent="0.2">
      <c r="A1519" s="87">
        <v>1520</v>
      </c>
      <c r="B1519" s="139" t="s">
        <v>950</v>
      </c>
      <c r="C1519" s="139"/>
      <c r="D1519" s="140" t="s">
        <v>551</v>
      </c>
      <c r="E1519" s="141" t="s">
        <v>65</v>
      </c>
      <c r="F1519" s="142">
        <v>100</v>
      </c>
      <c r="G1519" s="139" t="s">
        <v>66</v>
      </c>
      <c r="H1519" s="143"/>
      <c r="I1519" s="144" t="str">
        <f>IF(H1519&lt;&gt;"",ROUND(ROUND(H1519,2)*F1519,2),"")</f>
        <v/>
      </c>
    </row>
    <row r="1520" spans="1:10" ht="36" x14ac:dyDescent="0.2">
      <c r="A1520" s="87">
        <v>1521</v>
      </c>
      <c r="B1520" s="133"/>
      <c r="C1520" s="133"/>
      <c r="D1520" s="151" t="s">
        <v>67</v>
      </c>
      <c r="E1520" s="135" t="s">
        <v>65</v>
      </c>
      <c r="F1520" s="136"/>
      <c r="G1520" s="133"/>
      <c r="H1520" s="187"/>
      <c r="I1520" s="138"/>
    </row>
    <row r="1521" spans="1:10" x14ac:dyDescent="0.2">
      <c r="A1521" s="87">
        <v>1522</v>
      </c>
      <c r="H1521" s="185"/>
    </row>
    <row r="1522" spans="1:10" ht="36" x14ac:dyDescent="0.2">
      <c r="A1522" s="87">
        <v>1523</v>
      </c>
      <c r="B1522" s="139" t="s">
        <v>951</v>
      </c>
      <c r="C1522" s="139"/>
      <c r="D1522" s="140" t="s">
        <v>553</v>
      </c>
      <c r="E1522" s="141" t="s">
        <v>65</v>
      </c>
      <c r="F1522" s="142">
        <v>50</v>
      </c>
      <c r="G1522" s="139" t="s">
        <v>66</v>
      </c>
      <c r="H1522" s="143"/>
      <c r="I1522" s="144" t="str">
        <f>IF(H1522&lt;&gt;"",ROUND(ROUND(H1522,2)*F1522,2),"")</f>
        <v/>
      </c>
    </row>
    <row r="1523" spans="1:10" ht="36" x14ac:dyDescent="0.2">
      <c r="A1523" s="87">
        <v>1524</v>
      </c>
      <c r="B1523" s="133"/>
      <c r="C1523" s="133"/>
      <c r="D1523" s="151" t="s">
        <v>67</v>
      </c>
      <c r="E1523" s="135" t="s">
        <v>65</v>
      </c>
      <c r="F1523" s="136"/>
      <c r="G1523" s="133"/>
      <c r="H1523" s="187"/>
      <c r="I1523" s="138"/>
    </row>
    <row r="1524" spans="1:10" x14ac:dyDescent="0.2">
      <c r="A1524" s="87">
        <v>1525</v>
      </c>
      <c r="H1524" s="185"/>
    </row>
    <row r="1525" spans="1:10" ht="15.75" thickBot="1" x14ac:dyDescent="0.3">
      <c r="A1525" s="87">
        <v>1526</v>
      </c>
      <c r="B1525" s="128" t="s">
        <v>252</v>
      </c>
      <c r="C1525" s="209" t="s">
        <v>554</v>
      </c>
      <c r="D1525" s="194"/>
      <c r="E1525" s="129"/>
      <c r="F1525" s="130">
        <v>1</v>
      </c>
      <c r="G1525" s="131" t="s">
        <v>61</v>
      </c>
      <c r="H1525" s="184" t="str">
        <f>IF((SUM(I1528:I1533)&gt;0),SUM(I1528:I1533),"")</f>
        <v/>
      </c>
      <c r="I1525" s="132" t="str">
        <f>IF(H1525&lt;&gt;"",ROUND(H1525,2),"")</f>
        <v/>
      </c>
      <c r="J1525" s="75" t="s">
        <v>59</v>
      </c>
    </row>
    <row r="1526" spans="1:10" ht="12.75" thickTop="1" x14ac:dyDescent="0.2">
      <c r="A1526" s="87">
        <v>1527</v>
      </c>
      <c r="C1526" s="208" t="s">
        <v>209</v>
      </c>
      <c r="D1526" s="208"/>
      <c r="H1526" s="185"/>
    </row>
    <row r="1527" spans="1:10" x14ac:dyDescent="0.2">
      <c r="A1527" s="87">
        <v>1528</v>
      </c>
      <c r="H1527" s="185"/>
    </row>
    <row r="1528" spans="1:10" ht="48" x14ac:dyDescent="0.2">
      <c r="A1528" s="87">
        <v>1529</v>
      </c>
      <c r="B1528" s="139" t="s">
        <v>952</v>
      </c>
      <c r="C1528" s="139"/>
      <c r="D1528" s="140" t="s">
        <v>953</v>
      </c>
      <c r="E1528" s="141" t="s">
        <v>65</v>
      </c>
      <c r="F1528" s="142">
        <v>60</v>
      </c>
      <c r="G1528" s="139" t="s">
        <v>66</v>
      </c>
      <c r="H1528" s="143"/>
      <c r="I1528" s="144" t="str">
        <f>IF(H1528&lt;&gt;"",ROUND(ROUND(H1528,2)*F1528,2),"")</f>
        <v/>
      </c>
    </row>
    <row r="1529" spans="1:10" ht="36" x14ac:dyDescent="0.2">
      <c r="A1529" s="87">
        <v>1530</v>
      </c>
      <c r="B1529" s="133"/>
      <c r="C1529" s="133"/>
      <c r="D1529" s="151" t="s">
        <v>67</v>
      </c>
      <c r="E1529" s="135" t="s">
        <v>65</v>
      </c>
      <c r="F1529" s="136"/>
      <c r="G1529" s="133"/>
      <c r="H1529" s="187"/>
      <c r="I1529" s="138"/>
    </row>
    <row r="1530" spans="1:10" x14ac:dyDescent="0.2">
      <c r="A1530" s="87">
        <v>1531</v>
      </c>
      <c r="H1530" s="185"/>
    </row>
    <row r="1531" spans="1:10" ht="48" x14ac:dyDescent="0.2">
      <c r="A1531" s="87">
        <v>1532</v>
      </c>
      <c r="B1531" s="139" t="s">
        <v>954</v>
      </c>
      <c r="C1531" s="139"/>
      <c r="D1531" s="140" t="s">
        <v>558</v>
      </c>
      <c r="E1531" s="141" t="s">
        <v>65</v>
      </c>
      <c r="F1531" s="142">
        <v>20</v>
      </c>
      <c r="G1531" s="139" t="s">
        <v>66</v>
      </c>
      <c r="H1531" s="143"/>
      <c r="I1531" s="144" t="str">
        <f>IF(H1531&lt;&gt;"",ROUND(ROUND(H1531,2)*F1531,2),"")</f>
        <v/>
      </c>
    </row>
    <row r="1532" spans="1:10" ht="36" x14ac:dyDescent="0.2">
      <c r="A1532" s="87">
        <v>1533</v>
      </c>
      <c r="B1532" s="133"/>
      <c r="C1532" s="133"/>
      <c r="D1532" s="151" t="s">
        <v>67</v>
      </c>
      <c r="E1532" s="135" t="s">
        <v>65</v>
      </c>
      <c r="F1532" s="136"/>
      <c r="G1532" s="133"/>
      <c r="H1532" s="187"/>
      <c r="I1532" s="138"/>
    </row>
    <row r="1533" spans="1:10" x14ac:dyDescent="0.2">
      <c r="A1533" s="87">
        <v>1534</v>
      </c>
      <c r="H1533" s="185"/>
    </row>
    <row r="1534" spans="1:10" ht="15.75" thickBot="1" x14ac:dyDescent="0.3">
      <c r="A1534" s="87">
        <v>1535</v>
      </c>
      <c r="B1534" s="128" t="s">
        <v>253</v>
      </c>
      <c r="C1534" s="209" t="s">
        <v>955</v>
      </c>
      <c r="D1534" s="194"/>
      <c r="E1534" s="129"/>
      <c r="F1534" s="130">
        <v>1</v>
      </c>
      <c r="G1534" s="131" t="s">
        <v>61</v>
      </c>
      <c r="H1534" s="184" t="str">
        <f>IF((SUM(I1536:I1543)&gt;0),SUM(I1536:I1543),"")</f>
        <v/>
      </c>
      <c r="I1534" s="132" t="str">
        <f>IF(H1534&lt;&gt;"",ROUND(H1534,2),"")</f>
        <v/>
      </c>
      <c r="J1534" s="75" t="s">
        <v>59</v>
      </c>
    </row>
    <row r="1535" spans="1:10" ht="12.75" thickTop="1" x14ac:dyDescent="0.2">
      <c r="A1535" s="87">
        <v>1536</v>
      </c>
      <c r="H1535" s="185"/>
    </row>
    <row r="1536" spans="1:10" ht="96" x14ac:dyDescent="0.2">
      <c r="A1536" s="87">
        <v>1537</v>
      </c>
      <c r="B1536" s="133" t="s">
        <v>956</v>
      </c>
      <c r="C1536" s="133"/>
      <c r="D1536" s="134" t="s">
        <v>571</v>
      </c>
      <c r="E1536" s="135" t="s">
        <v>65</v>
      </c>
      <c r="F1536" s="136">
        <v>1</v>
      </c>
      <c r="G1536" s="133" t="s">
        <v>61</v>
      </c>
      <c r="H1536" s="137"/>
      <c r="I1536" s="138" t="str">
        <f>IF(H1536&lt;&gt;"",ROUND(ROUND(H1536,2)*F1536,2),"")</f>
        <v/>
      </c>
    </row>
    <row r="1537" spans="1:10" x14ac:dyDescent="0.2">
      <c r="A1537" s="87">
        <v>1538</v>
      </c>
      <c r="H1537" s="185"/>
    </row>
    <row r="1538" spans="1:10" ht="15" x14ac:dyDescent="0.2">
      <c r="A1538" s="87">
        <v>1539</v>
      </c>
      <c r="B1538" s="133" t="s">
        <v>957</v>
      </c>
      <c r="C1538" s="133"/>
      <c r="D1538" s="134" t="s">
        <v>573</v>
      </c>
      <c r="E1538" s="135" t="s">
        <v>65</v>
      </c>
      <c r="F1538" s="136">
        <v>1</v>
      </c>
      <c r="G1538" s="133" t="s">
        <v>61</v>
      </c>
      <c r="H1538" s="137"/>
      <c r="I1538" s="138" t="str">
        <f>IF(H1538&lt;&gt;"",ROUND(ROUND(H1538,2)*F1538,2),"")</f>
        <v/>
      </c>
    </row>
    <row r="1539" spans="1:10" x14ac:dyDescent="0.2">
      <c r="A1539" s="87">
        <v>1540</v>
      </c>
      <c r="H1539" s="185"/>
    </row>
    <row r="1540" spans="1:10" ht="60" x14ac:dyDescent="0.2">
      <c r="A1540" s="87">
        <v>1541</v>
      </c>
      <c r="B1540" s="133" t="s">
        <v>958</v>
      </c>
      <c r="C1540" s="133"/>
      <c r="D1540" s="134" t="s">
        <v>575</v>
      </c>
      <c r="E1540" s="135" t="s">
        <v>65</v>
      </c>
      <c r="F1540" s="136">
        <v>1</v>
      </c>
      <c r="G1540" s="133" t="s">
        <v>61</v>
      </c>
      <c r="H1540" s="137"/>
      <c r="I1540" s="138" t="str">
        <f>IF(H1540&lt;&gt;"",ROUND(ROUND(H1540,2)*F1540,2),"")</f>
        <v/>
      </c>
    </row>
    <row r="1541" spans="1:10" x14ac:dyDescent="0.2">
      <c r="A1541" s="87">
        <v>1542</v>
      </c>
      <c r="H1541" s="185"/>
    </row>
    <row r="1542" spans="1:10" ht="15" x14ac:dyDescent="0.2">
      <c r="A1542" s="87">
        <v>1543</v>
      </c>
      <c r="B1542" s="133" t="s">
        <v>959</v>
      </c>
      <c r="C1542" s="133"/>
      <c r="D1542" s="134" t="s">
        <v>577</v>
      </c>
      <c r="E1542" s="135" t="s">
        <v>65</v>
      </c>
      <c r="F1542" s="136">
        <v>1</v>
      </c>
      <c r="G1542" s="133" t="s">
        <v>578</v>
      </c>
      <c r="H1542" s="137"/>
      <c r="I1542" s="138" t="str">
        <f>IF(H1542&lt;&gt;"",ROUND(ROUND(H1542,2)*F1542,2),"")</f>
        <v/>
      </c>
    </row>
    <row r="1543" spans="1:10" ht="12.75" thickBot="1" x14ac:dyDescent="0.25">
      <c r="A1543" s="87">
        <v>1544</v>
      </c>
      <c r="H1543" s="185"/>
    </row>
    <row r="1544" spans="1:10" ht="15.75" thickBot="1" x14ac:dyDescent="0.3">
      <c r="A1544" s="87">
        <v>1545</v>
      </c>
      <c r="B1544" s="127">
        <v>5</v>
      </c>
      <c r="C1544" s="211" t="s">
        <v>960</v>
      </c>
      <c r="D1544" s="191"/>
      <c r="E1544" s="102"/>
      <c r="F1544" s="103"/>
      <c r="G1544" s="104"/>
      <c r="H1544" s="183"/>
      <c r="I1544" s="106"/>
      <c r="J1544" s="75" t="s">
        <v>59</v>
      </c>
    </row>
    <row r="1545" spans="1:10" x14ac:dyDescent="0.2">
      <c r="A1545" s="87">
        <v>1546</v>
      </c>
      <c r="H1545" s="185"/>
    </row>
    <row r="1546" spans="1:10" ht="15.75" thickBot="1" x14ac:dyDescent="0.3">
      <c r="A1546" s="87">
        <v>1547</v>
      </c>
      <c r="B1546" s="128" t="s">
        <v>254</v>
      </c>
      <c r="C1546" s="209" t="s">
        <v>961</v>
      </c>
      <c r="D1546" s="194"/>
      <c r="E1546" s="129"/>
      <c r="F1546" s="130">
        <v>2</v>
      </c>
      <c r="G1546" s="131" t="s">
        <v>61</v>
      </c>
      <c r="H1546" s="184" t="str">
        <f>IF((SUM(I1549:I1607)&gt;0),SUM(I1549:I1607),"")</f>
        <v/>
      </c>
      <c r="I1546" s="132" t="str">
        <f>IF(H1546&lt;&gt;"",ROUND(H1546,2),"")</f>
        <v/>
      </c>
      <c r="J1546" s="75" t="s">
        <v>59</v>
      </c>
    </row>
    <row r="1547" spans="1:10" ht="12.75" thickTop="1" x14ac:dyDescent="0.2">
      <c r="A1547" s="87">
        <v>1548</v>
      </c>
      <c r="C1547" s="208" t="s">
        <v>448</v>
      </c>
      <c r="D1547" s="208"/>
      <c r="H1547" s="185"/>
    </row>
    <row r="1548" spans="1:10" x14ac:dyDescent="0.2">
      <c r="A1548" s="87">
        <v>1549</v>
      </c>
      <c r="H1548" s="185"/>
    </row>
    <row r="1549" spans="1:10" ht="48" x14ac:dyDescent="0.2">
      <c r="A1549" s="87">
        <v>1550</v>
      </c>
      <c r="B1549" s="139" t="s">
        <v>962</v>
      </c>
      <c r="C1549" s="139" t="s">
        <v>449</v>
      </c>
      <c r="D1549" s="140" t="s">
        <v>450</v>
      </c>
      <c r="E1549" s="141" t="s">
        <v>65</v>
      </c>
      <c r="F1549" s="142">
        <v>1</v>
      </c>
      <c r="G1549" s="139" t="s">
        <v>70</v>
      </c>
      <c r="H1549" s="143"/>
      <c r="I1549" s="144" t="str">
        <f>IF(H1549&lt;&gt;"",ROUND(ROUND(H1549,2)*F1549,2),"")</f>
        <v/>
      </c>
    </row>
    <row r="1550" spans="1:10" ht="36" x14ac:dyDescent="0.2">
      <c r="A1550" s="87">
        <v>1551</v>
      </c>
      <c r="B1550" s="133"/>
      <c r="C1550" s="133"/>
      <c r="D1550" s="151" t="s">
        <v>67</v>
      </c>
      <c r="E1550" s="135" t="s">
        <v>65</v>
      </c>
      <c r="F1550" s="136"/>
      <c r="G1550" s="133"/>
      <c r="H1550" s="187"/>
      <c r="I1550" s="138"/>
    </row>
    <row r="1551" spans="1:10" x14ac:dyDescent="0.2">
      <c r="A1551" s="87">
        <v>1552</v>
      </c>
      <c r="H1551" s="185"/>
    </row>
    <row r="1552" spans="1:10" ht="36" x14ac:dyDescent="0.2">
      <c r="A1552" s="87">
        <v>1553</v>
      </c>
      <c r="B1552" s="139" t="s">
        <v>963</v>
      </c>
      <c r="C1552" s="139"/>
      <c r="D1552" s="140" t="s">
        <v>451</v>
      </c>
      <c r="E1552" s="141" t="s">
        <v>65</v>
      </c>
      <c r="F1552" s="142">
        <v>1</v>
      </c>
      <c r="G1552" s="139" t="s">
        <v>70</v>
      </c>
      <c r="H1552" s="143"/>
      <c r="I1552" s="144" t="str">
        <f>IF(H1552&lt;&gt;"",ROUND(ROUND(H1552,2)*F1552,2),"")</f>
        <v/>
      </c>
    </row>
    <row r="1553" spans="1:9" ht="36" x14ac:dyDescent="0.2">
      <c r="A1553" s="87">
        <v>1554</v>
      </c>
      <c r="B1553" s="133"/>
      <c r="C1553" s="133"/>
      <c r="D1553" s="151" t="s">
        <v>67</v>
      </c>
      <c r="E1553" s="135" t="s">
        <v>65</v>
      </c>
      <c r="F1553" s="136"/>
      <c r="G1553" s="133"/>
      <c r="H1553" s="187"/>
      <c r="I1553" s="138"/>
    </row>
    <row r="1554" spans="1:9" x14ac:dyDescent="0.2">
      <c r="A1554" s="87">
        <v>1555</v>
      </c>
      <c r="H1554" s="185"/>
    </row>
    <row r="1555" spans="1:9" ht="36" x14ac:dyDescent="0.2">
      <c r="A1555" s="87">
        <v>1556</v>
      </c>
      <c r="B1555" s="139" t="s">
        <v>964</v>
      </c>
      <c r="C1555" s="139" t="s">
        <v>452</v>
      </c>
      <c r="D1555" s="140" t="s">
        <v>869</v>
      </c>
      <c r="E1555" s="141" t="s">
        <v>65</v>
      </c>
      <c r="F1555" s="142">
        <v>1</v>
      </c>
      <c r="G1555" s="139" t="s">
        <v>70</v>
      </c>
      <c r="H1555" s="143"/>
      <c r="I1555" s="144" t="str">
        <f>IF(H1555&lt;&gt;"",ROUND(ROUND(H1555,2)*F1555,2),"")</f>
        <v/>
      </c>
    </row>
    <row r="1556" spans="1:9" ht="36" x14ac:dyDescent="0.2">
      <c r="A1556" s="87">
        <v>1557</v>
      </c>
      <c r="B1556" s="133"/>
      <c r="C1556" s="133"/>
      <c r="D1556" s="151" t="s">
        <v>67</v>
      </c>
      <c r="E1556" s="135" t="s">
        <v>65</v>
      </c>
      <c r="F1556" s="136"/>
      <c r="G1556" s="133"/>
      <c r="H1556" s="187"/>
      <c r="I1556" s="138"/>
    </row>
    <row r="1557" spans="1:9" x14ac:dyDescent="0.2">
      <c r="A1557" s="87">
        <v>1558</v>
      </c>
      <c r="H1557" s="185"/>
    </row>
    <row r="1558" spans="1:9" ht="60" x14ac:dyDescent="0.2">
      <c r="A1558" s="87">
        <v>1559</v>
      </c>
      <c r="B1558" s="139" t="s">
        <v>965</v>
      </c>
      <c r="C1558" s="139" t="s">
        <v>455</v>
      </c>
      <c r="D1558" s="140" t="s">
        <v>456</v>
      </c>
      <c r="E1558" s="141" t="s">
        <v>65</v>
      </c>
      <c r="F1558" s="142">
        <v>1</v>
      </c>
      <c r="G1558" s="139" t="s">
        <v>70</v>
      </c>
      <c r="H1558" s="143"/>
      <c r="I1558" s="144" t="str">
        <f>IF(H1558&lt;&gt;"",ROUND(ROUND(H1558,2)*F1558,2),"")</f>
        <v/>
      </c>
    </row>
    <row r="1559" spans="1:9" ht="36" x14ac:dyDescent="0.2">
      <c r="A1559" s="87">
        <v>1560</v>
      </c>
      <c r="B1559" s="133"/>
      <c r="C1559" s="133"/>
      <c r="D1559" s="151" t="s">
        <v>67</v>
      </c>
      <c r="E1559" s="135" t="s">
        <v>65</v>
      </c>
      <c r="F1559" s="136"/>
      <c r="G1559" s="133"/>
      <c r="H1559" s="187"/>
      <c r="I1559" s="138"/>
    </row>
    <row r="1560" spans="1:9" x14ac:dyDescent="0.2">
      <c r="A1560" s="87">
        <v>1561</v>
      </c>
      <c r="H1560" s="185"/>
    </row>
    <row r="1561" spans="1:9" ht="60" x14ac:dyDescent="0.2">
      <c r="A1561" s="87">
        <v>1562</v>
      </c>
      <c r="B1561" s="139" t="s">
        <v>966</v>
      </c>
      <c r="C1561" s="139" t="s">
        <v>458</v>
      </c>
      <c r="D1561" s="140" t="s">
        <v>872</v>
      </c>
      <c r="E1561" s="141" t="s">
        <v>65</v>
      </c>
      <c r="F1561" s="142">
        <v>1</v>
      </c>
      <c r="G1561" s="139" t="s">
        <v>70</v>
      </c>
      <c r="H1561" s="143"/>
      <c r="I1561" s="144" t="str">
        <f>IF(H1561&lt;&gt;"",ROUND(ROUND(H1561,2)*F1561,2),"")</f>
        <v/>
      </c>
    </row>
    <row r="1562" spans="1:9" x14ac:dyDescent="0.2">
      <c r="A1562" s="87">
        <v>1563</v>
      </c>
      <c r="B1562" s="145"/>
      <c r="C1562" s="146" t="s">
        <v>335</v>
      </c>
      <c r="D1562" s="147" t="s">
        <v>873</v>
      </c>
      <c r="E1562" s="148"/>
      <c r="F1562" s="149"/>
      <c r="G1562" s="145"/>
      <c r="H1562" s="186"/>
      <c r="I1562" s="150"/>
    </row>
    <row r="1563" spans="1:9" ht="36" x14ac:dyDescent="0.2">
      <c r="A1563" s="87">
        <v>1564</v>
      </c>
      <c r="B1563" s="133"/>
      <c r="C1563" s="133"/>
      <c r="D1563" s="151" t="s">
        <v>67</v>
      </c>
      <c r="E1563" s="135" t="s">
        <v>65</v>
      </c>
      <c r="F1563" s="136"/>
      <c r="G1563" s="133"/>
      <c r="H1563" s="187"/>
      <c r="I1563" s="138"/>
    </row>
    <row r="1564" spans="1:9" x14ac:dyDescent="0.2">
      <c r="A1564" s="87">
        <v>1565</v>
      </c>
      <c r="H1564" s="185"/>
    </row>
    <row r="1565" spans="1:9" ht="36" x14ac:dyDescent="0.2">
      <c r="A1565" s="87">
        <v>1566</v>
      </c>
      <c r="B1565" s="139" t="s">
        <v>967</v>
      </c>
      <c r="C1565" s="139" t="s">
        <v>875</v>
      </c>
      <c r="D1565" s="140" t="s">
        <v>464</v>
      </c>
      <c r="E1565" s="141" t="s">
        <v>65</v>
      </c>
      <c r="F1565" s="142">
        <v>2</v>
      </c>
      <c r="G1565" s="139" t="s">
        <v>70</v>
      </c>
      <c r="H1565" s="143"/>
      <c r="I1565" s="144" t="str">
        <f>IF(H1565&lt;&gt;"",ROUND(ROUND(H1565,2)*F1565,2),"")</f>
        <v/>
      </c>
    </row>
    <row r="1566" spans="1:9" ht="36" x14ac:dyDescent="0.2">
      <c r="A1566" s="87">
        <v>1567</v>
      </c>
      <c r="B1566" s="133"/>
      <c r="C1566" s="133"/>
      <c r="D1566" s="151" t="s">
        <v>67</v>
      </c>
      <c r="E1566" s="135" t="s">
        <v>65</v>
      </c>
      <c r="F1566" s="136"/>
      <c r="G1566" s="133"/>
      <c r="H1566" s="187"/>
      <c r="I1566" s="138"/>
    </row>
    <row r="1567" spans="1:9" x14ac:dyDescent="0.2">
      <c r="A1567" s="87">
        <v>1568</v>
      </c>
      <c r="H1567" s="185"/>
    </row>
    <row r="1568" spans="1:9" ht="36" x14ac:dyDescent="0.2">
      <c r="A1568" s="87">
        <v>1569</v>
      </c>
      <c r="B1568" s="139" t="s">
        <v>968</v>
      </c>
      <c r="C1568" s="139" t="s">
        <v>877</v>
      </c>
      <c r="D1568" s="140" t="s">
        <v>467</v>
      </c>
      <c r="E1568" s="141" t="s">
        <v>65</v>
      </c>
      <c r="F1568" s="142">
        <v>1</v>
      </c>
      <c r="G1568" s="139" t="s">
        <v>70</v>
      </c>
      <c r="H1568" s="143"/>
      <c r="I1568" s="144" t="str">
        <f>IF(H1568&lt;&gt;"",ROUND(ROUND(H1568,2)*F1568,2),"")</f>
        <v/>
      </c>
    </row>
    <row r="1569" spans="1:9" ht="36" x14ac:dyDescent="0.2">
      <c r="A1569" s="87">
        <v>1570</v>
      </c>
      <c r="B1569" s="133"/>
      <c r="C1569" s="133"/>
      <c r="D1569" s="151" t="s">
        <v>67</v>
      </c>
      <c r="E1569" s="135" t="s">
        <v>65</v>
      </c>
      <c r="F1569" s="136"/>
      <c r="G1569" s="133"/>
      <c r="H1569" s="187"/>
      <c r="I1569" s="138"/>
    </row>
    <row r="1570" spans="1:9" x14ac:dyDescent="0.2">
      <c r="A1570" s="87">
        <v>1571</v>
      </c>
      <c r="H1570" s="185"/>
    </row>
    <row r="1571" spans="1:9" ht="36" x14ac:dyDescent="0.2">
      <c r="A1571" s="87">
        <v>1572</v>
      </c>
      <c r="B1571" s="139" t="s">
        <v>969</v>
      </c>
      <c r="C1571" s="139" t="s">
        <v>469</v>
      </c>
      <c r="D1571" s="140" t="s">
        <v>426</v>
      </c>
      <c r="E1571" s="141" t="s">
        <v>65</v>
      </c>
      <c r="F1571" s="142">
        <v>3</v>
      </c>
      <c r="G1571" s="139" t="s">
        <v>70</v>
      </c>
      <c r="H1571" s="143"/>
      <c r="I1571" s="144" t="str">
        <f>IF(H1571&lt;&gt;"",ROUND(ROUND(H1571,2)*F1571,2),"")</f>
        <v/>
      </c>
    </row>
    <row r="1572" spans="1:9" ht="36" x14ac:dyDescent="0.2">
      <c r="A1572" s="87">
        <v>1573</v>
      </c>
      <c r="B1572" s="133"/>
      <c r="C1572" s="133"/>
      <c r="D1572" s="151" t="s">
        <v>67</v>
      </c>
      <c r="E1572" s="135" t="s">
        <v>65</v>
      </c>
      <c r="F1572" s="136"/>
      <c r="G1572" s="133"/>
      <c r="H1572" s="187"/>
      <c r="I1572" s="138"/>
    </row>
    <row r="1573" spans="1:9" x14ac:dyDescent="0.2">
      <c r="A1573" s="87">
        <v>1574</v>
      </c>
      <c r="H1573" s="185"/>
    </row>
    <row r="1574" spans="1:9" ht="36" x14ac:dyDescent="0.2">
      <c r="A1574" s="87">
        <v>1575</v>
      </c>
      <c r="B1574" s="139" t="s">
        <v>970</v>
      </c>
      <c r="C1574" s="139" t="s">
        <v>471</v>
      </c>
      <c r="D1574" s="140" t="s">
        <v>472</v>
      </c>
      <c r="E1574" s="141" t="s">
        <v>65</v>
      </c>
      <c r="F1574" s="142">
        <v>1</v>
      </c>
      <c r="G1574" s="139" t="s">
        <v>70</v>
      </c>
      <c r="H1574" s="143"/>
      <c r="I1574" s="144" t="str">
        <f>IF(H1574&lt;&gt;"",ROUND(ROUND(H1574,2)*F1574,2),"")</f>
        <v/>
      </c>
    </row>
    <row r="1575" spans="1:9" ht="36" x14ac:dyDescent="0.2">
      <c r="A1575" s="87">
        <v>1576</v>
      </c>
      <c r="B1575" s="133"/>
      <c r="C1575" s="133"/>
      <c r="D1575" s="151" t="s">
        <v>67</v>
      </c>
      <c r="E1575" s="135" t="s">
        <v>65</v>
      </c>
      <c r="F1575" s="136"/>
      <c r="G1575" s="133"/>
      <c r="H1575" s="187"/>
      <c r="I1575" s="138"/>
    </row>
    <row r="1576" spans="1:9" x14ac:dyDescent="0.2">
      <c r="A1576" s="87">
        <v>1577</v>
      </c>
      <c r="H1576" s="185"/>
    </row>
    <row r="1577" spans="1:9" ht="48" x14ac:dyDescent="0.2">
      <c r="A1577" s="87">
        <v>1578</v>
      </c>
      <c r="B1577" s="139" t="s">
        <v>971</v>
      </c>
      <c r="C1577" s="139" t="s">
        <v>474</v>
      </c>
      <c r="D1577" s="140" t="s">
        <v>475</v>
      </c>
      <c r="E1577" s="141" t="s">
        <v>65</v>
      </c>
      <c r="F1577" s="142">
        <v>2</v>
      </c>
      <c r="G1577" s="139" t="s">
        <v>70</v>
      </c>
      <c r="H1577" s="143"/>
      <c r="I1577" s="144" t="str">
        <f>IF(H1577&lt;&gt;"",ROUND(ROUND(H1577,2)*F1577,2),"")</f>
        <v/>
      </c>
    </row>
    <row r="1578" spans="1:9" x14ac:dyDescent="0.2">
      <c r="A1578" s="87">
        <v>1579</v>
      </c>
      <c r="B1578" s="145"/>
      <c r="C1578" s="146"/>
      <c r="D1578" s="147" t="s">
        <v>476</v>
      </c>
      <c r="E1578" s="148"/>
      <c r="F1578" s="149"/>
      <c r="G1578" s="145"/>
      <c r="H1578" s="186"/>
      <c r="I1578" s="150"/>
    </row>
    <row r="1579" spans="1:9" ht="36" x14ac:dyDescent="0.2">
      <c r="A1579" s="87">
        <v>1580</v>
      </c>
      <c r="B1579" s="133"/>
      <c r="C1579" s="133"/>
      <c r="D1579" s="151" t="s">
        <v>67</v>
      </c>
      <c r="E1579" s="135" t="s">
        <v>65</v>
      </c>
      <c r="F1579" s="136"/>
      <c r="G1579" s="133"/>
      <c r="H1579" s="187"/>
      <c r="I1579" s="138"/>
    </row>
    <row r="1580" spans="1:9" x14ac:dyDescent="0.2">
      <c r="A1580" s="87">
        <v>1581</v>
      </c>
      <c r="H1580" s="185"/>
    </row>
    <row r="1581" spans="1:9" ht="36" x14ac:dyDescent="0.2">
      <c r="A1581" s="87">
        <v>1582</v>
      </c>
      <c r="B1581" s="139" t="s">
        <v>972</v>
      </c>
      <c r="C1581" s="139" t="s">
        <v>478</v>
      </c>
      <c r="D1581" s="140" t="s">
        <v>479</v>
      </c>
      <c r="E1581" s="141" t="s">
        <v>65</v>
      </c>
      <c r="F1581" s="142">
        <v>1</v>
      </c>
      <c r="G1581" s="139" t="s">
        <v>70</v>
      </c>
      <c r="H1581" s="143"/>
      <c r="I1581" s="144" t="str">
        <f>IF(H1581&lt;&gt;"",ROUND(ROUND(H1581,2)*F1581,2),"")</f>
        <v/>
      </c>
    </row>
    <row r="1582" spans="1:9" ht="36" x14ac:dyDescent="0.2">
      <c r="A1582" s="87">
        <v>1583</v>
      </c>
      <c r="B1582" s="133"/>
      <c r="C1582" s="133"/>
      <c r="D1582" s="151" t="s">
        <v>67</v>
      </c>
      <c r="E1582" s="135" t="s">
        <v>65</v>
      </c>
      <c r="F1582" s="136"/>
      <c r="G1582" s="133"/>
      <c r="H1582" s="187"/>
      <c r="I1582" s="138"/>
    </row>
    <row r="1583" spans="1:9" x14ac:dyDescent="0.2">
      <c r="A1583" s="87">
        <v>1584</v>
      </c>
      <c r="H1583" s="185"/>
    </row>
    <row r="1584" spans="1:9" ht="36" x14ac:dyDescent="0.2">
      <c r="A1584" s="87">
        <v>1585</v>
      </c>
      <c r="B1584" s="139" t="s">
        <v>973</v>
      </c>
      <c r="C1584" s="139" t="s">
        <v>481</v>
      </c>
      <c r="D1584" s="140" t="s">
        <v>482</v>
      </c>
      <c r="E1584" s="141" t="s">
        <v>65</v>
      </c>
      <c r="F1584" s="142">
        <v>3</v>
      </c>
      <c r="G1584" s="139" t="s">
        <v>70</v>
      </c>
      <c r="H1584" s="143"/>
      <c r="I1584" s="144" t="str">
        <f>IF(H1584&lt;&gt;"",ROUND(ROUND(H1584,2)*F1584,2),"")</f>
        <v/>
      </c>
    </row>
    <row r="1585" spans="1:9" ht="36" x14ac:dyDescent="0.2">
      <c r="A1585" s="87">
        <v>1586</v>
      </c>
      <c r="B1585" s="133"/>
      <c r="C1585" s="133"/>
      <c r="D1585" s="151" t="s">
        <v>67</v>
      </c>
      <c r="E1585" s="135" t="s">
        <v>65</v>
      </c>
      <c r="F1585" s="136"/>
      <c r="G1585" s="133"/>
      <c r="H1585" s="187"/>
      <c r="I1585" s="138"/>
    </row>
    <row r="1586" spans="1:9" x14ac:dyDescent="0.2">
      <c r="A1586" s="87">
        <v>1587</v>
      </c>
      <c r="H1586" s="185"/>
    </row>
    <row r="1587" spans="1:9" ht="36" x14ac:dyDescent="0.2">
      <c r="A1587" s="87">
        <v>1588</v>
      </c>
      <c r="B1587" s="139" t="s">
        <v>974</v>
      </c>
      <c r="C1587" s="139" t="s">
        <v>484</v>
      </c>
      <c r="D1587" s="140" t="s">
        <v>485</v>
      </c>
      <c r="E1587" s="141" t="s">
        <v>65</v>
      </c>
      <c r="F1587" s="142">
        <v>10</v>
      </c>
      <c r="G1587" s="139" t="s">
        <v>70</v>
      </c>
      <c r="H1587" s="143"/>
      <c r="I1587" s="144" t="str">
        <f>IF(H1587&lt;&gt;"",ROUND(ROUND(H1587,2)*F1587,2),"")</f>
        <v/>
      </c>
    </row>
    <row r="1588" spans="1:9" ht="36" x14ac:dyDescent="0.2">
      <c r="A1588" s="87">
        <v>1589</v>
      </c>
      <c r="B1588" s="133"/>
      <c r="C1588" s="133"/>
      <c r="D1588" s="151" t="s">
        <v>67</v>
      </c>
      <c r="E1588" s="135" t="s">
        <v>65</v>
      </c>
      <c r="F1588" s="136"/>
      <c r="G1588" s="133"/>
      <c r="H1588" s="187"/>
      <c r="I1588" s="138"/>
    </row>
    <row r="1589" spans="1:9" x14ac:dyDescent="0.2">
      <c r="A1589" s="87">
        <v>1590</v>
      </c>
      <c r="H1589" s="185"/>
    </row>
    <row r="1590" spans="1:9" ht="15" x14ac:dyDescent="0.2">
      <c r="A1590" s="87">
        <v>1591</v>
      </c>
      <c r="B1590" s="133" t="s">
        <v>975</v>
      </c>
      <c r="C1590" s="133"/>
      <c r="D1590" s="134" t="s">
        <v>487</v>
      </c>
      <c r="E1590" s="135" t="s">
        <v>65</v>
      </c>
      <c r="F1590" s="136">
        <v>2</v>
      </c>
      <c r="G1590" s="133" t="s">
        <v>66</v>
      </c>
      <c r="H1590" s="137"/>
      <c r="I1590" s="138" t="str">
        <f>IF(H1590&lt;&gt;"",ROUND(ROUND(H1590,2)*F1590,2),"")</f>
        <v/>
      </c>
    </row>
    <row r="1591" spans="1:9" x14ac:dyDescent="0.2">
      <c r="A1591" s="87">
        <v>1592</v>
      </c>
      <c r="H1591" s="185"/>
    </row>
    <row r="1592" spans="1:9" ht="15" x14ac:dyDescent="0.2">
      <c r="A1592" s="87">
        <v>1593</v>
      </c>
      <c r="B1592" s="133" t="s">
        <v>976</v>
      </c>
      <c r="C1592" s="133"/>
      <c r="D1592" s="134" t="s">
        <v>489</v>
      </c>
      <c r="E1592" s="135" t="s">
        <v>65</v>
      </c>
      <c r="F1592" s="136">
        <v>2</v>
      </c>
      <c r="G1592" s="133" t="s">
        <v>66</v>
      </c>
      <c r="H1592" s="137"/>
      <c r="I1592" s="138" t="str">
        <f>IF(H1592&lt;&gt;"",ROUND(ROUND(H1592,2)*F1592,2),"")</f>
        <v/>
      </c>
    </row>
    <row r="1593" spans="1:9" x14ac:dyDescent="0.2">
      <c r="A1593" s="87">
        <v>1594</v>
      </c>
      <c r="H1593" s="185"/>
    </row>
    <row r="1594" spans="1:9" ht="36" x14ac:dyDescent="0.2">
      <c r="A1594" s="87">
        <v>1595</v>
      </c>
      <c r="B1594" s="139" t="s">
        <v>977</v>
      </c>
      <c r="C1594" s="139"/>
      <c r="D1594" s="140" t="s">
        <v>812</v>
      </c>
      <c r="E1594" s="141" t="s">
        <v>65</v>
      </c>
      <c r="F1594" s="142">
        <v>1</v>
      </c>
      <c r="G1594" s="139" t="s">
        <v>70</v>
      </c>
      <c r="H1594" s="143"/>
      <c r="I1594" s="144" t="str">
        <f>IF(H1594&lt;&gt;"",ROUND(ROUND(H1594,2)*F1594,2),"")</f>
        <v/>
      </c>
    </row>
    <row r="1595" spans="1:9" ht="36" x14ac:dyDescent="0.2">
      <c r="A1595" s="87">
        <v>1596</v>
      </c>
      <c r="B1595" s="133"/>
      <c r="C1595" s="133"/>
      <c r="D1595" s="151" t="s">
        <v>67</v>
      </c>
      <c r="E1595" s="135" t="s">
        <v>65</v>
      </c>
      <c r="F1595" s="136"/>
      <c r="G1595" s="133"/>
      <c r="H1595" s="187"/>
      <c r="I1595" s="138"/>
    </row>
    <row r="1596" spans="1:9" x14ac:dyDescent="0.2">
      <c r="A1596" s="87">
        <v>1597</v>
      </c>
      <c r="H1596" s="185"/>
    </row>
    <row r="1597" spans="1:9" ht="36" x14ac:dyDescent="0.2">
      <c r="A1597" s="87">
        <v>1598</v>
      </c>
      <c r="B1597" s="139" t="s">
        <v>978</v>
      </c>
      <c r="C1597" s="139"/>
      <c r="D1597" s="140" t="s">
        <v>814</v>
      </c>
      <c r="E1597" s="141" t="s">
        <v>65</v>
      </c>
      <c r="F1597" s="142">
        <v>5</v>
      </c>
      <c r="G1597" s="139" t="s">
        <v>70</v>
      </c>
      <c r="H1597" s="143"/>
      <c r="I1597" s="144" t="str">
        <f>IF(H1597&lt;&gt;"",ROUND(ROUND(H1597,2)*F1597,2),"")</f>
        <v/>
      </c>
    </row>
    <row r="1598" spans="1:9" ht="36" x14ac:dyDescent="0.2">
      <c r="A1598" s="87">
        <v>1599</v>
      </c>
      <c r="B1598" s="133"/>
      <c r="C1598" s="133"/>
      <c r="D1598" s="151" t="s">
        <v>67</v>
      </c>
      <c r="E1598" s="135" t="s">
        <v>65</v>
      </c>
      <c r="F1598" s="136"/>
      <c r="G1598" s="133"/>
      <c r="H1598" s="187"/>
      <c r="I1598" s="138"/>
    </row>
    <row r="1599" spans="1:9" x14ac:dyDescent="0.2">
      <c r="A1599" s="87">
        <v>1600</v>
      </c>
      <c r="H1599" s="185"/>
    </row>
    <row r="1600" spans="1:9" ht="15" x14ac:dyDescent="0.2">
      <c r="A1600" s="87">
        <v>1601</v>
      </c>
      <c r="B1600" s="133" t="s">
        <v>979</v>
      </c>
      <c r="C1600" s="133"/>
      <c r="D1600" s="134" t="s">
        <v>492</v>
      </c>
      <c r="E1600" s="135" t="s">
        <v>65</v>
      </c>
      <c r="F1600" s="136">
        <v>1</v>
      </c>
      <c r="G1600" s="133" t="s">
        <v>70</v>
      </c>
      <c r="H1600" s="137"/>
      <c r="I1600" s="138" t="str">
        <f>IF(H1600&lt;&gt;"",ROUND(ROUND(H1600,2)*F1600,2),"")</f>
        <v/>
      </c>
    </row>
    <row r="1601" spans="1:10" x14ac:dyDescent="0.2">
      <c r="A1601" s="87">
        <v>1602</v>
      </c>
      <c r="H1601" s="185"/>
    </row>
    <row r="1602" spans="1:10" ht="15" x14ac:dyDescent="0.2">
      <c r="A1602" s="87">
        <v>1603</v>
      </c>
      <c r="B1602" s="133" t="s">
        <v>980</v>
      </c>
      <c r="C1602" s="133"/>
      <c r="D1602" s="134" t="s">
        <v>494</v>
      </c>
      <c r="E1602" s="135" t="s">
        <v>65</v>
      </c>
      <c r="F1602" s="136">
        <v>1</v>
      </c>
      <c r="G1602" s="133" t="s">
        <v>70</v>
      </c>
      <c r="H1602" s="137"/>
      <c r="I1602" s="138" t="str">
        <f>IF(H1602&lt;&gt;"",ROUND(ROUND(H1602,2)*F1602,2),"")</f>
        <v/>
      </c>
    </row>
    <row r="1603" spans="1:10" x14ac:dyDescent="0.2">
      <c r="A1603" s="87">
        <v>1604</v>
      </c>
      <c r="H1603" s="185"/>
    </row>
    <row r="1604" spans="1:10" ht="15" x14ac:dyDescent="0.2">
      <c r="A1604" s="87">
        <v>1605</v>
      </c>
      <c r="B1604" s="133" t="s">
        <v>981</v>
      </c>
      <c r="C1604" s="133"/>
      <c r="D1604" s="134" t="s">
        <v>496</v>
      </c>
      <c r="E1604" s="135" t="s">
        <v>65</v>
      </c>
      <c r="F1604" s="136">
        <v>1</v>
      </c>
      <c r="G1604" s="133" t="s">
        <v>70</v>
      </c>
      <c r="H1604" s="137"/>
      <c r="I1604" s="138" t="str">
        <f>IF(H1604&lt;&gt;"",ROUND(ROUND(H1604,2)*F1604,2),"")</f>
        <v/>
      </c>
    </row>
    <row r="1605" spans="1:10" x14ac:dyDescent="0.2">
      <c r="A1605" s="87">
        <v>1606</v>
      </c>
      <c r="H1605" s="185"/>
    </row>
    <row r="1606" spans="1:10" ht="15" x14ac:dyDescent="0.2">
      <c r="A1606" s="87">
        <v>1607</v>
      </c>
      <c r="B1606" s="133" t="s">
        <v>982</v>
      </c>
      <c r="C1606" s="133"/>
      <c r="D1606" s="134" t="s">
        <v>498</v>
      </c>
      <c r="E1606" s="135" t="s">
        <v>65</v>
      </c>
      <c r="F1606" s="136">
        <v>1</v>
      </c>
      <c r="G1606" s="133" t="s">
        <v>61</v>
      </c>
      <c r="H1606" s="137"/>
      <c r="I1606" s="138" t="str">
        <f>IF(H1606&lt;&gt;"",ROUND(ROUND(H1606,2)*F1606,2),"")</f>
        <v/>
      </c>
    </row>
    <row r="1607" spans="1:10" x14ac:dyDescent="0.2">
      <c r="A1607" s="87">
        <v>1608</v>
      </c>
      <c r="H1607" s="185"/>
    </row>
    <row r="1608" spans="1:10" ht="15.75" thickBot="1" x14ac:dyDescent="0.3">
      <c r="A1608" s="87">
        <v>1609</v>
      </c>
      <c r="B1608" s="128" t="s">
        <v>255</v>
      </c>
      <c r="C1608" s="209" t="s">
        <v>499</v>
      </c>
      <c r="D1608" s="194"/>
      <c r="E1608" s="129"/>
      <c r="F1608" s="130">
        <v>1</v>
      </c>
      <c r="G1608" s="131" t="s">
        <v>61</v>
      </c>
      <c r="H1608" s="184" t="str">
        <f>IF((SUM(I1611:I1624)&gt;0),SUM(I1611:I1624),"")</f>
        <v/>
      </c>
      <c r="I1608" s="132" t="str">
        <f>IF(H1608&lt;&gt;"",ROUND(H1608,2),"")</f>
        <v/>
      </c>
      <c r="J1608" s="75" t="s">
        <v>59</v>
      </c>
    </row>
    <row r="1609" spans="1:10" ht="12.75" thickTop="1" x14ac:dyDescent="0.2">
      <c r="A1609" s="87">
        <v>1610</v>
      </c>
      <c r="C1609" s="208" t="s">
        <v>209</v>
      </c>
      <c r="D1609" s="208"/>
      <c r="H1609" s="185"/>
    </row>
    <row r="1610" spans="1:10" x14ac:dyDescent="0.2">
      <c r="A1610" s="87">
        <v>1611</v>
      </c>
      <c r="H1610" s="185"/>
    </row>
    <row r="1611" spans="1:10" ht="60" x14ac:dyDescent="0.2">
      <c r="A1611" s="87">
        <v>1612</v>
      </c>
      <c r="B1611" s="139" t="s">
        <v>983</v>
      </c>
      <c r="C1611" s="139"/>
      <c r="D1611" s="140" t="s">
        <v>500</v>
      </c>
      <c r="E1611" s="141" t="s">
        <v>65</v>
      </c>
      <c r="F1611" s="142">
        <v>5</v>
      </c>
      <c r="G1611" s="139" t="s">
        <v>70</v>
      </c>
      <c r="H1611" s="143"/>
      <c r="I1611" s="144" t="str">
        <f>IF(H1611&lt;&gt;"",ROUND(ROUND(H1611,2)*F1611,2),"")</f>
        <v/>
      </c>
    </row>
    <row r="1612" spans="1:10" ht="36" x14ac:dyDescent="0.2">
      <c r="A1612" s="87">
        <v>1613</v>
      </c>
      <c r="B1612" s="133"/>
      <c r="C1612" s="133"/>
      <c r="D1612" s="151" t="s">
        <v>67</v>
      </c>
      <c r="E1612" s="135" t="s">
        <v>65</v>
      </c>
      <c r="F1612" s="136"/>
      <c r="G1612" s="133"/>
      <c r="H1612" s="187"/>
      <c r="I1612" s="138"/>
    </row>
    <row r="1613" spans="1:10" x14ac:dyDescent="0.2">
      <c r="A1613" s="87">
        <v>1614</v>
      </c>
      <c r="H1613" s="185"/>
    </row>
    <row r="1614" spans="1:10" ht="72" x14ac:dyDescent="0.2">
      <c r="A1614" s="87">
        <v>1615</v>
      </c>
      <c r="B1614" s="139" t="s">
        <v>984</v>
      </c>
      <c r="C1614" s="139"/>
      <c r="D1614" s="140" t="s">
        <v>501</v>
      </c>
      <c r="E1614" s="141" t="s">
        <v>65</v>
      </c>
      <c r="F1614" s="142">
        <v>2</v>
      </c>
      <c r="G1614" s="139" t="s">
        <v>70</v>
      </c>
      <c r="H1614" s="143"/>
      <c r="I1614" s="144" t="str">
        <f>IF(H1614&lt;&gt;"",ROUND(ROUND(H1614,2)*F1614,2),"")</f>
        <v/>
      </c>
    </row>
    <row r="1615" spans="1:10" ht="36" x14ac:dyDescent="0.2">
      <c r="A1615" s="87">
        <v>1616</v>
      </c>
      <c r="B1615" s="133"/>
      <c r="C1615" s="133"/>
      <c r="D1615" s="151" t="s">
        <v>67</v>
      </c>
      <c r="E1615" s="135" t="s">
        <v>65</v>
      </c>
      <c r="F1615" s="136"/>
      <c r="G1615" s="133"/>
      <c r="H1615" s="187"/>
      <c r="I1615" s="138"/>
    </row>
    <row r="1616" spans="1:10" x14ac:dyDescent="0.2">
      <c r="A1616" s="87">
        <v>1617</v>
      </c>
      <c r="H1616" s="185"/>
    </row>
    <row r="1617" spans="1:10" ht="72" x14ac:dyDescent="0.2">
      <c r="A1617" s="87">
        <v>1618</v>
      </c>
      <c r="B1617" s="139" t="s">
        <v>985</v>
      </c>
      <c r="C1617" s="139"/>
      <c r="D1617" s="140" t="s">
        <v>502</v>
      </c>
      <c r="E1617" s="141" t="s">
        <v>65</v>
      </c>
      <c r="F1617" s="142">
        <v>1</v>
      </c>
      <c r="G1617" s="139" t="s">
        <v>70</v>
      </c>
      <c r="H1617" s="143"/>
      <c r="I1617" s="144" t="str">
        <f>IF(H1617&lt;&gt;"",ROUND(ROUND(H1617,2)*F1617,2),"")</f>
        <v/>
      </c>
    </row>
    <row r="1618" spans="1:10" ht="36" x14ac:dyDescent="0.2">
      <c r="A1618" s="87">
        <v>1619</v>
      </c>
      <c r="B1618" s="133"/>
      <c r="C1618" s="133"/>
      <c r="D1618" s="151" t="s">
        <v>67</v>
      </c>
      <c r="E1618" s="135" t="s">
        <v>65</v>
      </c>
      <c r="F1618" s="136"/>
      <c r="G1618" s="133"/>
      <c r="H1618" s="187"/>
      <c r="I1618" s="138"/>
    </row>
    <row r="1619" spans="1:10" x14ac:dyDescent="0.2">
      <c r="A1619" s="87">
        <v>1620</v>
      </c>
      <c r="H1619" s="185"/>
    </row>
    <row r="1620" spans="1:10" ht="36" x14ac:dyDescent="0.2">
      <c r="A1620" s="87">
        <v>1621</v>
      </c>
      <c r="B1620" s="139" t="s">
        <v>986</v>
      </c>
      <c r="C1620" s="139"/>
      <c r="D1620" s="140" t="s">
        <v>503</v>
      </c>
      <c r="E1620" s="141" t="s">
        <v>65</v>
      </c>
      <c r="F1620" s="142">
        <v>1</v>
      </c>
      <c r="G1620" s="139" t="s">
        <v>70</v>
      </c>
      <c r="H1620" s="143"/>
      <c r="I1620" s="144" t="str">
        <f>IF(H1620&lt;&gt;"",ROUND(ROUND(H1620,2)*F1620,2),"")</f>
        <v/>
      </c>
    </row>
    <row r="1621" spans="1:10" ht="36" x14ac:dyDescent="0.2">
      <c r="A1621" s="87">
        <v>1622</v>
      </c>
      <c r="B1621" s="133"/>
      <c r="C1621" s="133"/>
      <c r="D1621" s="151" t="s">
        <v>67</v>
      </c>
      <c r="E1621" s="135" t="s">
        <v>65</v>
      </c>
      <c r="F1621" s="136"/>
      <c r="G1621" s="133"/>
      <c r="H1621" s="187"/>
      <c r="I1621" s="138"/>
    </row>
    <row r="1622" spans="1:10" x14ac:dyDescent="0.2">
      <c r="A1622" s="87">
        <v>1623</v>
      </c>
      <c r="H1622" s="185"/>
    </row>
    <row r="1623" spans="1:10" ht="15" x14ac:dyDescent="0.2">
      <c r="A1623" s="87">
        <v>1624</v>
      </c>
      <c r="B1623" s="133" t="s">
        <v>987</v>
      </c>
      <c r="C1623" s="133"/>
      <c r="D1623" s="134" t="s">
        <v>504</v>
      </c>
      <c r="E1623" s="135" t="s">
        <v>65</v>
      </c>
      <c r="F1623" s="136">
        <v>1</v>
      </c>
      <c r="G1623" s="133" t="s">
        <v>70</v>
      </c>
      <c r="H1623" s="137"/>
      <c r="I1623" s="138" t="str">
        <f>IF(H1623&lt;&gt;"",ROUND(ROUND(H1623,2)*F1623,2),"")</f>
        <v/>
      </c>
    </row>
    <row r="1624" spans="1:10" x14ac:dyDescent="0.2">
      <c r="A1624" s="87">
        <v>1625</v>
      </c>
      <c r="H1624" s="185"/>
    </row>
    <row r="1625" spans="1:10" ht="15.75" thickBot="1" x14ac:dyDescent="0.3">
      <c r="A1625" s="87">
        <v>1626</v>
      </c>
      <c r="B1625" s="128" t="s">
        <v>256</v>
      </c>
      <c r="C1625" s="209" t="s">
        <v>526</v>
      </c>
      <c r="D1625" s="194"/>
      <c r="E1625" s="129"/>
      <c r="F1625" s="130">
        <v>1</v>
      </c>
      <c r="G1625" s="131" t="s">
        <v>61</v>
      </c>
      <c r="H1625" s="184" t="str">
        <f>IF((SUM(I1628:I1655)&gt;0),SUM(I1628:I1655),"")</f>
        <v/>
      </c>
      <c r="I1625" s="132" t="str">
        <f>IF(H1625&lt;&gt;"",ROUND(H1625,2),"")</f>
        <v/>
      </c>
      <c r="J1625" s="75" t="s">
        <v>59</v>
      </c>
    </row>
    <row r="1626" spans="1:10" ht="12.75" thickTop="1" x14ac:dyDescent="0.2">
      <c r="A1626" s="87">
        <v>1627</v>
      </c>
      <c r="C1626" s="208" t="s">
        <v>184</v>
      </c>
      <c r="D1626" s="208"/>
      <c r="H1626" s="185"/>
    </row>
    <row r="1627" spans="1:10" x14ac:dyDescent="0.2">
      <c r="A1627" s="87">
        <v>1628</v>
      </c>
      <c r="H1627" s="185"/>
    </row>
    <row r="1628" spans="1:10" ht="15" x14ac:dyDescent="0.2">
      <c r="A1628" s="87">
        <v>1629</v>
      </c>
      <c r="B1628" s="133" t="s">
        <v>988</v>
      </c>
      <c r="C1628" s="133"/>
      <c r="D1628" s="134" t="s">
        <v>898</v>
      </c>
      <c r="E1628" s="135" t="s">
        <v>65</v>
      </c>
      <c r="F1628" s="136">
        <v>1</v>
      </c>
      <c r="G1628" s="133" t="s">
        <v>61</v>
      </c>
      <c r="H1628" s="137"/>
      <c r="I1628" s="138" t="str">
        <f>IF(H1628&lt;&gt;"",ROUND(ROUND(H1628,2)*F1628,2),"")</f>
        <v/>
      </c>
    </row>
    <row r="1629" spans="1:10" x14ac:dyDescent="0.2">
      <c r="A1629" s="87">
        <v>1630</v>
      </c>
      <c r="H1629" s="185"/>
    </row>
    <row r="1630" spans="1:10" ht="48" x14ac:dyDescent="0.2">
      <c r="A1630" s="87">
        <v>1631</v>
      </c>
      <c r="B1630" s="139" t="s">
        <v>989</v>
      </c>
      <c r="C1630" s="139"/>
      <c r="D1630" s="140" t="s">
        <v>900</v>
      </c>
      <c r="E1630" s="141" t="s">
        <v>65</v>
      </c>
      <c r="F1630" s="142">
        <v>65</v>
      </c>
      <c r="G1630" s="139" t="s">
        <v>66</v>
      </c>
      <c r="H1630" s="143"/>
      <c r="I1630" s="144" t="str">
        <f>IF(H1630&lt;&gt;"",ROUND(ROUND(H1630,2)*F1630,2),"")</f>
        <v/>
      </c>
    </row>
    <row r="1631" spans="1:10" ht="36" x14ac:dyDescent="0.2">
      <c r="A1631" s="87">
        <v>1632</v>
      </c>
      <c r="B1631" s="133"/>
      <c r="C1631" s="133"/>
      <c r="D1631" s="151" t="s">
        <v>67</v>
      </c>
      <c r="E1631" s="135" t="s">
        <v>65</v>
      </c>
      <c r="F1631" s="136"/>
      <c r="G1631" s="133"/>
      <c r="H1631" s="187"/>
      <c r="I1631" s="138"/>
    </row>
    <row r="1632" spans="1:10" x14ac:dyDescent="0.2">
      <c r="A1632" s="87">
        <v>1633</v>
      </c>
      <c r="H1632" s="185"/>
    </row>
    <row r="1633" spans="1:9" ht="48" x14ac:dyDescent="0.2">
      <c r="A1633" s="87">
        <v>1634</v>
      </c>
      <c r="B1633" s="139" t="s">
        <v>990</v>
      </c>
      <c r="C1633" s="139"/>
      <c r="D1633" s="140" t="s">
        <v>902</v>
      </c>
      <c r="E1633" s="141" t="s">
        <v>65</v>
      </c>
      <c r="F1633" s="142">
        <v>30</v>
      </c>
      <c r="G1633" s="139" t="s">
        <v>70</v>
      </c>
      <c r="H1633" s="143"/>
      <c r="I1633" s="144" t="str">
        <f>IF(H1633&lt;&gt;"",ROUND(ROUND(H1633,2)*F1633,2),"")</f>
        <v/>
      </c>
    </row>
    <row r="1634" spans="1:9" ht="36" x14ac:dyDescent="0.2">
      <c r="A1634" s="87">
        <v>1635</v>
      </c>
      <c r="B1634" s="133"/>
      <c r="C1634" s="133"/>
      <c r="D1634" s="151" t="s">
        <v>67</v>
      </c>
      <c r="E1634" s="135" t="s">
        <v>65</v>
      </c>
      <c r="F1634" s="136"/>
      <c r="G1634" s="133"/>
      <c r="H1634" s="187"/>
      <c r="I1634" s="138"/>
    </row>
    <row r="1635" spans="1:9" x14ac:dyDescent="0.2">
      <c r="A1635" s="87">
        <v>1636</v>
      </c>
      <c r="H1635" s="185"/>
    </row>
    <row r="1636" spans="1:9" ht="60" x14ac:dyDescent="0.2">
      <c r="A1636" s="87">
        <v>1637</v>
      </c>
      <c r="B1636" s="139" t="s">
        <v>991</v>
      </c>
      <c r="C1636" s="139"/>
      <c r="D1636" s="140" t="s">
        <v>904</v>
      </c>
      <c r="E1636" s="141" t="s">
        <v>65</v>
      </c>
      <c r="F1636" s="142">
        <v>85</v>
      </c>
      <c r="G1636" s="139" t="s">
        <v>66</v>
      </c>
      <c r="H1636" s="143"/>
      <c r="I1636" s="144" t="str">
        <f>IF(H1636&lt;&gt;"",ROUND(ROUND(H1636,2)*F1636,2),"")</f>
        <v/>
      </c>
    </row>
    <row r="1637" spans="1:9" ht="36" x14ac:dyDescent="0.2">
      <c r="A1637" s="87">
        <v>1638</v>
      </c>
      <c r="B1637" s="133"/>
      <c r="C1637" s="133"/>
      <c r="D1637" s="151" t="s">
        <v>67</v>
      </c>
      <c r="E1637" s="135" t="s">
        <v>65</v>
      </c>
      <c r="F1637" s="136"/>
      <c r="G1637" s="133"/>
      <c r="H1637" s="187"/>
      <c r="I1637" s="138"/>
    </row>
    <row r="1638" spans="1:9" x14ac:dyDescent="0.2">
      <c r="A1638" s="87">
        <v>1639</v>
      </c>
      <c r="H1638" s="185"/>
    </row>
    <row r="1639" spans="1:9" ht="24" x14ac:dyDescent="0.2">
      <c r="A1639" s="87">
        <v>1640</v>
      </c>
      <c r="B1639" s="133" t="s">
        <v>992</v>
      </c>
      <c r="C1639" s="133"/>
      <c r="D1639" s="134" t="s">
        <v>529</v>
      </c>
      <c r="E1639" s="135" t="s">
        <v>65</v>
      </c>
      <c r="F1639" s="136">
        <v>10</v>
      </c>
      <c r="G1639" s="133" t="s">
        <v>61</v>
      </c>
      <c r="H1639" s="137"/>
      <c r="I1639" s="138" t="str">
        <f>IF(H1639&lt;&gt;"",ROUND(ROUND(H1639,2)*F1639,2),"")</f>
        <v/>
      </c>
    </row>
    <row r="1640" spans="1:9" x14ac:dyDescent="0.2">
      <c r="A1640" s="87">
        <v>1641</v>
      </c>
      <c r="H1640" s="185"/>
    </row>
    <row r="1641" spans="1:9" ht="15" x14ac:dyDescent="0.2">
      <c r="A1641" s="87">
        <v>1642</v>
      </c>
      <c r="B1641" s="133" t="s">
        <v>993</v>
      </c>
      <c r="C1641" s="133"/>
      <c r="D1641" s="134" t="s">
        <v>907</v>
      </c>
      <c r="E1641" s="135" t="s">
        <v>65</v>
      </c>
      <c r="F1641" s="136">
        <v>3</v>
      </c>
      <c r="G1641" s="133" t="s">
        <v>61</v>
      </c>
      <c r="H1641" s="137"/>
      <c r="I1641" s="138" t="str">
        <f>IF(H1641&lt;&gt;"",ROUND(ROUND(H1641,2)*F1641,2),"")</f>
        <v/>
      </c>
    </row>
    <row r="1642" spans="1:9" x14ac:dyDescent="0.2">
      <c r="A1642" s="87">
        <v>1643</v>
      </c>
      <c r="H1642" s="185"/>
    </row>
    <row r="1643" spans="1:9" ht="15" x14ac:dyDescent="0.2">
      <c r="A1643" s="87">
        <v>1644</v>
      </c>
      <c r="B1643" s="133" t="s">
        <v>994</v>
      </c>
      <c r="C1643" s="133"/>
      <c r="D1643" s="134" t="s">
        <v>909</v>
      </c>
      <c r="E1643" s="135" t="s">
        <v>65</v>
      </c>
      <c r="F1643" s="136">
        <v>1</v>
      </c>
      <c r="G1643" s="133" t="s">
        <v>61</v>
      </c>
      <c r="H1643" s="137"/>
      <c r="I1643" s="138" t="str">
        <f>IF(H1643&lt;&gt;"",ROUND(ROUND(H1643,2)*F1643,2),"")</f>
        <v/>
      </c>
    </row>
    <row r="1644" spans="1:9" x14ac:dyDescent="0.2">
      <c r="A1644" s="87">
        <v>1645</v>
      </c>
      <c r="H1644" s="185"/>
    </row>
    <row r="1645" spans="1:9" ht="36" x14ac:dyDescent="0.2">
      <c r="A1645" s="87">
        <v>1646</v>
      </c>
      <c r="B1645" s="139" t="s">
        <v>995</v>
      </c>
      <c r="C1645" s="139"/>
      <c r="D1645" s="140" t="s">
        <v>911</v>
      </c>
      <c r="E1645" s="141" t="s">
        <v>65</v>
      </c>
      <c r="F1645" s="142">
        <v>80</v>
      </c>
      <c r="G1645" s="139" t="s">
        <v>66</v>
      </c>
      <c r="H1645" s="143"/>
      <c r="I1645" s="144" t="str">
        <f>IF(H1645&lt;&gt;"",ROUND(ROUND(H1645,2)*F1645,2),"")</f>
        <v/>
      </c>
    </row>
    <row r="1646" spans="1:9" ht="36" x14ac:dyDescent="0.2">
      <c r="A1646" s="87">
        <v>1647</v>
      </c>
      <c r="B1646" s="133"/>
      <c r="C1646" s="133"/>
      <c r="D1646" s="151" t="s">
        <v>67</v>
      </c>
      <c r="E1646" s="135" t="s">
        <v>65</v>
      </c>
      <c r="F1646" s="136"/>
      <c r="G1646" s="133"/>
      <c r="H1646" s="187"/>
      <c r="I1646" s="138"/>
    </row>
    <row r="1647" spans="1:9" x14ac:dyDescent="0.2">
      <c r="A1647" s="87">
        <v>1648</v>
      </c>
      <c r="H1647" s="185"/>
    </row>
    <row r="1648" spans="1:9" ht="48" x14ac:dyDescent="0.2">
      <c r="A1648" s="87">
        <v>1649</v>
      </c>
      <c r="B1648" s="139" t="s">
        <v>996</v>
      </c>
      <c r="C1648" s="139"/>
      <c r="D1648" s="140" t="s">
        <v>913</v>
      </c>
      <c r="E1648" s="141" t="s">
        <v>65</v>
      </c>
      <c r="F1648" s="142">
        <v>8</v>
      </c>
      <c r="G1648" s="139" t="s">
        <v>70</v>
      </c>
      <c r="H1648" s="143"/>
      <c r="I1648" s="144" t="str">
        <f>IF(H1648&lt;&gt;"",ROUND(ROUND(H1648,2)*F1648,2),"")</f>
        <v/>
      </c>
    </row>
    <row r="1649" spans="1:10" ht="36" x14ac:dyDescent="0.2">
      <c r="A1649" s="87">
        <v>1650</v>
      </c>
      <c r="B1649" s="133"/>
      <c r="C1649" s="133"/>
      <c r="D1649" s="151" t="s">
        <v>67</v>
      </c>
      <c r="E1649" s="135" t="s">
        <v>65</v>
      </c>
      <c r="F1649" s="136"/>
      <c r="G1649" s="133"/>
      <c r="H1649" s="187"/>
      <c r="I1649" s="138"/>
    </row>
    <row r="1650" spans="1:10" x14ac:dyDescent="0.2">
      <c r="A1650" s="87">
        <v>1651</v>
      </c>
      <c r="H1650" s="185"/>
    </row>
    <row r="1651" spans="1:10" ht="36" x14ac:dyDescent="0.2">
      <c r="A1651" s="87">
        <v>1652</v>
      </c>
      <c r="B1651" s="139" t="s">
        <v>997</v>
      </c>
      <c r="C1651" s="139"/>
      <c r="D1651" s="140" t="s">
        <v>915</v>
      </c>
      <c r="E1651" s="141" t="s">
        <v>65</v>
      </c>
      <c r="F1651" s="142">
        <v>60</v>
      </c>
      <c r="G1651" s="139" t="s">
        <v>70</v>
      </c>
      <c r="H1651" s="143"/>
      <c r="I1651" s="144" t="str">
        <f>IF(H1651&lt;&gt;"",ROUND(ROUND(H1651,2)*F1651,2),"")</f>
        <v/>
      </c>
    </row>
    <row r="1652" spans="1:10" ht="36" x14ac:dyDescent="0.2">
      <c r="A1652" s="87">
        <v>1653</v>
      </c>
      <c r="B1652" s="133"/>
      <c r="C1652" s="133"/>
      <c r="D1652" s="151" t="s">
        <v>67</v>
      </c>
      <c r="E1652" s="135" t="s">
        <v>65</v>
      </c>
      <c r="F1652" s="136"/>
      <c r="G1652" s="133"/>
      <c r="H1652" s="187"/>
      <c r="I1652" s="138"/>
    </row>
    <row r="1653" spans="1:10" x14ac:dyDescent="0.2">
      <c r="A1653" s="87">
        <v>1654</v>
      </c>
      <c r="H1653" s="185"/>
    </row>
    <row r="1654" spans="1:10" ht="15" x14ac:dyDescent="0.2">
      <c r="A1654" s="87">
        <v>1655</v>
      </c>
      <c r="B1654" s="133" t="s">
        <v>998</v>
      </c>
      <c r="C1654" s="133"/>
      <c r="D1654" s="134" t="s">
        <v>917</v>
      </c>
      <c r="E1654" s="135" t="s">
        <v>65</v>
      </c>
      <c r="F1654" s="136">
        <v>6</v>
      </c>
      <c r="G1654" s="133" t="s">
        <v>61</v>
      </c>
      <c r="H1654" s="137"/>
      <c r="I1654" s="138" t="str">
        <f>IF(H1654&lt;&gt;"",ROUND(ROUND(H1654,2)*F1654,2),"")</f>
        <v/>
      </c>
    </row>
    <row r="1655" spans="1:10" x14ac:dyDescent="0.2">
      <c r="A1655" s="87">
        <v>1656</v>
      </c>
      <c r="H1655" s="185"/>
    </row>
    <row r="1656" spans="1:10" ht="15.75" thickBot="1" x14ac:dyDescent="0.3">
      <c r="A1656" s="87">
        <v>1657</v>
      </c>
      <c r="B1656" s="128" t="s">
        <v>257</v>
      </c>
      <c r="C1656" s="209" t="s">
        <v>535</v>
      </c>
      <c r="D1656" s="194"/>
      <c r="E1656" s="129"/>
      <c r="F1656" s="130">
        <v>1</v>
      </c>
      <c r="G1656" s="131" t="s">
        <v>61</v>
      </c>
      <c r="H1656" s="184" t="str">
        <f>IF((SUM(I1658:I1703)&gt;0),SUM(I1658:I1703),"")</f>
        <v/>
      </c>
      <c r="I1656" s="132" t="str">
        <f>IF(H1656&lt;&gt;"",ROUND(H1656,2),"")</f>
        <v/>
      </c>
      <c r="J1656" s="75" t="s">
        <v>59</v>
      </c>
    </row>
    <row r="1657" spans="1:10" ht="12.75" thickTop="1" x14ac:dyDescent="0.2">
      <c r="A1657" s="87">
        <v>1658</v>
      </c>
      <c r="H1657" s="185"/>
    </row>
    <row r="1658" spans="1:10" ht="48" x14ac:dyDescent="0.2">
      <c r="A1658" s="87">
        <v>1659</v>
      </c>
      <c r="B1658" s="139" t="s">
        <v>999</v>
      </c>
      <c r="C1658" s="139"/>
      <c r="D1658" s="140" t="s">
        <v>536</v>
      </c>
      <c r="E1658" s="141" t="s">
        <v>65</v>
      </c>
      <c r="F1658" s="142">
        <v>1</v>
      </c>
      <c r="G1658" s="139" t="s">
        <v>70</v>
      </c>
      <c r="H1658" s="143"/>
      <c r="I1658" s="144" t="str">
        <f>IF(H1658&lt;&gt;"",ROUND(ROUND(H1658,2)*F1658,2),"")</f>
        <v/>
      </c>
    </row>
    <row r="1659" spans="1:10" ht="36" x14ac:dyDescent="0.2">
      <c r="A1659" s="87">
        <v>1660</v>
      </c>
      <c r="B1659" s="133"/>
      <c r="C1659" s="133"/>
      <c r="D1659" s="151" t="s">
        <v>67</v>
      </c>
      <c r="E1659" s="135" t="s">
        <v>65</v>
      </c>
      <c r="F1659" s="136"/>
      <c r="G1659" s="133"/>
      <c r="H1659" s="187"/>
      <c r="I1659" s="138"/>
    </row>
    <row r="1660" spans="1:10" x14ac:dyDescent="0.2">
      <c r="A1660" s="87">
        <v>1661</v>
      </c>
      <c r="H1660" s="185"/>
    </row>
    <row r="1661" spans="1:10" ht="36" x14ac:dyDescent="0.2">
      <c r="A1661" s="87">
        <v>1662</v>
      </c>
      <c r="B1661" s="139" t="s">
        <v>1000</v>
      </c>
      <c r="C1661" s="139"/>
      <c r="D1661" s="140" t="s">
        <v>920</v>
      </c>
      <c r="E1661" s="141" t="s">
        <v>65</v>
      </c>
      <c r="F1661" s="142">
        <v>2</v>
      </c>
      <c r="G1661" s="139" t="s">
        <v>70</v>
      </c>
      <c r="H1661" s="143"/>
      <c r="I1661" s="144" t="str">
        <f>IF(H1661&lt;&gt;"",ROUND(ROUND(H1661,2)*F1661,2),"")</f>
        <v/>
      </c>
    </row>
    <row r="1662" spans="1:10" ht="36" x14ac:dyDescent="0.2">
      <c r="A1662" s="87">
        <v>1663</v>
      </c>
      <c r="B1662" s="133"/>
      <c r="C1662" s="133"/>
      <c r="D1662" s="151" t="s">
        <v>67</v>
      </c>
      <c r="E1662" s="135" t="s">
        <v>65</v>
      </c>
      <c r="F1662" s="136"/>
      <c r="G1662" s="133"/>
      <c r="H1662" s="187"/>
      <c r="I1662" s="138"/>
    </row>
    <row r="1663" spans="1:10" x14ac:dyDescent="0.2">
      <c r="A1663" s="87">
        <v>1664</v>
      </c>
      <c r="H1663" s="185"/>
    </row>
    <row r="1664" spans="1:10" ht="36" x14ac:dyDescent="0.2">
      <c r="A1664" s="87">
        <v>1665</v>
      </c>
      <c r="B1664" s="139" t="s">
        <v>1001</v>
      </c>
      <c r="C1664" s="139"/>
      <c r="D1664" s="140" t="s">
        <v>922</v>
      </c>
      <c r="E1664" s="141" t="s">
        <v>65</v>
      </c>
      <c r="F1664" s="142">
        <v>2</v>
      </c>
      <c r="G1664" s="139" t="s">
        <v>70</v>
      </c>
      <c r="H1664" s="143"/>
      <c r="I1664" s="144" t="str">
        <f>IF(H1664&lt;&gt;"",ROUND(ROUND(H1664,2)*F1664,2),"")</f>
        <v/>
      </c>
    </row>
    <row r="1665" spans="1:9" ht="36" x14ac:dyDescent="0.2">
      <c r="A1665" s="87">
        <v>1666</v>
      </c>
      <c r="B1665" s="133"/>
      <c r="C1665" s="133"/>
      <c r="D1665" s="151" t="s">
        <v>67</v>
      </c>
      <c r="E1665" s="135" t="s">
        <v>65</v>
      </c>
      <c r="F1665" s="136"/>
      <c r="G1665" s="133"/>
      <c r="H1665" s="187"/>
      <c r="I1665" s="138"/>
    </row>
    <row r="1666" spans="1:9" x14ac:dyDescent="0.2">
      <c r="A1666" s="87">
        <v>1667</v>
      </c>
      <c r="H1666" s="185"/>
    </row>
    <row r="1667" spans="1:9" ht="36" x14ac:dyDescent="0.2">
      <c r="A1667" s="87">
        <v>1668</v>
      </c>
      <c r="B1667" s="139" t="s">
        <v>1002</v>
      </c>
      <c r="C1667" s="139"/>
      <c r="D1667" s="140" t="s">
        <v>924</v>
      </c>
      <c r="E1667" s="141" t="s">
        <v>65</v>
      </c>
      <c r="F1667" s="142">
        <v>2</v>
      </c>
      <c r="G1667" s="139" t="s">
        <v>70</v>
      </c>
      <c r="H1667" s="143"/>
      <c r="I1667" s="144" t="str">
        <f>IF(H1667&lt;&gt;"",ROUND(ROUND(H1667,2)*F1667,2),"")</f>
        <v/>
      </c>
    </row>
    <row r="1668" spans="1:9" ht="36" x14ac:dyDescent="0.2">
      <c r="A1668" s="87">
        <v>1669</v>
      </c>
      <c r="B1668" s="133"/>
      <c r="C1668" s="133"/>
      <c r="D1668" s="151" t="s">
        <v>67</v>
      </c>
      <c r="E1668" s="135" t="s">
        <v>65</v>
      </c>
      <c r="F1668" s="136"/>
      <c r="G1668" s="133"/>
      <c r="H1668" s="187"/>
      <c r="I1668" s="138"/>
    </row>
    <row r="1669" spans="1:9" x14ac:dyDescent="0.2">
      <c r="A1669" s="87">
        <v>1670</v>
      </c>
      <c r="H1669" s="185"/>
    </row>
    <row r="1670" spans="1:9" ht="36" x14ac:dyDescent="0.2">
      <c r="A1670" s="87">
        <v>1671</v>
      </c>
      <c r="B1670" s="139" t="s">
        <v>1003</v>
      </c>
      <c r="C1670" s="139"/>
      <c r="D1670" s="140" t="s">
        <v>926</v>
      </c>
      <c r="E1670" s="141" t="s">
        <v>65</v>
      </c>
      <c r="F1670" s="142">
        <v>2</v>
      </c>
      <c r="G1670" s="139" t="s">
        <v>70</v>
      </c>
      <c r="H1670" s="143"/>
      <c r="I1670" s="144" t="str">
        <f>IF(H1670&lt;&gt;"",ROUND(ROUND(H1670,2)*F1670,2),"")</f>
        <v/>
      </c>
    </row>
    <row r="1671" spans="1:9" ht="36" x14ac:dyDescent="0.2">
      <c r="A1671" s="87">
        <v>1672</v>
      </c>
      <c r="B1671" s="133"/>
      <c r="C1671" s="133"/>
      <c r="D1671" s="151" t="s">
        <v>67</v>
      </c>
      <c r="E1671" s="135" t="s">
        <v>65</v>
      </c>
      <c r="F1671" s="136"/>
      <c r="G1671" s="133"/>
      <c r="H1671" s="187"/>
      <c r="I1671" s="138"/>
    </row>
    <row r="1672" spans="1:9" x14ac:dyDescent="0.2">
      <c r="A1672" s="87">
        <v>1673</v>
      </c>
      <c r="H1672" s="185"/>
    </row>
    <row r="1673" spans="1:9" ht="36" x14ac:dyDescent="0.2">
      <c r="A1673" s="87">
        <v>1674</v>
      </c>
      <c r="B1673" s="139" t="s">
        <v>1004</v>
      </c>
      <c r="C1673" s="139"/>
      <c r="D1673" s="140" t="s">
        <v>928</v>
      </c>
      <c r="E1673" s="141" t="s">
        <v>65</v>
      </c>
      <c r="F1673" s="142">
        <v>2</v>
      </c>
      <c r="G1673" s="139" t="s">
        <v>70</v>
      </c>
      <c r="H1673" s="143"/>
      <c r="I1673" s="144" t="str">
        <f>IF(H1673&lt;&gt;"",ROUND(ROUND(H1673,2)*F1673,2),"")</f>
        <v/>
      </c>
    </row>
    <row r="1674" spans="1:9" ht="36" x14ac:dyDescent="0.2">
      <c r="A1674" s="87">
        <v>1675</v>
      </c>
      <c r="B1674" s="133"/>
      <c r="C1674" s="133"/>
      <c r="D1674" s="151" t="s">
        <v>67</v>
      </c>
      <c r="E1674" s="135" t="s">
        <v>65</v>
      </c>
      <c r="F1674" s="136"/>
      <c r="G1674" s="133"/>
      <c r="H1674" s="187"/>
      <c r="I1674" s="138"/>
    </row>
    <row r="1675" spans="1:9" x14ac:dyDescent="0.2">
      <c r="A1675" s="87">
        <v>1676</v>
      </c>
      <c r="H1675" s="185"/>
    </row>
    <row r="1676" spans="1:9" ht="36" x14ac:dyDescent="0.2">
      <c r="A1676" s="87">
        <v>1677</v>
      </c>
      <c r="B1676" s="139" t="s">
        <v>1005</v>
      </c>
      <c r="C1676" s="139"/>
      <c r="D1676" s="140" t="s">
        <v>930</v>
      </c>
      <c r="E1676" s="141" t="s">
        <v>65</v>
      </c>
      <c r="F1676" s="142">
        <v>5</v>
      </c>
      <c r="G1676" s="139" t="s">
        <v>70</v>
      </c>
      <c r="H1676" s="143"/>
      <c r="I1676" s="144" t="str">
        <f>IF(H1676&lt;&gt;"",ROUND(ROUND(H1676,2)*F1676,2),"")</f>
        <v/>
      </c>
    </row>
    <row r="1677" spans="1:9" ht="36" x14ac:dyDescent="0.2">
      <c r="A1677" s="87">
        <v>1678</v>
      </c>
      <c r="B1677" s="133"/>
      <c r="C1677" s="133"/>
      <c r="D1677" s="151" t="s">
        <v>67</v>
      </c>
      <c r="E1677" s="135" t="s">
        <v>65</v>
      </c>
      <c r="F1677" s="136"/>
      <c r="G1677" s="133"/>
      <c r="H1677" s="187"/>
      <c r="I1677" s="138"/>
    </row>
    <row r="1678" spans="1:9" x14ac:dyDescent="0.2">
      <c r="A1678" s="87">
        <v>1679</v>
      </c>
      <c r="H1678" s="185"/>
    </row>
    <row r="1679" spans="1:9" ht="36" x14ac:dyDescent="0.2">
      <c r="A1679" s="87">
        <v>1680</v>
      </c>
      <c r="B1679" s="139" t="s">
        <v>1006</v>
      </c>
      <c r="C1679" s="139"/>
      <c r="D1679" s="140" t="s">
        <v>932</v>
      </c>
      <c r="E1679" s="141" t="s">
        <v>65</v>
      </c>
      <c r="F1679" s="142">
        <v>5</v>
      </c>
      <c r="G1679" s="139" t="s">
        <v>70</v>
      </c>
      <c r="H1679" s="143"/>
      <c r="I1679" s="144" t="str">
        <f>IF(H1679&lt;&gt;"",ROUND(ROUND(H1679,2)*F1679,2),"")</f>
        <v/>
      </c>
    </row>
    <row r="1680" spans="1:9" ht="36" x14ac:dyDescent="0.2">
      <c r="A1680" s="87">
        <v>1681</v>
      </c>
      <c r="B1680" s="133"/>
      <c r="C1680" s="133"/>
      <c r="D1680" s="151" t="s">
        <v>67</v>
      </c>
      <c r="E1680" s="135" t="s">
        <v>65</v>
      </c>
      <c r="F1680" s="136"/>
      <c r="G1680" s="133"/>
      <c r="H1680" s="187"/>
      <c r="I1680" s="138"/>
    </row>
    <row r="1681" spans="1:9" x14ac:dyDescent="0.2">
      <c r="A1681" s="87">
        <v>1682</v>
      </c>
      <c r="H1681" s="185"/>
    </row>
    <row r="1682" spans="1:9" ht="36" x14ac:dyDescent="0.2">
      <c r="A1682" s="87">
        <v>1683</v>
      </c>
      <c r="B1682" s="139" t="s">
        <v>1007</v>
      </c>
      <c r="C1682" s="139"/>
      <c r="D1682" s="140" t="s">
        <v>934</v>
      </c>
      <c r="E1682" s="141" t="s">
        <v>65</v>
      </c>
      <c r="F1682" s="142">
        <v>5</v>
      </c>
      <c r="G1682" s="139" t="s">
        <v>70</v>
      </c>
      <c r="H1682" s="143"/>
      <c r="I1682" s="144" t="str">
        <f>IF(H1682&lt;&gt;"",ROUND(ROUND(H1682,2)*F1682,2),"")</f>
        <v/>
      </c>
    </row>
    <row r="1683" spans="1:9" ht="36" x14ac:dyDescent="0.2">
      <c r="A1683" s="87">
        <v>1684</v>
      </c>
      <c r="B1683" s="133"/>
      <c r="C1683" s="133"/>
      <c r="D1683" s="151" t="s">
        <v>67</v>
      </c>
      <c r="E1683" s="135" t="s">
        <v>65</v>
      </c>
      <c r="F1683" s="136"/>
      <c r="G1683" s="133"/>
      <c r="H1683" s="187"/>
      <c r="I1683" s="138"/>
    </row>
    <row r="1684" spans="1:9" x14ac:dyDescent="0.2">
      <c r="A1684" s="87">
        <v>1685</v>
      </c>
      <c r="H1684" s="185"/>
    </row>
    <row r="1685" spans="1:9" ht="36" x14ac:dyDescent="0.2">
      <c r="A1685" s="87">
        <v>1686</v>
      </c>
      <c r="B1685" s="139" t="s">
        <v>1008</v>
      </c>
      <c r="C1685" s="139"/>
      <c r="D1685" s="140" t="s">
        <v>936</v>
      </c>
      <c r="E1685" s="141" t="s">
        <v>65</v>
      </c>
      <c r="F1685" s="142">
        <v>8</v>
      </c>
      <c r="G1685" s="139" t="s">
        <v>70</v>
      </c>
      <c r="H1685" s="143"/>
      <c r="I1685" s="144" t="str">
        <f>IF(H1685&lt;&gt;"",ROUND(ROUND(H1685,2)*F1685,2),"")</f>
        <v/>
      </c>
    </row>
    <row r="1686" spans="1:9" ht="36" x14ac:dyDescent="0.2">
      <c r="A1686" s="87">
        <v>1687</v>
      </c>
      <c r="B1686" s="133"/>
      <c r="C1686" s="133"/>
      <c r="D1686" s="151" t="s">
        <v>67</v>
      </c>
      <c r="E1686" s="135" t="s">
        <v>65</v>
      </c>
      <c r="F1686" s="136"/>
      <c r="G1686" s="133"/>
      <c r="H1686" s="187"/>
      <c r="I1686" s="138"/>
    </row>
    <row r="1687" spans="1:9" x14ac:dyDescent="0.2">
      <c r="A1687" s="87">
        <v>1688</v>
      </c>
      <c r="H1687" s="185"/>
    </row>
    <row r="1688" spans="1:9" ht="36" x14ac:dyDescent="0.2">
      <c r="A1688" s="87">
        <v>1689</v>
      </c>
      <c r="B1688" s="139" t="s">
        <v>1009</v>
      </c>
      <c r="C1688" s="139"/>
      <c r="D1688" s="140" t="s">
        <v>938</v>
      </c>
      <c r="E1688" s="141" t="s">
        <v>65</v>
      </c>
      <c r="F1688" s="142">
        <v>8</v>
      </c>
      <c r="G1688" s="139" t="s">
        <v>70</v>
      </c>
      <c r="H1688" s="143"/>
      <c r="I1688" s="144" t="str">
        <f>IF(H1688&lt;&gt;"",ROUND(ROUND(H1688,2)*F1688,2),"")</f>
        <v/>
      </c>
    </row>
    <row r="1689" spans="1:9" ht="36" x14ac:dyDescent="0.2">
      <c r="A1689" s="87">
        <v>1690</v>
      </c>
      <c r="B1689" s="133"/>
      <c r="C1689" s="133"/>
      <c r="D1689" s="151" t="s">
        <v>67</v>
      </c>
      <c r="E1689" s="135" t="s">
        <v>65</v>
      </c>
      <c r="F1689" s="136"/>
      <c r="G1689" s="133"/>
      <c r="H1689" s="187"/>
      <c r="I1689" s="138"/>
    </row>
    <row r="1690" spans="1:9" x14ac:dyDescent="0.2">
      <c r="A1690" s="87">
        <v>1691</v>
      </c>
      <c r="H1690" s="185"/>
    </row>
    <row r="1691" spans="1:9" ht="36" x14ac:dyDescent="0.2">
      <c r="A1691" s="87">
        <v>1692</v>
      </c>
      <c r="B1691" s="139" t="s">
        <v>1010</v>
      </c>
      <c r="C1691" s="139"/>
      <c r="D1691" s="140" t="s">
        <v>940</v>
      </c>
      <c r="E1691" s="141" t="s">
        <v>65</v>
      </c>
      <c r="F1691" s="142">
        <v>8</v>
      </c>
      <c r="G1691" s="139" t="s">
        <v>70</v>
      </c>
      <c r="H1691" s="143"/>
      <c r="I1691" s="144" t="str">
        <f>IF(H1691&lt;&gt;"",ROUND(ROUND(H1691,2)*F1691,2),"")</f>
        <v/>
      </c>
    </row>
    <row r="1692" spans="1:9" ht="36" x14ac:dyDescent="0.2">
      <c r="A1692" s="87">
        <v>1693</v>
      </c>
      <c r="B1692" s="133"/>
      <c r="C1692" s="133"/>
      <c r="D1692" s="151" t="s">
        <v>67</v>
      </c>
      <c r="E1692" s="135" t="s">
        <v>65</v>
      </c>
      <c r="F1692" s="136"/>
      <c r="G1692" s="133"/>
      <c r="H1692" s="187"/>
      <c r="I1692" s="138"/>
    </row>
    <row r="1693" spans="1:9" x14ac:dyDescent="0.2">
      <c r="A1693" s="87">
        <v>1694</v>
      </c>
      <c r="H1693" s="185"/>
    </row>
    <row r="1694" spans="1:9" ht="36" x14ac:dyDescent="0.2">
      <c r="A1694" s="87">
        <v>1695</v>
      </c>
      <c r="B1694" s="139" t="s">
        <v>1011</v>
      </c>
      <c r="C1694" s="139"/>
      <c r="D1694" s="140" t="s">
        <v>942</v>
      </c>
      <c r="E1694" s="141" t="s">
        <v>65</v>
      </c>
      <c r="F1694" s="142">
        <v>8</v>
      </c>
      <c r="G1694" s="139" t="s">
        <v>70</v>
      </c>
      <c r="H1694" s="143"/>
      <c r="I1694" s="144" t="str">
        <f>IF(H1694&lt;&gt;"",ROUND(ROUND(H1694,2)*F1694,2),"")</f>
        <v/>
      </c>
    </row>
    <row r="1695" spans="1:9" ht="36" x14ac:dyDescent="0.2">
      <c r="A1695" s="87">
        <v>1696</v>
      </c>
      <c r="B1695" s="133"/>
      <c r="C1695" s="133"/>
      <c r="D1695" s="151" t="s">
        <v>67</v>
      </c>
      <c r="E1695" s="135" t="s">
        <v>65</v>
      </c>
      <c r="F1695" s="136"/>
      <c r="G1695" s="133"/>
      <c r="H1695" s="187"/>
      <c r="I1695" s="138"/>
    </row>
    <row r="1696" spans="1:9" x14ac:dyDescent="0.2">
      <c r="A1696" s="87">
        <v>1697</v>
      </c>
      <c r="H1696" s="185"/>
    </row>
    <row r="1697" spans="1:10" ht="36" x14ac:dyDescent="0.2">
      <c r="A1697" s="87">
        <v>1698</v>
      </c>
      <c r="B1697" s="139" t="s">
        <v>1012</v>
      </c>
      <c r="C1697" s="139"/>
      <c r="D1697" s="140" t="s">
        <v>944</v>
      </c>
      <c r="E1697" s="141" t="s">
        <v>65</v>
      </c>
      <c r="F1697" s="142">
        <v>10</v>
      </c>
      <c r="G1697" s="139" t="s">
        <v>70</v>
      </c>
      <c r="H1697" s="143"/>
      <c r="I1697" s="144" t="str">
        <f>IF(H1697&lt;&gt;"",ROUND(ROUND(H1697,2)*F1697,2),"")</f>
        <v/>
      </c>
    </row>
    <row r="1698" spans="1:10" ht="36" x14ac:dyDescent="0.2">
      <c r="A1698" s="87">
        <v>1699</v>
      </c>
      <c r="B1698" s="133"/>
      <c r="C1698" s="133"/>
      <c r="D1698" s="151" t="s">
        <v>67</v>
      </c>
      <c r="E1698" s="135" t="s">
        <v>65</v>
      </c>
      <c r="F1698" s="136"/>
      <c r="G1698" s="133"/>
      <c r="H1698" s="187"/>
      <c r="I1698" s="138"/>
    </row>
    <row r="1699" spans="1:10" x14ac:dyDescent="0.2">
      <c r="A1699" s="87">
        <v>1700</v>
      </c>
      <c r="H1699" s="185"/>
    </row>
    <row r="1700" spans="1:10" ht="24" x14ac:dyDescent="0.2">
      <c r="A1700" s="87">
        <v>1701</v>
      </c>
      <c r="B1700" s="133" t="s">
        <v>1013</v>
      </c>
      <c r="C1700" s="133"/>
      <c r="D1700" s="134" t="s">
        <v>537</v>
      </c>
      <c r="E1700" s="135" t="s">
        <v>65</v>
      </c>
      <c r="F1700" s="136">
        <v>20</v>
      </c>
      <c r="G1700" s="133" t="s">
        <v>61</v>
      </c>
      <c r="H1700" s="137"/>
      <c r="I1700" s="138" t="str">
        <f>IF(H1700&lt;&gt;"",ROUND(ROUND(H1700,2)*F1700,2),"")</f>
        <v/>
      </c>
    </row>
    <row r="1701" spans="1:10" x14ac:dyDescent="0.2">
      <c r="A1701" s="87">
        <v>1702</v>
      </c>
      <c r="H1701" s="185"/>
    </row>
    <row r="1702" spans="1:10" ht="15" x14ac:dyDescent="0.2">
      <c r="A1702" s="87">
        <v>1703</v>
      </c>
      <c r="B1702" s="133" t="s">
        <v>1014</v>
      </c>
      <c r="C1702" s="133"/>
      <c r="D1702" s="134" t="s">
        <v>538</v>
      </c>
      <c r="E1702" s="135" t="s">
        <v>65</v>
      </c>
      <c r="F1702" s="136">
        <v>4</v>
      </c>
      <c r="G1702" s="133" t="s">
        <v>539</v>
      </c>
      <c r="H1702" s="137"/>
      <c r="I1702" s="138" t="str">
        <f>IF(H1702&lt;&gt;"",ROUND(ROUND(H1702,2)*F1702,2),"")</f>
        <v/>
      </c>
    </row>
    <row r="1703" spans="1:10" x14ac:dyDescent="0.2">
      <c r="A1703" s="87">
        <v>1704</v>
      </c>
      <c r="H1703" s="185"/>
    </row>
    <row r="1704" spans="1:10" ht="15.75" thickBot="1" x14ac:dyDescent="0.3">
      <c r="A1704" s="87">
        <v>1705</v>
      </c>
      <c r="B1704" s="128" t="s">
        <v>258</v>
      </c>
      <c r="C1704" s="209" t="s">
        <v>540</v>
      </c>
      <c r="D1704" s="194"/>
      <c r="E1704" s="129"/>
      <c r="F1704" s="130">
        <v>1</v>
      </c>
      <c r="G1704" s="131" t="s">
        <v>61</v>
      </c>
      <c r="H1704" s="184" t="str">
        <f>IF((SUM(I1707:I1712)&gt;0),SUM(I1707:I1712),"")</f>
        <v/>
      </c>
      <c r="I1704" s="132" t="str">
        <f>IF(H1704&lt;&gt;"",ROUND(H1704,2),"")</f>
        <v/>
      </c>
      <c r="J1704" s="75" t="s">
        <v>59</v>
      </c>
    </row>
    <row r="1705" spans="1:10" ht="12.75" thickTop="1" x14ac:dyDescent="0.2">
      <c r="A1705" s="87">
        <v>1706</v>
      </c>
      <c r="C1705" s="208" t="s">
        <v>703</v>
      </c>
      <c r="D1705" s="208"/>
      <c r="H1705" s="185"/>
    </row>
    <row r="1706" spans="1:10" x14ac:dyDescent="0.2">
      <c r="A1706" s="87">
        <v>1707</v>
      </c>
      <c r="H1706" s="185"/>
    </row>
    <row r="1707" spans="1:10" ht="48" x14ac:dyDescent="0.2">
      <c r="A1707" s="87">
        <v>1708</v>
      </c>
      <c r="B1707" s="139" t="s">
        <v>1015</v>
      </c>
      <c r="C1707" s="139"/>
      <c r="D1707" s="140" t="s">
        <v>1016</v>
      </c>
      <c r="E1707" s="141" t="s">
        <v>65</v>
      </c>
      <c r="F1707" s="142">
        <v>80</v>
      </c>
      <c r="G1707" s="139" t="s">
        <v>66</v>
      </c>
      <c r="H1707" s="143"/>
      <c r="I1707" s="144" t="str">
        <f>IF(H1707&lt;&gt;"",ROUND(ROUND(H1707,2)*F1707,2),"")</f>
        <v/>
      </c>
    </row>
    <row r="1708" spans="1:10" ht="36" x14ac:dyDescent="0.2">
      <c r="A1708" s="87">
        <v>1709</v>
      </c>
      <c r="B1708" s="133"/>
      <c r="C1708" s="133"/>
      <c r="D1708" s="151" t="s">
        <v>67</v>
      </c>
      <c r="E1708" s="135" t="s">
        <v>65</v>
      </c>
      <c r="F1708" s="136"/>
      <c r="G1708" s="133"/>
      <c r="H1708" s="187"/>
      <c r="I1708" s="138"/>
    </row>
    <row r="1709" spans="1:10" x14ac:dyDescent="0.2">
      <c r="A1709" s="87">
        <v>1710</v>
      </c>
      <c r="H1709" s="185"/>
    </row>
    <row r="1710" spans="1:10" ht="36" x14ac:dyDescent="0.2">
      <c r="A1710" s="87">
        <v>1711</v>
      </c>
      <c r="B1710" s="139" t="s">
        <v>1017</v>
      </c>
      <c r="C1710" s="139"/>
      <c r="D1710" s="140" t="s">
        <v>547</v>
      </c>
      <c r="E1710" s="141" t="s">
        <v>65</v>
      </c>
      <c r="F1710" s="142">
        <v>50</v>
      </c>
      <c r="G1710" s="139" t="s">
        <v>66</v>
      </c>
      <c r="H1710" s="143"/>
      <c r="I1710" s="144" t="str">
        <f>IF(H1710&lt;&gt;"",ROUND(ROUND(H1710,2)*F1710,2),"")</f>
        <v/>
      </c>
    </row>
    <row r="1711" spans="1:10" ht="36" x14ac:dyDescent="0.2">
      <c r="A1711" s="87">
        <v>1712</v>
      </c>
      <c r="B1711" s="133"/>
      <c r="C1711" s="133"/>
      <c r="D1711" s="151" t="s">
        <v>67</v>
      </c>
      <c r="E1711" s="135" t="s">
        <v>65</v>
      </c>
      <c r="F1711" s="136"/>
      <c r="G1711" s="133"/>
      <c r="H1711" s="187"/>
      <c r="I1711" s="138"/>
    </row>
    <row r="1712" spans="1:10" x14ac:dyDescent="0.2">
      <c r="A1712" s="87">
        <v>1713</v>
      </c>
      <c r="H1712" s="185"/>
    </row>
    <row r="1713" spans="1:10" ht="15.75" thickBot="1" x14ac:dyDescent="0.3">
      <c r="A1713" s="87">
        <v>1714</v>
      </c>
      <c r="B1713" s="128" t="s">
        <v>259</v>
      </c>
      <c r="C1713" s="209" t="s">
        <v>554</v>
      </c>
      <c r="D1713" s="194"/>
      <c r="E1713" s="129"/>
      <c r="F1713" s="130">
        <v>1</v>
      </c>
      <c r="G1713" s="131" t="s">
        <v>61</v>
      </c>
      <c r="H1713" s="184" t="str">
        <f>IF((SUM(I1716:I1721)&gt;0),SUM(I1716:I1721),"")</f>
        <v/>
      </c>
      <c r="I1713" s="132" t="str">
        <f>IF(H1713&lt;&gt;"",ROUND(H1713,2),"")</f>
        <v/>
      </c>
      <c r="J1713" s="75" t="s">
        <v>59</v>
      </c>
    </row>
    <row r="1714" spans="1:10" ht="12.75" thickTop="1" x14ac:dyDescent="0.2">
      <c r="A1714" s="87">
        <v>1715</v>
      </c>
      <c r="C1714" s="208" t="s">
        <v>209</v>
      </c>
      <c r="D1714" s="208"/>
      <c r="H1714" s="185"/>
    </row>
    <row r="1715" spans="1:10" x14ac:dyDescent="0.2">
      <c r="A1715" s="87">
        <v>1716</v>
      </c>
      <c r="H1715" s="185"/>
    </row>
    <row r="1716" spans="1:10" ht="48" x14ac:dyDescent="0.2">
      <c r="A1716" s="87">
        <v>1717</v>
      </c>
      <c r="B1716" s="139" t="s">
        <v>1018</v>
      </c>
      <c r="C1716" s="139"/>
      <c r="D1716" s="140" t="s">
        <v>953</v>
      </c>
      <c r="E1716" s="141" t="s">
        <v>65</v>
      </c>
      <c r="F1716" s="142">
        <v>60</v>
      </c>
      <c r="G1716" s="139" t="s">
        <v>66</v>
      </c>
      <c r="H1716" s="143"/>
      <c r="I1716" s="144" t="str">
        <f>IF(H1716&lt;&gt;"",ROUND(ROUND(H1716,2)*F1716,2),"")</f>
        <v/>
      </c>
    </row>
    <row r="1717" spans="1:10" ht="36" x14ac:dyDescent="0.2">
      <c r="A1717" s="87">
        <v>1718</v>
      </c>
      <c r="B1717" s="133"/>
      <c r="C1717" s="133"/>
      <c r="D1717" s="151" t="s">
        <v>67</v>
      </c>
      <c r="E1717" s="135" t="s">
        <v>65</v>
      </c>
      <c r="F1717" s="136"/>
      <c r="G1717" s="133"/>
      <c r="H1717" s="187"/>
      <c r="I1717" s="138"/>
    </row>
    <row r="1718" spans="1:10" x14ac:dyDescent="0.2">
      <c r="A1718" s="87">
        <v>1719</v>
      </c>
      <c r="H1718" s="185"/>
    </row>
    <row r="1719" spans="1:10" ht="48" x14ac:dyDescent="0.2">
      <c r="A1719" s="87">
        <v>1720</v>
      </c>
      <c r="B1719" s="139" t="s">
        <v>1019</v>
      </c>
      <c r="C1719" s="139"/>
      <c r="D1719" s="140" t="s">
        <v>558</v>
      </c>
      <c r="E1719" s="141" t="s">
        <v>65</v>
      </c>
      <c r="F1719" s="142">
        <v>20</v>
      </c>
      <c r="G1719" s="139" t="s">
        <v>66</v>
      </c>
      <c r="H1719" s="143"/>
      <c r="I1719" s="144" t="str">
        <f>IF(H1719&lt;&gt;"",ROUND(ROUND(H1719,2)*F1719,2),"")</f>
        <v/>
      </c>
    </row>
    <row r="1720" spans="1:10" ht="36" x14ac:dyDescent="0.2">
      <c r="A1720" s="87">
        <v>1721</v>
      </c>
      <c r="B1720" s="133"/>
      <c r="C1720" s="133"/>
      <c r="D1720" s="151" t="s">
        <v>67</v>
      </c>
      <c r="E1720" s="135" t="s">
        <v>65</v>
      </c>
      <c r="F1720" s="136"/>
      <c r="G1720" s="133"/>
      <c r="H1720" s="187"/>
      <c r="I1720" s="138"/>
    </row>
    <row r="1721" spans="1:10" x14ac:dyDescent="0.2">
      <c r="A1721" s="87">
        <v>1722</v>
      </c>
      <c r="H1721" s="185"/>
    </row>
    <row r="1722" spans="1:10" ht="15.75" thickBot="1" x14ac:dyDescent="0.3">
      <c r="A1722" s="87">
        <v>1723</v>
      </c>
      <c r="B1722" s="128" t="s">
        <v>260</v>
      </c>
      <c r="C1722" s="209" t="s">
        <v>955</v>
      </c>
      <c r="D1722" s="194"/>
      <c r="E1722" s="129"/>
      <c r="F1722" s="130">
        <v>1</v>
      </c>
      <c r="G1722" s="131" t="s">
        <v>61</v>
      </c>
      <c r="H1722" s="184" t="str">
        <f>IF((SUM(I1724:I1731)&gt;0),SUM(I1724:I1731),"")</f>
        <v/>
      </c>
      <c r="I1722" s="132" t="str">
        <f>IF(H1722&lt;&gt;"",ROUND(H1722,2),"")</f>
        <v/>
      </c>
      <c r="J1722" s="75" t="s">
        <v>59</v>
      </c>
    </row>
    <row r="1723" spans="1:10" ht="12.75" thickTop="1" x14ac:dyDescent="0.2">
      <c r="A1723" s="87">
        <v>1724</v>
      </c>
      <c r="H1723" s="185"/>
    </row>
    <row r="1724" spans="1:10" ht="96" x14ac:dyDescent="0.2">
      <c r="A1724" s="87">
        <v>1725</v>
      </c>
      <c r="B1724" s="133" t="s">
        <v>1020</v>
      </c>
      <c r="C1724" s="133"/>
      <c r="D1724" s="134" t="s">
        <v>571</v>
      </c>
      <c r="E1724" s="135" t="s">
        <v>65</v>
      </c>
      <c r="F1724" s="136">
        <v>1</v>
      </c>
      <c r="G1724" s="133" t="s">
        <v>61</v>
      </c>
      <c r="H1724" s="137"/>
      <c r="I1724" s="138" t="str">
        <f>IF(H1724&lt;&gt;"",ROUND(ROUND(H1724,2)*F1724,2),"")</f>
        <v/>
      </c>
    </row>
    <row r="1725" spans="1:10" x14ac:dyDescent="0.2">
      <c r="A1725" s="87">
        <v>1726</v>
      </c>
      <c r="H1725" s="185"/>
    </row>
    <row r="1726" spans="1:10" ht="15" x14ac:dyDescent="0.2">
      <c r="A1726" s="87">
        <v>1727</v>
      </c>
      <c r="B1726" s="133" t="s">
        <v>1021</v>
      </c>
      <c r="C1726" s="133"/>
      <c r="D1726" s="134" t="s">
        <v>573</v>
      </c>
      <c r="E1726" s="135" t="s">
        <v>65</v>
      </c>
      <c r="F1726" s="136">
        <v>1</v>
      </c>
      <c r="G1726" s="133" t="s">
        <v>61</v>
      </c>
      <c r="H1726" s="137"/>
      <c r="I1726" s="138" t="str">
        <f>IF(H1726&lt;&gt;"",ROUND(ROUND(H1726,2)*F1726,2),"")</f>
        <v/>
      </c>
    </row>
    <row r="1727" spans="1:10" x14ac:dyDescent="0.2">
      <c r="A1727" s="87">
        <v>1728</v>
      </c>
      <c r="H1727" s="185"/>
    </row>
    <row r="1728" spans="1:10" ht="60" x14ac:dyDescent="0.2">
      <c r="A1728" s="87">
        <v>1729</v>
      </c>
      <c r="B1728" s="133" t="s">
        <v>1022</v>
      </c>
      <c r="C1728" s="133"/>
      <c r="D1728" s="134" t="s">
        <v>575</v>
      </c>
      <c r="E1728" s="135" t="s">
        <v>65</v>
      </c>
      <c r="F1728" s="136">
        <v>1</v>
      </c>
      <c r="G1728" s="133" t="s">
        <v>61</v>
      </c>
      <c r="H1728" s="137"/>
      <c r="I1728" s="138" t="str">
        <f>IF(H1728&lt;&gt;"",ROUND(ROUND(H1728,2)*F1728,2),"")</f>
        <v/>
      </c>
    </row>
    <row r="1729" spans="1:10" x14ac:dyDescent="0.2">
      <c r="A1729" s="87">
        <v>1730</v>
      </c>
      <c r="H1729" s="185"/>
    </row>
    <row r="1730" spans="1:10" ht="15" x14ac:dyDescent="0.2">
      <c r="A1730" s="87">
        <v>1731</v>
      </c>
      <c r="B1730" s="133" t="s">
        <v>1023</v>
      </c>
      <c r="C1730" s="133"/>
      <c r="D1730" s="134" t="s">
        <v>577</v>
      </c>
      <c r="E1730" s="135" t="s">
        <v>65</v>
      </c>
      <c r="F1730" s="136">
        <v>1</v>
      </c>
      <c r="G1730" s="133" t="s">
        <v>578</v>
      </c>
      <c r="H1730" s="137"/>
      <c r="I1730" s="138" t="str">
        <f>IF(H1730&lt;&gt;"",ROUND(ROUND(H1730,2)*F1730,2),"")</f>
        <v/>
      </c>
    </row>
    <row r="1731" spans="1:10" ht="12.75" thickBot="1" x14ac:dyDescent="0.25">
      <c r="A1731" s="87">
        <v>1732</v>
      </c>
      <c r="H1731" s="185"/>
    </row>
    <row r="1732" spans="1:10" ht="15.75" thickBot="1" x14ac:dyDescent="0.3">
      <c r="A1732" s="87">
        <v>1733</v>
      </c>
      <c r="B1732" s="127">
        <v>6</v>
      </c>
      <c r="C1732" s="211" t="s">
        <v>1024</v>
      </c>
      <c r="D1732" s="191"/>
      <c r="E1732" s="102"/>
      <c r="F1732" s="103"/>
      <c r="G1732" s="104"/>
      <c r="H1732" s="183"/>
      <c r="I1732" s="106"/>
      <c r="J1732" s="75" t="s">
        <v>59</v>
      </c>
    </row>
    <row r="1733" spans="1:10" x14ac:dyDescent="0.2">
      <c r="A1733" s="87">
        <v>1734</v>
      </c>
      <c r="H1733" s="185"/>
    </row>
    <row r="1734" spans="1:10" ht="15.75" thickBot="1" x14ac:dyDescent="0.3">
      <c r="A1734" s="87">
        <v>1735</v>
      </c>
      <c r="B1734" s="128" t="s">
        <v>261</v>
      </c>
      <c r="C1734" s="209" t="s">
        <v>499</v>
      </c>
      <c r="D1734" s="194"/>
      <c r="E1734" s="129"/>
      <c r="F1734" s="130">
        <v>1</v>
      </c>
      <c r="G1734" s="131" t="s">
        <v>61</v>
      </c>
      <c r="H1734" s="184" t="str">
        <f>IF((SUM(I1737:I1742)&gt;0),SUM(I1737:I1742),"")</f>
        <v/>
      </c>
      <c r="I1734" s="132" t="str">
        <f>IF(H1734&lt;&gt;"",ROUND(H1734,2),"")</f>
        <v/>
      </c>
      <c r="J1734" s="75" t="s">
        <v>59</v>
      </c>
    </row>
    <row r="1735" spans="1:10" ht="12.75" thickTop="1" x14ac:dyDescent="0.2">
      <c r="A1735" s="87">
        <v>1736</v>
      </c>
      <c r="C1735" s="208" t="s">
        <v>209</v>
      </c>
      <c r="D1735" s="208"/>
      <c r="H1735" s="185"/>
    </row>
    <row r="1736" spans="1:10" x14ac:dyDescent="0.2">
      <c r="A1736" s="87">
        <v>1737</v>
      </c>
      <c r="H1736" s="185"/>
    </row>
    <row r="1737" spans="1:10" ht="84" x14ac:dyDescent="0.2">
      <c r="A1737" s="87">
        <v>1738</v>
      </c>
      <c r="B1737" s="139" t="s">
        <v>1025</v>
      </c>
      <c r="C1737" s="139"/>
      <c r="D1737" s="140" t="s">
        <v>1026</v>
      </c>
      <c r="E1737" s="141" t="s">
        <v>65</v>
      </c>
      <c r="F1737" s="142">
        <v>6</v>
      </c>
      <c r="G1737" s="139" t="s">
        <v>70</v>
      </c>
      <c r="H1737" s="143"/>
      <c r="I1737" s="144" t="str">
        <f>IF(H1737&lt;&gt;"",ROUND(ROUND(H1737,2)*F1737,2),"")</f>
        <v/>
      </c>
    </row>
    <row r="1738" spans="1:10" ht="36" x14ac:dyDescent="0.2">
      <c r="A1738" s="87">
        <v>1739</v>
      </c>
      <c r="B1738" s="133"/>
      <c r="C1738" s="133"/>
      <c r="D1738" s="151" t="s">
        <v>67</v>
      </c>
      <c r="E1738" s="135" t="s">
        <v>65</v>
      </c>
      <c r="F1738" s="136"/>
      <c r="G1738" s="133"/>
      <c r="H1738" s="187"/>
      <c r="I1738" s="138"/>
    </row>
    <row r="1739" spans="1:10" x14ac:dyDescent="0.2">
      <c r="A1739" s="87">
        <v>1740</v>
      </c>
      <c r="H1739" s="185"/>
    </row>
    <row r="1740" spans="1:10" ht="60" x14ac:dyDescent="0.2">
      <c r="A1740" s="87">
        <v>1741</v>
      </c>
      <c r="B1740" s="139" t="s">
        <v>1027</v>
      </c>
      <c r="C1740" s="139"/>
      <c r="D1740" s="140" t="s">
        <v>1028</v>
      </c>
      <c r="E1740" s="141" t="s">
        <v>65</v>
      </c>
      <c r="F1740" s="142">
        <v>1</v>
      </c>
      <c r="G1740" s="139" t="s">
        <v>70</v>
      </c>
      <c r="H1740" s="143"/>
      <c r="I1740" s="144" t="str">
        <f>IF(H1740&lt;&gt;"",ROUND(ROUND(H1740,2)*F1740,2),"")</f>
        <v/>
      </c>
    </row>
    <row r="1741" spans="1:10" ht="36" x14ac:dyDescent="0.2">
      <c r="A1741" s="87">
        <v>1742</v>
      </c>
      <c r="B1741" s="133"/>
      <c r="C1741" s="133"/>
      <c r="D1741" s="151" t="s">
        <v>67</v>
      </c>
      <c r="E1741" s="135" t="s">
        <v>65</v>
      </c>
      <c r="F1741" s="136"/>
      <c r="G1741" s="133"/>
      <c r="H1741" s="187"/>
      <c r="I1741" s="138"/>
    </row>
    <row r="1742" spans="1:10" x14ac:dyDescent="0.2">
      <c r="A1742" s="87">
        <v>1743</v>
      </c>
      <c r="H1742" s="185"/>
    </row>
    <row r="1743" spans="1:10" ht="15.75" thickBot="1" x14ac:dyDescent="0.3">
      <c r="A1743" s="87">
        <v>1744</v>
      </c>
      <c r="B1743" s="128" t="s">
        <v>262</v>
      </c>
      <c r="C1743" s="209" t="s">
        <v>526</v>
      </c>
      <c r="D1743" s="194"/>
      <c r="E1743" s="129"/>
      <c r="F1743" s="130">
        <v>1</v>
      </c>
      <c r="G1743" s="131" t="s">
        <v>61</v>
      </c>
      <c r="H1743" s="184" t="str">
        <f>IF((SUM(I1746:I1760)&gt;0),SUM(I1746:I1760),"")</f>
        <v/>
      </c>
      <c r="I1743" s="132" t="str">
        <f>IF(H1743&lt;&gt;"",ROUND(H1743,2),"")</f>
        <v/>
      </c>
      <c r="J1743" s="75" t="s">
        <v>59</v>
      </c>
    </row>
    <row r="1744" spans="1:10" ht="12.75" thickTop="1" x14ac:dyDescent="0.2">
      <c r="A1744" s="87">
        <v>1745</v>
      </c>
      <c r="C1744" s="208" t="s">
        <v>184</v>
      </c>
      <c r="D1744" s="208"/>
      <c r="H1744" s="185"/>
    </row>
    <row r="1745" spans="1:9" x14ac:dyDescent="0.2">
      <c r="A1745" s="87">
        <v>1746</v>
      </c>
      <c r="H1745" s="185"/>
    </row>
    <row r="1746" spans="1:9" ht="48" x14ac:dyDescent="0.2">
      <c r="A1746" s="87">
        <v>1747</v>
      </c>
      <c r="B1746" s="139" t="s">
        <v>1029</v>
      </c>
      <c r="C1746" s="139"/>
      <c r="D1746" s="140" t="s">
        <v>528</v>
      </c>
      <c r="E1746" s="141" t="s">
        <v>65</v>
      </c>
      <c r="F1746" s="142">
        <v>10</v>
      </c>
      <c r="G1746" s="139" t="s">
        <v>70</v>
      </c>
      <c r="H1746" s="143"/>
      <c r="I1746" s="144" t="str">
        <f>IF(H1746&lt;&gt;"",ROUND(ROUND(H1746,2)*F1746,2),"")</f>
        <v/>
      </c>
    </row>
    <row r="1747" spans="1:9" ht="36" x14ac:dyDescent="0.2">
      <c r="A1747" s="87">
        <v>1748</v>
      </c>
      <c r="B1747" s="133"/>
      <c r="C1747" s="133"/>
      <c r="D1747" s="151" t="s">
        <v>67</v>
      </c>
      <c r="E1747" s="135" t="s">
        <v>65</v>
      </c>
      <c r="F1747" s="136"/>
      <c r="G1747" s="133"/>
      <c r="H1747" s="187"/>
      <c r="I1747" s="138"/>
    </row>
    <row r="1748" spans="1:9" x14ac:dyDescent="0.2">
      <c r="A1748" s="87">
        <v>1749</v>
      </c>
      <c r="H1748" s="185"/>
    </row>
    <row r="1749" spans="1:9" ht="60" x14ac:dyDescent="0.2">
      <c r="A1749" s="87">
        <v>1750</v>
      </c>
      <c r="B1749" s="139" t="s">
        <v>1030</v>
      </c>
      <c r="C1749" s="139"/>
      <c r="D1749" s="140" t="s">
        <v>530</v>
      </c>
      <c r="E1749" s="141" t="s">
        <v>65</v>
      </c>
      <c r="F1749" s="142">
        <v>75</v>
      </c>
      <c r="G1749" s="139" t="s">
        <v>66</v>
      </c>
      <c r="H1749" s="143"/>
      <c r="I1749" s="144" t="str">
        <f>IF(H1749&lt;&gt;"",ROUND(ROUND(H1749,2)*F1749,2),"")</f>
        <v/>
      </c>
    </row>
    <row r="1750" spans="1:9" ht="36" x14ac:dyDescent="0.2">
      <c r="A1750" s="87">
        <v>1751</v>
      </c>
      <c r="B1750" s="133"/>
      <c r="C1750" s="133"/>
      <c r="D1750" s="151" t="s">
        <v>67</v>
      </c>
      <c r="E1750" s="135" t="s">
        <v>65</v>
      </c>
      <c r="F1750" s="136"/>
      <c r="G1750" s="133"/>
      <c r="H1750" s="187"/>
      <c r="I1750" s="138"/>
    </row>
    <row r="1751" spans="1:9" x14ac:dyDescent="0.2">
      <c r="A1751" s="87">
        <v>1752</v>
      </c>
      <c r="H1751" s="185"/>
    </row>
    <row r="1752" spans="1:9" ht="15" x14ac:dyDescent="0.2">
      <c r="A1752" s="87">
        <v>1753</v>
      </c>
      <c r="B1752" s="133" t="s">
        <v>1031</v>
      </c>
      <c r="C1752" s="133"/>
      <c r="D1752" s="134" t="s">
        <v>531</v>
      </c>
      <c r="E1752" s="135" t="s">
        <v>65</v>
      </c>
      <c r="F1752" s="136">
        <v>4</v>
      </c>
      <c r="G1752" s="133" t="s">
        <v>61</v>
      </c>
      <c r="H1752" s="137"/>
      <c r="I1752" s="138" t="str">
        <f>IF(H1752&lt;&gt;"",ROUND(ROUND(H1752,2)*F1752,2),"")</f>
        <v/>
      </c>
    </row>
    <row r="1753" spans="1:9" x14ac:dyDescent="0.2">
      <c r="A1753" s="87">
        <v>1754</v>
      </c>
      <c r="H1753" s="185"/>
    </row>
    <row r="1754" spans="1:9" ht="15" x14ac:dyDescent="0.2">
      <c r="A1754" s="87">
        <v>1755</v>
      </c>
      <c r="B1754" s="133" t="s">
        <v>1032</v>
      </c>
      <c r="C1754" s="133"/>
      <c r="D1754" s="134" t="s">
        <v>532</v>
      </c>
      <c r="E1754" s="135" t="s">
        <v>65</v>
      </c>
      <c r="F1754" s="136">
        <v>1</v>
      </c>
      <c r="G1754" s="133" t="s">
        <v>70</v>
      </c>
      <c r="H1754" s="137"/>
      <c r="I1754" s="138" t="str">
        <f>IF(H1754&lt;&gt;"",ROUND(ROUND(H1754,2)*F1754,2),"")</f>
        <v/>
      </c>
    </row>
    <row r="1755" spans="1:9" x14ac:dyDescent="0.2">
      <c r="A1755" s="87">
        <v>1756</v>
      </c>
      <c r="H1755" s="185"/>
    </row>
    <row r="1756" spans="1:9" ht="48" x14ac:dyDescent="0.2">
      <c r="A1756" s="87">
        <v>1757</v>
      </c>
      <c r="B1756" s="139" t="s">
        <v>1033</v>
      </c>
      <c r="C1756" s="139"/>
      <c r="D1756" s="140" t="s">
        <v>533</v>
      </c>
      <c r="E1756" s="141" t="s">
        <v>65</v>
      </c>
      <c r="F1756" s="142">
        <v>4</v>
      </c>
      <c r="G1756" s="139" t="s">
        <v>70</v>
      </c>
      <c r="H1756" s="143"/>
      <c r="I1756" s="144" t="str">
        <f>IF(H1756&lt;&gt;"",ROUND(ROUND(H1756,2)*F1756,2),"")</f>
        <v/>
      </c>
    </row>
    <row r="1757" spans="1:9" ht="36" x14ac:dyDescent="0.2">
      <c r="A1757" s="87">
        <v>1758</v>
      </c>
      <c r="B1757" s="133"/>
      <c r="C1757" s="133"/>
      <c r="D1757" s="151" t="s">
        <v>67</v>
      </c>
      <c r="E1757" s="135" t="s">
        <v>65</v>
      </c>
      <c r="F1757" s="136"/>
      <c r="G1757" s="133"/>
      <c r="H1757" s="187"/>
      <c r="I1757" s="138"/>
    </row>
    <row r="1758" spans="1:9" x14ac:dyDescent="0.2">
      <c r="A1758" s="87">
        <v>1759</v>
      </c>
      <c r="H1758" s="185"/>
    </row>
    <row r="1759" spans="1:9" ht="24" x14ac:dyDescent="0.2">
      <c r="A1759" s="87">
        <v>1760</v>
      </c>
      <c r="B1759" s="133" t="s">
        <v>1034</v>
      </c>
      <c r="C1759" s="133"/>
      <c r="D1759" s="134" t="s">
        <v>534</v>
      </c>
      <c r="E1759" s="135" t="s">
        <v>65</v>
      </c>
      <c r="F1759" s="136">
        <v>4</v>
      </c>
      <c r="G1759" s="133" t="s">
        <v>70</v>
      </c>
      <c r="H1759" s="137"/>
      <c r="I1759" s="138" t="str">
        <f>IF(H1759&lt;&gt;"",ROUND(ROUND(H1759,2)*F1759,2),"")</f>
        <v/>
      </c>
    </row>
    <row r="1760" spans="1:9" x14ac:dyDescent="0.2">
      <c r="A1760" s="87">
        <v>1761</v>
      </c>
      <c r="H1760" s="185"/>
    </row>
    <row r="1761" spans="1:10" ht="15.75" thickBot="1" x14ac:dyDescent="0.3">
      <c r="A1761" s="87">
        <v>1762</v>
      </c>
      <c r="B1761" s="128" t="s">
        <v>263</v>
      </c>
      <c r="C1761" s="209" t="s">
        <v>535</v>
      </c>
      <c r="D1761" s="194"/>
      <c r="E1761" s="129"/>
      <c r="F1761" s="130">
        <v>1</v>
      </c>
      <c r="G1761" s="131" t="s">
        <v>61</v>
      </c>
      <c r="H1761" s="184" t="str">
        <f>IF((SUM(I1763:I1766)&gt;0),SUM(I1763:I1766),"")</f>
        <v/>
      </c>
      <c r="I1761" s="132" t="str">
        <f>IF(H1761&lt;&gt;"",ROUND(H1761,2),"")</f>
        <v/>
      </c>
      <c r="J1761" s="75" t="s">
        <v>59</v>
      </c>
    </row>
    <row r="1762" spans="1:10" ht="12.75" thickTop="1" x14ac:dyDescent="0.2">
      <c r="A1762" s="87">
        <v>1763</v>
      </c>
      <c r="H1762" s="185"/>
    </row>
    <row r="1763" spans="1:10" ht="24" x14ac:dyDescent="0.2">
      <c r="A1763" s="87">
        <v>1764</v>
      </c>
      <c r="B1763" s="133" t="s">
        <v>1035</v>
      </c>
      <c r="C1763" s="133"/>
      <c r="D1763" s="134" t="s">
        <v>537</v>
      </c>
      <c r="E1763" s="135" t="s">
        <v>65</v>
      </c>
      <c r="F1763" s="136">
        <v>20</v>
      </c>
      <c r="G1763" s="133" t="s">
        <v>61</v>
      </c>
      <c r="H1763" s="137"/>
      <c r="I1763" s="138" t="str">
        <f>IF(H1763&lt;&gt;"",ROUND(ROUND(H1763,2)*F1763,2),"")</f>
        <v/>
      </c>
    </row>
    <row r="1764" spans="1:10" x14ac:dyDescent="0.2">
      <c r="A1764" s="87">
        <v>1765</v>
      </c>
      <c r="H1764" s="185"/>
    </row>
    <row r="1765" spans="1:10" ht="15" x14ac:dyDescent="0.2">
      <c r="A1765" s="87">
        <v>1766</v>
      </c>
      <c r="B1765" s="133" t="s">
        <v>1036</v>
      </c>
      <c r="C1765" s="133"/>
      <c r="D1765" s="134" t="s">
        <v>538</v>
      </c>
      <c r="E1765" s="135" t="s">
        <v>65</v>
      </c>
      <c r="F1765" s="136">
        <v>2</v>
      </c>
      <c r="G1765" s="133" t="s">
        <v>539</v>
      </c>
      <c r="H1765" s="137"/>
      <c r="I1765" s="138" t="str">
        <f>IF(H1765&lt;&gt;"",ROUND(ROUND(H1765,2)*F1765,2),"")</f>
        <v/>
      </c>
    </row>
    <row r="1766" spans="1:10" x14ac:dyDescent="0.2">
      <c r="A1766" s="87">
        <v>1767</v>
      </c>
      <c r="H1766" s="185"/>
    </row>
    <row r="1767" spans="1:10" ht="15.75" thickBot="1" x14ac:dyDescent="0.3">
      <c r="A1767" s="87">
        <v>1768</v>
      </c>
      <c r="B1767" s="128" t="s">
        <v>264</v>
      </c>
      <c r="C1767" s="209" t="s">
        <v>540</v>
      </c>
      <c r="D1767" s="194"/>
      <c r="E1767" s="129"/>
      <c r="F1767" s="130">
        <v>1</v>
      </c>
      <c r="G1767" s="131" t="s">
        <v>61</v>
      </c>
      <c r="H1767" s="184" t="str">
        <f>IF((SUM(I1770:I1778)&gt;0),SUM(I1770:I1778),"")</f>
        <v/>
      </c>
      <c r="I1767" s="132" t="str">
        <f>IF(H1767&lt;&gt;"",ROUND(H1767,2),"")</f>
        <v/>
      </c>
      <c r="J1767" s="75" t="s">
        <v>59</v>
      </c>
    </row>
    <row r="1768" spans="1:10" ht="12.75" thickTop="1" x14ac:dyDescent="0.2">
      <c r="A1768" s="87">
        <v>1769</v>
      </c>
      <c r="C1768" s="214" t="s">
        <v>541</v>
      </c>
      <c r="D1768" s="208"/>
      <c r="H1768" s="185"/>
    </row>
    <row r="1769" spans="1:10" x14ac:dyDescent="0.2">
      <c r="A1769" s="87">
        <v>1770</v>
      </c>
      <c r="H1769" s="185"/>
    </row>
    <row r="1770" spans="1:10" ht="36" x14ac:dyDescent="0.2">
      <c r="A1770" s="87">
        <v>1771</v>
      </c>
      <c r="B1770" s="139" t="s">
        <v>1037</v>
      </c>
      <c r="C1770" s="139"/>
      <c r="D1770" s="140" t="s">
        <v>1038</v>
      </c>
      <c r="E1770" s="141" t="s">
        <v>65</v>
      </c>
      <c r="F1770" s="142">
        <v>50</v>
      </c>
      <c r="G1770" s="139" t="s">
        <v>66</v>
      </c>
      <c r="H1770" s="143"/>
      <c r="I1770" s="144" t="str">
        <f>IF(H1770&lt;&gt;"",ROUND(ROUND(H1770,2)*F1770,2),"")</f>
        <v/>
      </c>
    </row>
    <row r="1771" spans="1:10" ht="36" x14ac:dyDescent="0.2">
      <c r="A1771" s="87">
        <v>1772</v>
      </c>
      <c r="B1771" s="133"/>
      <c r="C1771" s="133"/>
      <c r="D1771" s="151" t="s">
        <v>67</v>
      </c>
      <c r="E1771" s="135" t="s">
        <v>65</v>
      </c>
      <c r="F1771" s="136"/>
      <c r="G1771" s="133"/>
      <c r="H1771" s="187"/>
      <c r="I1771" s="138"/>
    </row>
    <row r="1772" spans="1:10" x14ac:dyDescent="0.2">
      <c r="A1772" s="87">
        <v>1773</v>
      </c>
      <c r="H1772" s="185"/>
    </row>
    <row r="1773" spans="1:10" ht="36" x14ac:dyDescent="0.2">
      <c r="A1773" s="87">
        <v>1774</v>
      </c>
      <c r="B1773" s="139" t="s">
        <v>1039</v>
      </c>
      <c r="C1773" s="139"/>
      <c r="D1773" s="140" t="s">
        <v>551</v>
      </c>
      <c r="E1773" s="141" t="s">
        <v>65</v>
      </c>
      <c r="F1773" s="142">
        <v>30</v>
      </c>
      <c r="G1773" s="139" t="s">
        <v>66</v>
      </c>
      <c r="H1773" s="143"/>
      <c r="I1773" s="144" t="str">
        <f>IF(H1773&lt;&gt;"",ROUND(ROUND(H1773,2)*F1773,2),"")</f>
        <v/>
      </c>
    </row>
    <row r="1774" spans="1:10" ht="36" x14ac:dyDescent="0.2">
      <c r="A1774" s="87">
        <v>1775</v>
      </c>
      <c r="B1774" s="133"/>
      <c r="C1774" s="133"/>
      <c r="D1774" s="151" t="s">
        <v>67</v>
      </c>
      <c r="E1774" s="135" t="s">
        <v>65</v>
      </c>
      <c r="F1774" s="136"/>
      <c r="G1774" s="133"/>
      <c r="H1774" s="187"/>
      <c r="I1774" s="138"/>
    </row>
    <row r="1775" spans="1:10" x14ac:dyDescent="0.2">
      <c r="A1775" s="87">
        <v>1776</v>
      </c>
      <c r="H1775" s="185"/>
    </row>
    <row r="1776" spans="1:10" ht="36" x14ac:dyDescent="0.2">
      <c r="A1776" s="87">
        <v>1777</v>
      </c>
      <c r="B1776" s="139" t="s">
        <v>1040</v>
      </c>
      <c r="C1776" s="139"/>
      <c r="D1776" s="140" t="s">
        <v>553</v>
      </c>
      <c r="E1776" s="141" t="s">
        <v>65</v>
      </c>
      <c r="F1776" s="142">
        <v>20</v>
      </c>
      <c r="G1776" s="139" t="s">
        <v>66</v>
      </c>
      <c r="H1776" s="143"/>
      <c r="I1776" s="144" t="str">
        <f>IF(H1776&lt;&gt;"",ROUND(ROUND(H1776,2)*F1776,2),"")</f>
        <v/>
      </c>
    </row>
    <row r="1777" spans="1:10" ht="36" x14ac:dyDescent="0.2">
      <c r="A1777" s="87">
        <v>1778</v>
      </c>
      <c r="B1777" s="133"/>
      <c r="C1777" s="133"/>
      <c r="D1777" s="151" t="s">
        <v>67</v>
      </c>
      <c r="E1777" s="135" t="s">
        <v>65</v>
      </c>
      <c r="F1777" s="136"/>
      <c r="G1777" s="133"/>
      <c r="H1777" s="187"/>
      <c r="I1777" s="138"/>
    </row>
    <row r="1778" spans="1:10" x14ac:dyDescent="0.2">
      <c r="A1778" s="87">
        <v>1779</v>
      </c>
      <c r="H1778" s="185"/>
    </row>
    <row r="1779" spans="1:10" ht="15.75" thickBot="1" x14ac:dyDescent="0.3">
      <c r="A1779" s="87">
        <v>1780</v>
      </c>
      <c r="B1779" s="128" t="s">
        <v>265</v>
      </c>
      <c r="C1779" s="209" t="s">
        <v>554</v>
      </c>
      <c r="D1779" s="194"/>
      <c r="E1779" s="129"/>
      <c r="F1779" s="130">
        <v>1</v>
      </c>
      <c r="G1779" s="131" t="s">
        <v>61</v>
      </c>
      <c r="H1779" s="184" t="str">
        <f>IF((SUM(I1782:I1787)&gt;0),SUM(I1782:I1787),"")</f>
        <v/>
      </c>
      <c r="I1779" s="132" t="str">
        <f>IF(H1779&lt;&gt;"",ROUND(H1779,2),"")</f>
        <v/>
      </c>
      <c r="J1779" s="75" t="s">
        <v>59</v>
      </c>
    </row>
    <row r="1780" spans="1:10" ht="12.75" thickTop="1" x14ac:dyDescent="0.2">
      <c r="A1780" s="87">
        <v>1781</v>
      </c>
      <c r="C1780" s="208" t="s">
        <v>209</v>
      </c>
      <c r="D1780" s="208"/>
      <c r="H1780" s="185"/>
    </row>
    <row r="1781" spans="1:10" x14ac:dyDescent="0.2">
      <c r="A1781" s="87">
        <v>1782</v>
      </c>
      <c r="H1781" s="185"/>
    </row>
    <row r="1782" spans="1:10" ht="48" x14ac:dyDescent="0.2">
      <c r="A1782" s="87">
        <v>1783</v>
      </c>
      <c r="B1782" s="139" t="s">
        <v>1041</v>
      </c>
      <c r="C1782" s="139"/>
      <c r="D1782" s="140" t="s">
        <v>953</v>
      </c>
      <c r="E1782" s="141" t="s">
        <v>65</v>
      </c>
      <c r="F1782" s="142">
        <v>75</v>
      </c>
      <c r="G1782" s="139" t="s">
        <v>66</v>
      </c>
      <c r="H1782" s="143"/>
      <c r="I1782" s="144" t="str">
        <f>IF(H1782&lt;&gt;"",ROUND(ROUND(H1782,2)*F1782,2),"")</f>
        <v/>
      </c>
    </row>
    <row r="1783" spans="1:10" ht="36" x14ac:dyDescent="0.2">
      <c r="A1783" s="87">
        <v>1784</v>
      </c>
      <c r="B1783" s="133"/>
      <c r="C1783" s="133"/>
      <c r="D1783" s="151" t="s">
        <v>67</v>
      </c>
      <c r="E1783" s="135" t="s">
        <v>65</v>
      </c>
      <c r="F1783" s="136"/>
      <c r="G1783" s="133"/>
      <c r="H1783" s="187"/>
      <c r="I1783" s="138"/>
    </row>
    <row r="1784" spans="1:10" x14ac:dyDescent="0.2">
      <c r="A1784" s="87">
        <v>1785</v>
      </c>
      <c r="H1784" s="185"/>
    </row>
    <row r="1785" spans="1:10" ht="48" x14ac:dyDescent="0.2">
      <c r="A1785" s="87">
        <v>1786</v>
      </c>
      <c r="B1785" s="139" t="s">
        <v>1042</v>
      </c>
      <c r="C1785" s="139"/>
      <c r="D1785" s="140" t="s">
        <v>556</v>
      </c>
      <c r="E1785" s="141" t="s">
        <v>65</v>
      </c>
      <c r="F1785" s="142">
        <v>10</v>
      </c>
      <c r="G1785" s="139" t="s">
        <v>66</v>
      </c>
      <c r="H1785" s="143"/>
      <c r="I1785" s="144" t="str">
        <f>IF(H1785&lt;&gt;"",ROUND(ROUND(H1785,2)*F1785,2),"")</f>
        <v/>
      </c>
    </row>
    <row r="1786" spans="1:10" ht="36" x14ac:dyDescent="0.2">
      <c r="A1786" s="87">
        <v>1787</v>
      </c>
      <c r="B1786" s="133"/>
      <c r="C1786" s="133"/>
      <c r="D1786" s="151" t="s">
        <v>67</v>
      </c>
      <c r="E1786" s="135" t="s">
        <v>65</v>
      </c>
      <c r="F1786" s="136"/>
      <c r="G1786" s="133"/>
      <c r="H1786" s="187"/>
      <c r="I1786" s="138"/>
    </row>
    <row r="1787" spans="1:10" x14ac:dyDescent="0.2">
      <c r="A1787" s="87">
        <v>1788</v>
      </c>
      <c r="H1787" s="185"/>
    </row>
    <row r="1788" spans="1:10" ht="15.75" thickBot="1" x14ac:dyDescent="0.3">
      <c r="A1788" s="87">
        <v>1789</v>
      </c>
      <c r="B1788" s="128" t="s">
        <v>266</v>
      </c>
      <c r="C1788" s="209" t="s">
        <v>1043</v>
      </c>
      <c r="D1788" s="194"/>
      <c r="E1788" s="129"/>
      <c r="F1788" s="130">
        <v>1</v>
      </c>
      <c r="G1788" s="131" t="s">
        <v>61</v>
      </c>
      <c r="H1788" s="184" t="str">
        <f>IF((SUM(I1791:I1805)&gt;0),SUM(I1791:I1805),"")</f>
        <v/>
      </c>
      <c r="I1788" s="132" t="str">
        <f>IF(H1788&lt;&gt;"",ROUND(H1788,2),"")</f>
        <v/>
      </c>
      <c r="J1788" s="75" t="s">
        <v>59</v>
      </c>
    </row>
    <row r="1789" spans="1:10" ht="12.75" thickTop="1" x14ac:dyDescent="0.2">
      <c r="A1789" s="87">
        <v>1790</v>
      </c>
      <c r="C1789" s="208" t="s">
        <v>209</v>
      </c>
      <c r="D1789" s="208"/>
      <c r="H1789" s="185"/>
    </row>
    <row r="1790" spans="1:10" x14ac:dyDescent="0.2">
      <c r="A1790" s="87">
        <v>1791</v>
      </c>
      <c r="H1790" s="185"/>
    </row>
    <row r="1791" spans="1:10" ht="72" x14ac:dyDescent="0.2">
      <c r="A1791" s="87">
        <v>1792</v>
      </c>
      <c r="B1791" s="139" t="s">
        <v>1044</v>
      </c>
      <c r="C1791" s="139"/>
      <c r="D1791" s="140" t="s">
        <v>120</v>
      </c>
      <c r="E1791" s="141" t="s">
        <v>65</v>
      </c>
      <c r="F1791" s="142">
        <v>8</v>
      </c>
      <c r="G1791" s="139" t="s">
        <v>70</v>
      </c>
      <c r="H1791" s="143"/>
      <c r="I1791" s="144" t="str">
        <f>IF(H1791&lt;&gt;"",ROUND(ROUND(H1791,2)*F1791,2),"")</f>
        <v/>
      </c>
    </row>
    <row r="1792" spans="1:10" ht="36" x14ac:dyDescent="0.2">
      <c r="A1792" s="87">
        <v>1793</v>
      </c>
      <c r="B1792" s="133"/>
      <c r="C1792" s="133"/>
      <c r="D1792" s="151" t="s">
        <v>67</v>
      </c>
      <c r="E1792" s="135" t="s">
        <v>65</v>
      </c>
      <c r="F1792" s="136"/>
      <c r="G1792" s="133"/>
      <c r="H1792" s="187"/>
      <c r="I1792" s="138"/>
    </row>
    <row r="1793" spans="1:10" x14ac:dyDescent="0.2">
      <c r="A1793" s="87">
        <v>1794</v>
      </c>
      <c r="H1793" s="185"/>
    </row>
    <row r="1794" spans="1:10" ht="36" x14ac:dyDescent="0.2">
      <c r="A1794" s="87">
        <v>1795</v>
      </c>
      <c r="B1794" s="139" t="s">
        <v>1045</v>
      </c>
      <c r="C1794" s="139"/>
      <c r="D1794" s="140" t="s">
        <v>1046</v>
      </c>
      <c r="E1794" s="141" t="s">
        <v>65</v>
      </c>
      <c r="F1794" s="142">
        <v>24</v>
      </c>
      <c r="G1794" s="139" t="s">
        <v>70</v>
      </c>
      <c r="H1794" s="143"/>
      <c r="I1794" s="144" t="str">
        <f>IF(H1794&lt;&gt;"",ROUND(ROUND(H1794,2)*F1794,2),"")</f>
        <v/>
      </c>
    </row>
    <row r="1795" spans="1:10" ht="36" x14ac:dyDescent="0.2">
      <c r="A1795" s="87">
        <v>1796</v>
      </c>
      <c r="B1795" s="133"/>
      <c r="C1795" s="133"/>
      <c r="D1795" s="151" t="s">
        <v>67</v>
      </c>
      <c r="E1795" s="135" t="s">
        <v>65</v>
      </c>
      <c r="F1795" s="136"/>
      <c r="G1795" s="133"/>
      <c r="H1795" s="187"/>
      <c r="I1795" s="138"/>
    </row>
    <row r="1796" spans="1:10" x14ac:dyDescent="0.2">
      <c r="A1796" s="87">
        <v>1797</v>
      </c>
      <c r="H1796" s="185"/>
    </row>
    <row r="1797" spans="1:10" ht="36" x14ac:dyDescent="0.2">
      <c r="A1797" s="87">
        <v>1798</v>
      </c>
      <c r="B1797" s="139" t="s">
        <v>1047</v>
      </c>
      <c r="C1797" s="139"/>
      <c r="D1797" s="140" t="s">
        <v>124</v>
      </c>
      <c r="E1797" s="141" t="s">
        <v>65</v>
      </c>
      <c r="F1797" s="142">
        <v>7</v>
      </c>
      <c r="G1797" s="139" t="s">
        <v>70</v>
      </c>
      <c r="H1797" s="143"/>
      <c r="I1797" s="144" t="str">
        <f>IF(H1797&lt;&gt;"",ROUND(ROUND(H1797,2)*F1797,2),"")</f>
        <v/>
      </c>
    </row>
    <row r="1798" spans="1:10" ht="36" x14ac:dyDescent="0.2">
      <c r="A1798" s="87">
        <v>1799</v>
      </c>
      <c r="B1798" s="133"/>
      <c r="C1798" s="133"/>
      <c r="D1798" s="151" t="s">
        <v>67</v>
      </c>
      <c r="E1798" s="135" t="s">
        <v>65</v>
      </c>
      <c r="F1798" s="136"/>
      <c r="G1798" s="133"/>
      <c r="H1798" s="187"/>
      <c r="I1798" s="138"/>
    </row>
    <row r="1799" spans="1:10" x14ac:dyDescent="0.2">
      <c r="A1799" s="87">
        <v>1800</v>
      </c>
      <c r="H1799" s="185"/>
    </row>
    <row r="1800" spans="1:10" ht="36" x14ac:dyDescent="0.2">
      <c r="A1800" s="87">
        <v>1801</v>
      </c>
      <c r="B1800" s="139" t="s">
        <v>1048</v>
      </c>
      <c r="C1800" s="139"/>
      <c r="D1800" s="140" t="s">
        <v>126</v>
      </c>
      <c r="E1800" s="141" t="s">
        <v>65</v>
      </c>
      <c r="F1800" s="142">
        <v>5</v>
      </c>
      <c r="G1800" s="139" t="s">
        <v>70</v>
      </c>
      <c r="H1800" s="143"/>
      <c r="I1800" s="144" t="str">
        <f>IF(H1800&lt;&gt;"",ROUND(ROUND(H1800,2)*F1800,2),"")</f>
        <v/>
      </c>
    </row>
    <row r="1801" spans="1:10" ht="36" x14ac:dyDescent="0.2">
      <c r="A1801" s="87">
        <v>1802</v>
      </c>
      <c r="B1801" s="133"/>
      <c r="C1801" s="133"/>
      <c r="D1801" s="151" t="s">
        <v>67</v>
      </c>
      <c r="E1801" s="135" t="s">
        <v>65</v>
      </c>
      <c r="F1801" s="136"/>
      <c r="G1801" s="133"/>
      <c r="H1801" s="187"/>
      <c r="I1801" s="138"/>
    </row>
    <row r="1802" spans="1:10" x14ac:dyDescent="0.2">
      <c r="A1802" s="87">
        <v>1803</v>
      </c>
      <c r="H1802" s="185"/>
    </row>
    <row r="1803" spans="1:10" ht="36" x14ac:dyDescent="0.2">
      <c r="A1803" s="87">
        <v>1804</v>
      </c>
      <c r="B1803" s="139" t="s">
        <v>1049</v>
      </c>
      <c r="C1803" s="139"/>
      <c r="D1803" s="140" t="s">
        <v>128</v>
      </c>
      <c r="E1803" s="141" t="s">
        <v>65</v>
      </c>
      <c r="F1803" s="142">
        <v>8</v>
      </c>
      <c r="G1803" s="139" t="s">
        <v>70</v>
      </c>
      <c r="H1803" s="143"/>
      <c r="I1803" s="144" t="str">
        <f>IF(H1803&lt;&gt;"",ROUND(ROUND(H1803,2)*F1803,2),"")</f>
        <v/>
      </c>
    </row>
    <row r="1804" spans="1:10" ht="36" x14ac:dyDescent="0.2">
      <c r="A1804" s="87">
        <v>1805</v>
      </c>
      <c r="B1804" s="133"/>
      <c r="C1804" s="133"/>
      <c r="D1804" s="151" t="s">
        <v>67</v>
      </c>
      <c r="E1804" s="135" t="s">
        <v>65</v>
      </c>
      <c r="F1804" s="136"/>
      <c r="G1804" s="133"/>
      <c r="H1804" s="187"/>
      <c r="I1804" s="138"/>
    </row>
    <row r="1805" spans="1:10" x14ac:dyDescent="0.2">
      <c r="A1805" s="87">
        <v>1806</v>
      </c>
      <c r="H1805" s="185"/>
    </row>
    <row r="1806" spans="1:10" ht="15.75" thickBot="1" x14ac:dyDescent="0.3">
      <c r="A1806" s="87">
        <v>1807</v>
      </c>
      <c r="B1806" s="128" t="s">
        <v>267</v>
      </c>
      <c r="C1806" s="209" t="s">
        <v>955</v>
      </c>
      <c r="D1806" s="194"/>
      <c r="E1806" s="129"/>
      <c r="F1806" s="130">
        <v>1</v>
      </c>
      <c r="G1806" s="131" t="s">
        <v>61</v>
      </c>
      <c r="H1806" s="184" t="str">
        <f>IF((SUM(I1808:I1815)&gt;0),SUM(I1808:I1815),"")</f>
        <v/>
      </c>
      <c r="I1806" s="132" t="str">
        <f>IF(H1806&lt;&gt;"",ROUND(H1806,2),"")</f>
        <v/>
      </c>
      <c r="J1806" s="75" t="s">
        <v>59</v>
      </c>
    </row>
    <row r="1807" spans="1:10" ht="12.75" thickTop="1" x14ac:dyDescent="0.2">
      <c r="A1807" s="87">
        <v>1808</v>
      </c>
      <c r="H1807" s="185"/>
    </row>
    <row r="1808" spans="1:10" ht="96" x14ac:dyDescent="0.2">
      <c r="A1808" s="87">
        <v>1809</v>
      </c>
      <c r="B1808" s="133" t="s">
        <v>1050</v>
      </c>
      <c r="C1808" s="133"/>
      <c r="D1808" s="134" t="s">
        <v>571</v>
      </c>
      <c r="E1808" s="135" t="s">
        <v>65</v>
      </c>
      <c r="F1808" s="136">
        <v>1</v>
      </c>
      <c r="G1808" s="133" t="s">
        <v>61</v>
      </c>
      <c r="H1808" s="137"/>
      <c r="I1808" s="138" t="str">
        <f>IF(H1808&lt;&gt;"",ROUND(ROUND(H1808,2)*F1808,2),"")</f>
        <v/>
      </c>
    </row>
    <row r="1809" spans="1:10" x14ac:dyDescent="0.2">
      <c r="A1809" s="87">
        <v>1810</v>
      </c>
      <c r="H1809" s="185"/>
    </row>
    <row r="1810" spans="1:10" ht="15" x14ac:dyDescent="0.2">
      <c r="A1810" s="87">
        <v>1811</v>
      </c>
      <c r="B1810" s="133" t="s">
        <v>1051</v>
      </c>
      <c r="C1810" s="133"/>
      <c r="D1810" s="134" t="s">
        <v>573</v>
      </c>
      <c r="E1810" s="135" t="s">
        <v>65</v>
      </c>
      <c r="F1810" s="136">
        <v>1</v>
      </c>
      <c r="G1810" s="133" t="s">
        <v>61</v>
      </c>
      <c r="H1810" s="137"/>
      <c r="I1810" s="138" t="str">
        <f>IF(H1810&lt;&gt;"",ROUND(ROUND(H1810,2)*F1810,2),"")</f>
        <v/>
      </c>
    </row>
    <row r="1811" spans="1:10" x14ac:dyDescent="0.2">
      <c r="A1811" s="87">
        <v>1812</v>
      </c>
      <c r="H1811" s="185"/>
    </row>
    <row r="1812" spans="1:10" ht="60" x14ac:dyDescent="0.2">
      <c r="A1812" s="87">
        <v>1813</v>
      </c>
      <c r="B1812" s="133" t="s">
        <v>1052</v>
      </c>
      <c r="C1812" s="133"/>
      <c r="D1812" s="134" t="s">
        <v>575</v>
      </c>
      <c r="E1812" s="135" t="s">
        <v>65</v>
      </c>
      <c r="F1812" s="136">
        <v>1</v>
      </c>
      <c r="G1812" s="133" t="s">
        <v>61</v>
      </c>
      <c r="H1812" s="137"/>
      <c r="I1812" s="138" t="str">
        <f>IF(H1812&lt;&gt;"",ROUND(ROUND(H1812,2)*F1812,2),"")</f>
        <v/>
      </c>
    </row>
    <row r="1813" spans="1:10" x14ac:dyDescent="0.2">
      <c r="A1813" s="87">
        <v>1814</v>
      </c>
      <c r="H1813" s="185"/>
    </row>
    <row r="1814" spans="1:10" ht="15" x14ac:dyDescent="0.2">
      <c r="A1814" s="87">
        <v>1815</v>
      </c>
      <c r="B1814" s="133" t="s">
        <v>1053</v>
      </c>
      <c r="C1814" s="133"/>
      <c r="D1814" s="134" t="s">
        <v>577</v>
      </c>
      <c r="E1814" s="135" t="s">
        <v>65</v>
      </c>
      <c r="F1814" s="136">
        <v>1</v>
      </c>
      <c r="G1814" s="133" t="s">
        <v>578</v>
      </c>
      <c r="H1814" s="137"/>
      <c r="I1814" s="138" t="str">
        <f>IF(H1814&lt;&gt;"",ROUND(ROUND(H1814,2)*F1814,2),"")</f>
        <v/>
      </c>
    </row>
    <row r="1815" spans="1:10" ht="12.75" thickBot="1" x14ac:dyDescent="0.25">
      <c r="A1815" s="87">
        <v>1816</v>
      </c>
      <c r="H1815" s="185"/>
    </row>
    <row r="1816" spans="1:10" ht="15.75" thickBot="1" x14ac:dyDescent="0.3">
      <c r="A1816" s="87">
        <v>1817</v>
      </c>
      <c r="B1816" s="127">
        <v>7</v>
      </c>
      <c r="C1816" s="211" t="s">
        <v>1054</v>
      </c>
      <c r="D1816" s="191"/>
      <c r="E1816" s="102"/>
      <c r="F1816" s="103"/>
      <c r="G1816" s="104"/>
      <c r="H1816" s="183"/>
      <c r="I1816" s="106"/>
      <c r="J1816" s="75" t="s">
        <v>59</v>
      </c>
    </row>
    <row r="1817" spans="1:10" x14ac:dyDescent="0.2">
      <c r="A1817" s="87">
        <v>1818</v>
      </c>
      <c r="H1817" s="185"/>
    </row>
    <row r="1818" spans="1:10" ht="15.75" thickBot="1" x14ac:dyDescent="0.3">
      <c r="A1818" s="87">
        <v>1819</v>
      </c>
      <c r="B1818" s="128" t="s">
        <v>268</v>
      </c>
      <c r="C1818" s="209" t="s">
        <v>499</v>
      </c>
      <c r="D1818" s="194"/>
      <c r="E1818" s="129"/>
      <c r="F1818" s="130">
        <v>1</v>
      </c>
      <c r="G1818" s="131" t="s">
        <v>61</v>
      </c>
      <c r="H1818" s="184" t="str">
        <f>IF((SUM(I1821:I1826)&gt;0),SUM(I1821:I1826),"")</f>
        <v/>
      </c>
      <c r="I1818" s="132" t="str">
        <f>IF(H1818&lt;&gt;"",ROUND(H1818,2),"")</f>
        <v/>
      </c>
      <c r="J1818" s="75" t="s">
        <v>59</v>
      </c>
    </row>
    <row r="1819" spans="1:10" ht="12.75" thickTop="1" x14ac:dyDescent="0.2">
      <c r="A1819" s="87">
        <v>1820</v>
      </c>
      <c r="C1819" s="208" t="s">
        <v>209</v>
      </c>
      <c r="D1819" s="208"/>
      <c r="H1819" s="185"/>
    </row>
    <row r="1820" spans="1:10" x14ac:dyDescent="0.2">
      <c r="A1820" s="87">
        <v>1821</v>
      </c>
      <c r="H1820" s="185"/>
    </row>
    <row r="1821" spans="1:10" ht="84" x14ac:dyDescent="0.2">
      <c r="A1821" s="87">
        <v>1822</v>
      </c>
      <c r="B1821" s="139" t="s">
        <v>1055</v>
      </c>
      <c r="C1821" s="139"/>
      <c r="D1821" s="140" t="s">
        <v>1026</v>
      </c>
      <c r="E1821" s="141" t="s">
        <v>65</v>
      </c>
      <c r="F1821" s="142">
        <v>6</v>
      </c>
      <c r="G1821" s="139" t="s">
        <v>70</v>
      </c>
      <c r="H1821" s="143"/>
      <c r="I1821" s="144" t="str">
        <f>IF(H1821&lt;&gt;"",ROUND(ROUND(H1821,2)*F1821,2),"")</f>
        <v/>
      </c>
    </row>
    <row r="1822" spans="1:10" ht="36" x14ac:dyDescent="0.2">
      <c r="A1822" s="87">
        <v>1823</v>
      </c>
      <c r="B1822" s="133"/>
      <c r="C1822" s="133"/>
      <c r="D1822" s="151" t="s">
        <v>67</v>
      </c>
      <c r="E1822" s="135" t="s">
        <v>65</v>
      </c>
      <c r="F1822" s="136"/>
      <c r="G1822" s="133"/>
      <c r="H1822" s="187"/>
      <c r="I1822" s="138"/>
    </row>
    <row r="1823" spans="1:10" x14ac:dyDescent="0.2">
      <c r="A1823" s="87">
        <v>1824</v>
      </c>
      <c r="H1823" s="185"/>
    </row>
    <row r="1824" spans="1:10" ht="60" x14ac:dyDescent="0.2">
      <c r="A1824" s="87">
        <v>1825</v>
      </c>
      <c r="B1824" s="139" t="s">
        <v>1056</v>
      </c>
      <c r="C1824" s="139"/>
      <c r="D1824" s="140" t="s">
        <v>1028</v>
      </c>
      <c r="E1824" s="141" t="s">
        <v>65</v>
      </c>
      <c r="F1824" s="142">
        <v>1</v>
      </c>
      <c r="G1824" s="139" t="s">
        <v>70</v>
      </c>
      <c r="H1824" s="143"/>
      <c r="I1824" s="144" t="str">
        <f>IF(H1824&lt;&gt;"",ROUND(ROUND(H1824,2)*F1824,2),"")</f>
        <v/>
      </c>
    </row>
    <row r="1825" spans="1:10" ht="36" x14ac:dyDescent="0.2">
      <c r="A1825" s="87">
        <v>1826</v>
      </c>
      <c r="B1825" s="133"/>
      <c r="C1825" s="133"/>
      <c r="D1825" s="151" t="s">
        <v>67</v>
      </c>
      <c r="E1825" s="135" t="s">
        <v>65</v>
      </c>
      <c r="F1825" s="136"/>
      <c r="G1825" s="133"/>
      <c r="H1825" s="187"/>
      <c r="I1825" s="138"/>
    </row>
    <row r="1826" spans="1:10" x14ac:dyDescent="0.2">
      <c r="A1826" s="87">
        <v>1827</v>
      </c>
      <c r="H1826" s="185"/>
    </row>
    <row r="1827" spans="1:10" ht="15.75" thickBot="1" x14ac:dyDescent="0.3">
      <c r="A1827" s="87">
        <v>1828</v>
      </c>
      <c r="B1827" s="128" t="s">
        <v>269</v>
      </c>
      <c r="C1827" s="209" t="s">
        <v>526</v>
      </c>
      <c r="D1827" s="194"/>
      <c r="E1827" s="129"/>
      <c r="F1827" s="130">
        <v>1</v>
      </c>
      <c r="G1827" s="131" t="s">
        <v>61</v>
      </c>
      <c r="H1827" s="184" t="str">
        <f>IF((SUM(I1830:I1844)&gt;0),SUM(I1830:I1844),"")</f>
        <v/>
      </c>
      <c r="I1827" s="132" t="str">
        <f>IF(H1827&lt;&gt;"",ROUND(H1827,2),"")</f>
        <v/>
      </c>
      <c r="J1827" s="75" t="s">
        <v>59</v>
      </c>
    </row>
    <row r="1828" spans="1:10" ht="12.75" thickTop="1" x14ac:dyDescent="0.2">
      <c r="A1828" s="87">
        <v>1829</v>
      </c>
      <c r="C1828" s="208" t="s">
        <v>184</v>
      </c>
      <c r="D1828" s="208"/>
      <c r="H1828" s="185"/>
    </row>
    <row r="1829" spans="1:10" x14ac:dyDescent="0.2">
      <c r="A1829" s="87">
        <v>1830</v>
      </c>
      <c r="H1829" s="185"/>
    </row>
    <row r="1830" spans="1:10" ht="48" x14ac:dyDescent="0.2">
      <c r="A1830" s="87">
        <v>1831</v>
      </c>
      <c r="B1830" s="139" t="s">
        <v>1057</v>
      </c>
      <c r="C1830" s="139"/>
      <c r="D1830" s="140" t="s">
        <v>528</v>
      </c>
      <c r="E1830" s="141" t="s">
        <v>65</v>
      </c>
      <c r="F1830" s="142">
        <v>10</v>
      </c>
      <c r="G1830" s="139" t="s">
        <v>70</v>
      </c>
      <c r="H1830" s="143"/>
      <c r="I1830" s="144" t="str">
        <f>IF(H1830&lt;&gt;"",ROUND(ROUND(H1830,2)*F1830,2),"")</f>
        <v/>
      </c>
    </row>
    <row r="1831" spans="1:10" ht="36" x14ac:dyDescent="0.2">
      <c r="A1831" s="87">
        <v>1832</v>
      </c>
      <c r="B1831" s="133"/>
      <c r="C1831" s="133"/>
      <c r="D1831" s="151" t="s">
        <v>67</v>
      </c>
      <c r="E1831" s="135" t="s">
        <v>65</v>
      </c>
      <c r="F1831" s="136"/>
      <c r="G1831" s="133"/>
      <c r="H1831" s="187"/>
      <c r="I1831" s="138"/>
    </row>
    <row r="1832" spans="1:10" x14ac:dyDescent="0.2">
      <c r="A1832" s="87">
        <v>1833</v>
      </c>
      <c r="H1832" s="185"/>
    </row>
    <row r="1833" spans="1:10" ht="60" x14ac:dyDescent="0.2">
      <c r="A1833" s="87">
        <v>1834</v>
      </c>
      <c r="B1833" s="139" t="s">
        <v>1058</v>
      </c>
      <c r="C1833" s="139"/>
      <c r="D1833" s="140" t="s">
        <v>530</v>
      </c>
      <c r="E1833" s="141" t="s">
        <v>65</v>
      </c>
      <c r="F1833" s="142">
        <v>75</v>
      </c>
      <c r="G1833" s="139" t="s">
        <v>66</v>
      </c>
      <c r="H1833" s="143"/>
      <c r="I1833" s="144" t="str">
        <f>IF(H1833&lt;&gt;"",ROUND(ROUND(H1833,2)*F1833,2),"")</f>
        <v/>
      </c>
    </row>
    <row r="1834" spans="1:10" ht="36" x14ac:dyDescent="0.2">
      <c r="A1834" s="87">
        <v>1835</v>
      </c>
      <c r="B1834" s="133"/>
      <c r="C1834" s="133"/>
      <c r="D1834" s="151" t="s">
        <v>67</v>
      </c>
      <c r="E1834" s="135" t="s">
        <v>65</v>
      </c>
      <c r="F1834" s="136"/>
      <c r="G1834" s="133"/>
      <c r="H1834" s="187"/>
      <c r="I1834" s="138"/>
    </row>
    <row r="1835" spans="1:10" x14ac:dyDescent="0.2">
      <c r="A1835" s="87">
        <v>1836</v>
      </c>
      <c r="H1835" s="185"/>
    </row>
    <row r="1836" spans="1:10" ht="15" x14ac:dyDescent="0.2">
      <c r="A1836" s="87">
        <v>1837</v>
      </c>
      <c r="B1836" s="133" t="s">
        <v>1059</v>
      </c>
      <c r="C1836" s="133"/>
      <c r="D1836" s="134" t="s">
        <v>531</v>
      </c>
      <c r="E1836" s="135" t="s">
        <v>65</v>
      </c>
      <c r="F1836" s="136">
        <v>4</v>
      </c>
      <c r="G1836" s="133" t="s">
        <v>61</v>
      </c>
      <c r="H1836" s="137"/>
      <c r="I1836" s="138" t="str">
        <f>IF(H1836&lt;&gt;"",ROUND(ROUND(H1836,2)*F1836,2),"")</f>
        <v/>
      </c>
    </row>
    <row r="1837" spans="1:10" x14ac:dyDescent="0.2">
      <c r="A1837" s="87">
        <v>1838</v>
      </c>
      <c r="H1837" s="185"/>
    </row>
    <row r="1838" spans="1:10" ht="15" x14ac:dyDescent="0.2">
      <c r="A1838" s="87">
        <v>1839</v>
      </c>
      <c r="B1838" s="133" t="s">
        <v>1060</v>
      </c>
      <c r="C1838" s="133"/>
      <c r="D1838" s="134" t="s">
        <v>532</v>
      </c>
      <c r="E1838" s="135" t="s">
        <v>65</v>
      </c>
      <c r="F1838" s="136">
        <v>1</v>
      </c>
      <c r="G1838" s="133" t="s">
        <v>70</v>
      </c>
      <c r="H1838" s="137"/>
      <c r="I1838" s="138" t="str">
        <f>IF(H1838&lt;&gt;"",ROUND(ROUND(H1838,2)*F1838,2),"")</f>
        <v/>
      </c>
    </row>
    <row r="1839" spans="1:10" x14ac:dyDescent="0.2">
      <c r="A1839" s="87">
        <v>1840</v>
      </c>
      <c r="H1839" s="185"/>
    </row>
    <row r="1840" spans="1:10" ht="48" x14ac:dyDescent="0.2">
      <c r="A1840" s="87">
        <v>1841</v>
      </c>
      <c r="B1840" s="139" t="s">
        <v>1061</v>
      </c>
      <c r="C1840" s="139"/>
      <c r="D1840" s="140" t="s">
        <v>533</v>
      </c>
      <c r="E1840" s="141" t="s">
        <v>65</v>
      </c>
      <c r="F1840" s="142">
        <v>4</v>
      </c>
      <c r="G1840" s="139" t="s">
        <v>70</v>
      </c>
      <c r="H1840" s="143"/>
      <c r="I1840" s="144" t="str">
        <f>IF(H1840&lt;&gt;"",ROUND(ROUND(H1840,2)*F1840,2),"")</f>
        <v/>
      </c>
    </row>
    <row r="1841" spans="1:10" ht="36" x14ac:dyDescent="0.2">
      <c r="A1841" s="87">
        <v>1842</v>
      </c>
      <c r="B1841" s="133"/>
      <c r="C1841" s="133"/>
      <c r="D1841" s="151" t="s">
        <v>67</v>
      </c>
      <c r="E1841" s="135" t="s">
        <v>65</v>
      </c>
      <c r="F1841" s="136"/>
      <c r="G1841" s="133"/>
      <c r="H1841" s="187"/>
      <c r="I1841" s="138"/>
    </row>
    <row r="1842" spans="1:10" x14ac:dyDescent="0.2">
      <c r="A1842" s="87">
        <v>1843</v>
      </c>
      <c r="H1842" s="185"/>
    </row>
    <row r="1843" spans="1:10" ht="24" x14ac:dyDescent="0.2">
      <c r="A1843" s="87">
        <v>1844</v>
      </c>
      <c r="B1843" s="133" t="s">
        <v>1062</v>
      </c>
      <c r="C1843" s="133"/>
      <c r="D1843" s="134" t="s">
        <v>534</v>
      </c>
      <c r="E1843" s="135" t="s">
        <v>65</v>
      </c>
      <c r="F1843" s="136">
        <v>4</v>
      </c>
      <c r="G1843" s="133" t="s">
        <v>70</v>
      </c>
      <c r="H1843" s="137"/>
      <c r="I1843" s="138" t="str">
        <f>IF(H1843&lt;&gt;"",ROUND(ROUND(H1843,2)*F1843,2),"")</f>
        <v/>
      </c>
    </row>
    <row r="1844" spans="1:10" x14ac:dyDescent="0.2">
      <c r="A1844" s="87">
        <v>1845</v>
      </c>
      <c r="H1844" s="185"/>
    </row>
    <row r="1845" spans="1:10" ht="15.75" thickBot="1" x14ac:dyDescent="0.3">
      <c r="A1845" s="87">
        <v>1846</v>
      </c>
      <c r="B1845" s="128" t="s">
        <v>270</v>
      </c>
      <c r="C1845" s="209" t="s">
        <v>535</v>
      </c>
      <c r="D1845" s="194"/>
      <c r="E1845" s="129"/>
      <c r="F1845" s="130">
        <v>1</v>
      </c>
      <c r="G1845" s="131" t="s">
        <v>61</v>
      </c>
      <c r="H1845" s="184" t="str">
        <f>IF((SUM(I1847:I1850)&gt;0),SUM(I1847:I1850),"")</f>
        <v/>
      </c>
      <c r="I1845" s="132" t="str">
        <f>IF(H1845&lt;&gt;"",ROUND(H1845,2),"")</f>
        <v/>
      </c>
      <c r="J1845" s="75" t="s">
        <v>59</v>
      </c>
    </row>
    <row r="1846" spans="1:10" ht="12.75" thickTop="1" x14ac:dyDescent="0.2">
      <c r="A1846" s="87">
        <v>1847</v>
      </c>
      <c r="H1846" s="185"/>
    </row>
    <row r="1847" spans="1:10" ht="24" x14ac:dyDescent="0.2">
      <c r="A1847" s="87">
        <v>1848</v>
      </c>
      <c r="B1847" s="133" t="s">
        <v>1063</v>
      </c>
      <c r="C1847" s="133"/>
      <c r="D1847" s="134" t="s">
        <v>537</v>
      </c>
      <c r="E1847" s="135" t="s">
        <v>65</v>
      </c>
      <c r="F1847" s="136">
        <v>20</v>
      </c>
      <c r="G1847" s="133" t="s">
        <v>61</v>
      </c>
      <c r="H1847" s="137"/>
      <c r="I1847" s="138" t="str">
        <f>IF(H1847&lt;&gt;"",ROUND(ROUND(H1847,2)*F1847,2),"")</f>
        <v/>
      </c>
    </row>
    <row r="1848" spans="1:10" x14ac:dyDescent="0.2">
      <c r="A1848" s="87">
        <v>1849</v>
      </c>
      <c r="H1848" s="185"/>
    </row>
    <row r="1849" spans="1:10" ht="15" x14ac:dyDescent="0.2">
      <c r="A1849" s="87">
        <v>1850</v>
      </c>
      <c r="B1849" s="133" t="s">
        <v>1064</v>
      </c>
      <c r="C1849" s="133"/>
      <c r="D1849" s="134" t="s">
        <v>538</v>
      </c>
      <c r="E1849" s="135" t="s">
        <v>65</v>
      </c>
      <c r="F1849" s="136">
        <v>2</v>
      </c>
      <c r="G1849" s="133" t="s">
        <v>539</v>
      </c>
      <c r="H1849" s="137"/>
      <c r="I1849" s="138" t="str">
        <f>IF(H1849&lt;&gt;"",ROUND(ROUND(H1849,2)*F1849,2),"")</f>
        <v/>
      </c>
    </row>
    <row r="1850" spans="1:10" x14ac:dyDescent="0.2">
      <c r="A1850" s="87">
        <v>1851</v>
      </c>
      <c r="H1850" s="185"/>
    </row>
    <row r="1851" spans="1:10" ht="15.75" thickBot="1" x14ac:dyDescent="0.3">
      <c r="A1851" s="87">
        <v>1852</v>
      </c>
      <c r="B1851" s="128" t="s">
        <v>271</v>
      </c>
      <c r="C1851" s="209" t="s">
        <v>540</v>
      </c>
      <c r="D1851" s="194"/>
      <c r="E1851" s="129"/>
      <c r="F1851" s="130">
        <v>1</v>
      </c>
      <c r="G1851" s="131" t="s">
        <v>61</v>
      </c>
      <c r="H1851" s="184" t="str">
        <f>IF((SUM(I1854:I1862)&gt;0),SUM(I1854:I1862),"")</f>
        <v/>
      </c>
      <c r="I1851" s="132" t="str">
        <f>IF(H1851&lt;&gt;"",ROUND(H1851,2),"")</f>
        <v/>
      </c>
      <c r="J1851" s="75" t="s">
        <v>59</v>
      </c>
    </row>
    <row r="1852" spans="1:10" ht="12.75" thickTop="1" x14ac:dyDescent="0.2">
      <c r="A1852" s="87">
        <v>1853</v>
      </c>
      <c r="C1852" s="214" t="s">
        <v>541</v>
      </c>
      <c r="D1852" s="208"/>
      <c r="H1852" s="185"/>
    </row>
    <row r="1853" spans="1:10" x14ac:dyDescent="0.2">
      <c r="A1853" s="87">
        <v>1854</v>
      </c>
      <c r="H1853" s="185"/>
    </row>
    <row r="1854" spans="1:10" ht="36" x14ac:dyDescent="0.2">
      <c r="A1854" s="87">
        <v>1855</v>
      </c>
      <c r="B1854" s="139" t="s">
        <v>1065</v>
      </c>
      <c r="C1854" s="139"/>
      <c r="D1854" s="140" t="s">
        <v>1038</v>
      </c>
      <c r="E1854" s="141" t="s">
        <v>65</v>
      </c>
      <c r="F1854" s="142">
        <v>50</v>
      </c>
      <c r="G1854" s="139" t="s">
        <v>66</v>
      </c>
      <c r="H1854" s="143"/>
      <c r="I1854" s="144" t="str">
        <f>IF(H1854&lt;&gt;"",ROUND(ROUND(H1854,2)*F1854,2),"")</f>
        <v/>
      </c>
    </row>
    <row r="1855" spans="1:10" ht="36" x14ac:dyDescent="0.2">
      <c r="A1855" s="87">
        <v>1856</v>
      </c>
      <c r="B1855" s="133"/>
      <c r="C1855" s="133"/>
      <c r="D1855" s="151" t="s">
        <v>67</v>
      </c>
      <c r="E1855" s="135" t="s">
        <v>65</v>
      </c>
      <c r="F1855" s="136"/>
      <c r="G1855" s="133"/>
      <c r="H1855" s="187"/>
      <c r="I1855" s="138"/>
    </row>
    <row r="1856" spans="1:10" x14ac:dyDescent="0.2">
      <c r="A1856" s="87">
        <v>1857</v>
      </c>
      <c r="H1856" s="185"/>
    </row>
    <row r="1857" spans="1:10" ht="36" x14ac:dyDescent="0.2">
      <c r="A1857" s="87">
        <v>1858</v>
      </c>
      <c r="B1857" s="139" t="s">
        <v>1066</v>
      </c>
      <c r="C1857" s="139"/>
      <c r="D1857" s="140" t="s">
        <v>551</v>
      </c>
      <c r="E1857" s="141" t="s">
        <v>65</v>
      </c>
      <c r="F1857" s="142">
        <v>30</v>
      </c>
      <c r="G1857" s="139" t="s">
        <v>66</v>
      </c>
      <c r="H1857" s="143"/>
      <c r="I1857" s="144" t="str">
        <f>IF(H1857&lt;&gt;"",ROUND(ROUND(H1857,2)*F1857,2),"")</f>
        <v/>
      </c>
    </row>
    <row r="1858" spans="1:10" ht="36" x14ac:dyDescent="0.2">
      <c r="A1858" s="87">
        <v>1859</v>
      </c>
      <c r="B1858" s="133"/>
      <c r="C1858" s="133"/>
      <c r="D1858" s="151" t="s">
        <v>67</v>
      </c>
      <c r="E1858" s="135" t="s">
        <v>65</v>
      </c>
      <c r="F1858" s="136"/>
      <c r="G1858" s="133"/>
      <c r="H1858" s="187"/>
      <c r="I1858" s="138"/>
    </row>
    <row r="1859" spans="1:10" x14ac:dyDescent="0.2">
      <c r="A1859" s="87">
        <v>1860</v>
      </c>
      <c r="H1859" s="185"/>
    </row>
    <row r="1860" spans="1:10" ht="36" x14ac:dyDescent="0.2">
      <c r="A1860" s="87">
        <v>1861</v>
      </c>
      <c r="B1860" s="139" t="s">
        <v>1067</v>
      </c>
      <c r="C1860" s="139"/>
      <c r="D1860" s="140" t="s">
        <v>553</v>
      </c>
      <c r="E1860" s="141" t="s">
        <v>65</v>
      </c>
      <c r="F1860" s="142">
        <v>20</v>
      </c>
      <c r="G1860" s="139" t="s">
        <v>66</v>
      </c>
      <c r="H1860" s="143"/>
      <c r="I1860" s="144" t="str">
        <f>IF(H1860&lt;&gt;"",ROUND(ROUND(H1860,2)*F1860,2),"")</f>
        <v/>
      </c>
    </row>
    <row r="1861" spans="1:10" ht="36" x14ac:dyDescent="0.2">
      <c r="A1861" s="87">
        <v>1862</v>
      </c>
      <c r="B1861" s="133"/>
      <c r="C1861" s="133"/>
      <c r="D1861" s="151" t="s">
        <v>67</v>
      </c>
      <c r="E1861" s="135" t="s">
        <v>65</v>
      </c>
      <c r="F1861" s="136"/>
      <c r="G1861" s="133"/>
      <c r="H1861" s="187"/>
      <c r="I1861" s="138"/>
    </row>
    <row r="1862" spans="1:10" x14ac:dyDescent="0.2">
      <c r="A1862" s="87">
        <v>1863</v>
      </c>
      <c r="H1862" s="185"/>
    </row>
    <row r="1863" spans="1:10" ht="15.75" thickBot="1" x14ac:dyDescent="0.3">
      <c r="A1863" s="87">
        <v>1864</v>
      </c>
      <c r="B1863" s="128" t="s">
        <v>272</v>
      </c>
      <c r="C1863" s="209" t="s">
        <v>554</v>
      </c>
      <c r="D1863" s="194"/>
      <c r="E1863" s="129"/>
      <c r="F1863" s="130">
        <v>1</v>
      </c>
      <c r="G1863" s="131" t="s">
        <v>61</v>
      </c>
      <c r="H1863" s="184" t="str">
        <f>IF((SUM(I1866:I1868)&gt;0),SUM(I1866:I1868),"")</f>
        <v/>
      </c>
      <c r="I1863" s="132" t="str">
        <f>IF(H1863&lt;&gt;"",ROUND(H1863,2),"")</f>
        <v/>
      </c>
      <c r="J1863" s="75" t="s">
        <v>59</v>
      </c>
    </row>
    <row r="1864" spans="1:10" ht="12.75" thickTop="1" x14ac:dyDescent="0.2">
      <c r="A1864" s="87">
        <v>1865</v>
      </c>
      <c r="C1864" s="208" t="s">
        <v>209</v>
      </c>
      <c r="D1864" s="208"/>
      <c r="H1864" s="185"/>
    </row>
    <row r="1865" spans="1:10" x14ac:dyDescent="0.2">
      <c r="A1865" s="87">
        <v>1866</v>
      </c>
      <c r="H1865" s="185"/>
    </row>
    <row r="1866" spans="1:10" ht="48" x14ac:dyDescent="0.2">
      <c r="A1866" s="87">
        <v>1867</v>
      </c>
      <c r="B1866" s="139" t="s">
        <v>1068</v>
      </c>
      <c r="C1866" s="139"/>
      <c r="D1866" s="140" t="s">
        <v>556</v>
      </c>
      <c r="E1866" s="141" t="s">
        <v>65</v>
      </c>
      <c r="F1866" s="142">
        <v>90</v>
      </c>
      <c r="G1866" s="139" t="s">
        <v>66</v>
      </c>
      <c r="H1866" s="143"/>
      <c r="I1866" s="144" t="str">
        <f>IF(H1866&lt;&gt;"",ROUND(ROUND(H1866,2)*F1866,2),"")</f>
        <v/>
      </c>
    </row>
    <row r="1867" spans="1:10" ht="36" x14ac:dyDescent="0.2">
      <c r="A1867" s="87">
        <v>1868</v>
      </c>
      <c r="B1867" s="133"/>
      <c r="C1867" s="133"/>
      <c r="D1867" s="151" t="s">
        <v>67</v>
      </c>
      <c r="E1867" s="135" t="s">
        <v>65</v>
      </c>
      <c r="F1867" s="136"/>
      <c r="G1867" s="133"/>
      <c r="H1867" s="187"/>
      <c r="I1867" s="138"/>
    </row>
    <row r="1868" spans="1:10" x14ac:dyDescent="0.2">
      <c r="A1868" s="87">
        <v>1869</v>
      </c>
      <c r="H1868" s="185"/>
    </row>
    <row r="1869" spans="1:10" ht="15.75" thickBot="1" x14ac:dyDescent="0.3">
      <c r="A1869" s="87">
        <v>1870</v>
      </c>
      <c r="B1869" s="128" t="s">
        <v>273</v>
      </c>
      <c r="C1869" s="209" t="s">
        <v>1043</v>
      </c>
      <c r="D1869" s="194"/>
      <c r="E1869" s="129"/>
      <c r="F1869" s="130">
        <v>1</v>
      </c>
      <c r="G1869" s="131" t="s">
        <v>61</v>
      </c>
      <c r="H1869" s="184" t="str">
        <f>IF((SUM(I1872:I1886)&gt;0),SUM(I1872:I1886),"")</f>
        <v/>
      </c>
      <c r="I1869" s="132" t="str">
        <f>IF(H1869&lt;&gt;"",ROUND(H1869,2),"")</f>
        <v/>
      </c>
      <c r="J1869" s="75" t="s">
        <v>59</v>
      </c>
    </row>
    <row r="1870" spans="1:10" ht="12.75" thickTop="1" x14ac:dyDescent="0.2">
      <c r="A1870" s="87">
        <v>1871</v>
      </c>
      <c r="C1870" s="208" t="s">
        <v>209</v>
      </c>
      <c r="D1870" s="208"/>
      <c r="H1870" s="185"/>
    </row>
    <row r="1871" spans="1:10" x14ac:dyDescent="0.2">
      <c r="A1871" s="87">
        <v>1872</v>
      </c>
      <c r="H1871" s="185"/>
    </row>
    <row r="1872" spans="1:10" ht="72" x14ac:dyDescent="0.2">
      <c r="A1872" s="87">
        <v>1873</v>
      </c>
      <c r="B1872" s="139" t="s">
        <v>1069</v>
      </c>
      <c r="C1872" s="139"/>
      <c r="D1872" s="140" t="s">
        <v>120</v>
      </c>
      <c r="E1872" s="141" t="s">
        <v>65</v>
      </c>
      <c r="F1872" s="142">
        <v>8</v>
      </c>
      <c r="G1872" s="139" t="s">
        <v>70</v>
      </c>
      <c r="H1872" s="143"/>
      <c r="I1872" s="144" t="str">
        <f>IF(H1872&lt;&gt;"",ROUND(ROUND(H1872,2)*F1872,2),"")</f>
        <v/>
      </c>
    </row>
    <row r="1873" spans="1:10" ht="36" x14ac:dyDescent="0.2">
      <c r="A1873" s="87">
        <v>1874</v>
      </c>
      <c r="B1873" s="133"/>
      <c r="C1873" s="133"/>
      <c r="D1873" s="151" t="s">
        <v>67</v>
      </c>
      <c r="E1873" s="135" t="s">
        <v>65</v>
      </c>
      <c r="F1873" s="136"/>
      <c r="G1873" s="133"/>
      <c r="H1873" s="187"/>
      <c r="I1873" s="138"/>
    </row>
    <row r="1874" spans="1:10" x14ac:dyDescent="0.2">
      <c r="A1874" s="87">
        <v>1875</v>
      </c>
      <c r="H1874" s="185"/>
    </row>
    <row r="1875" spans="1:10" ht="36" x14ac:dyDescent="0.2">
      <c r="A1875" s="87">
        <v>1876</v>
      </c>
      <c r="B1875" s="139" t="s">
        <v>1070</v>
      </c>
      <c r="C1875" s="139"/>
      <c r="D1875" s="140" t="s">
        <v>1046</v>
      </c>
      <c r="E1875" s="141" t="s">
        <v>65</v>
      </c>
      <c r="F1875" s="142">
        <v>16</v>
      </c>
      <c r="G1875" s="139" t="s">
        <v>70</v>
      </c>
      <c r="H1875" s="143"/>
      <c r="I1875" s="144" t="str">
        <f>IF(H1875&lt;&gt;"",ROUND(ROUND(H1875,2)*F1875,2),"")</f>
        <v/>
      </c>
    </row>
    <row r="1876" spans="1:10" ht="36" x14ac:dyDescent="0.2">
      <c r="A1876" s="87">
        <v>1877</v>
      </c>
      <c r="B1876" s="133"/>
      <c r="C1876" s="133"/>
      <c r="D1876" s="151" t="s">
        <v>67</v>
      </c>
      <c r="E1876" s="135" t="s">
        <v>65</v>
      </c>
      <c r="F1876" s="136"/>
      <c r="G1876" s="133"/>
      <c r="H1876" s="187"/>
      <c r="I1876" s="138"/>
    </row>
    <row r="1877" spans="1:10" x14ac:dyDescent="0.2">
      <c r="A1877" s="87">
        <v>1878</v>
      </c>
      <c r="H1877" s="185"/>
    </row>
    <row r="1878" spans="1:10" ht="36" x14ac:dyDescent="0.2">
      <c r="A1878" s="87">
        <v>1879</v>
      </c>
      <c r="B1878" s="139" t="s">
        <v>1071</v>
      </c>
      <c r="C1878" s="139"/>
      <c r="D1878" s="140" t="s">
        <v>124</v>
      </c>
      <c r="E1878" s="141" t="s">
        <v>65</v>
      </c>
      <c r="F1878" s="142">
        <v>4</v>
      </c>
      <c r="G1878" s="139" t="s">
        <v>70</v>
      </c>
      <c r="H1878" s="143"/>
      <c r="I1878" s="144" t="str">
        <f>IF(H1878&lt;&gt;"",ROUND(ROUND(H1878,2)*F1878,2),"")</f>
        <v/>
      </c>
    </row>
    <row r="1879" spans="1:10" ht="36" x14ac:dyDescent="0.2">
      <c r="A1879" s="87">
        <v>1880</v>
      </c>
      <c r="B1879" s="133"/>
      <c r="C1879" s="133"/>
      <c r="D1879" s="151" t="s">
        <v>67</v>
      </c>
      <c r="E1879" s="135" t="s">
        <v>65</v>
      </c>
      <c r="F1879" s="136"/>
      <c r="G1879" s="133"/>
      <c r="H1879" s="187"/>
      <c r="I1879" s="138"/>
    </row>
    <row r="1880" spans="1:10" x14ac:dyDescent="0.2">
      <c r="A1880" s="87">
        <v>1881</v>
      </c>
      <c r="H1880" s="185"/>
    </row>
    <row r="1881" spans="1:10" ht="36" x14ac:dyDescent="0.2">
      <c r="A1881" s="87">
        <v>1882</v>
      </c>
      <c r="B1881" s="139" t="s">
        <v>1072</v>
      </c>
      <c r="C1881" s="139"/>
      <c r="D1881" s="140" t="s">
        <v>126</v>
      </c>
      <c r="E1881" s="141" t="s">
        <v>65</v>
      </c>
      <c r="F1881" s="142">
        <v>20</v>
      </c>
      <c r="G1881" s="139" t="s">
        <v>70</v>
      </c>
      <c r="H1881" s="143"/>
      <c r="I1881" s="144" t="str">
        <f>IF(H1881&lt;&gt;"",ROUND(ROUND(H1881,2)*F1881,2),"")</f>
        <v/>
      </c>
    </row>
    <row r="1882" spans="1:10" ht="36" x14ac:dyDescent="0.2">
      <c r="A1882" s="87">
        <v>1883</v>
      </c>
      <c r="B1882" s="133"/>
      <c r="C1882" s="133"/>
      <c r="D1882" s="151" t="s">
        <v>67</v>
      </c>
      <c r="E1882" s="135" t="s">
        <v>65</v>
      </c>
      <c r="F1882" s="136"/>
      <c r="G1882" s="133"/>
      <c r="H1882" s="187"/>
      <c r="I1882" s="138"/>
    </row>
    <row r="1883" spans="1:10" x14ac:dyDescent="0.2">
      <c r="A1883" s="87">
        <v>1884</v>
      </c>
      <c r="H1883" s="185"/>
    </row>
    <row r="1884" spans="1:10" ht="36" x14ac:dyDescent="0.2">
      <c r="A1884" s="87">
        <v>1885</v>
      </c>
      <c r="B1884" s="139" t="s">
        <v>1073</v>
      </c>
      <c r="C1884" s="139"/>
      <c r="D1884" s="140" t="s">
        <v>128</v>
      </c>
      <c r="E1884" s="141" t="s">
        <v>65</v>
      </c>
      <c r="F1884" s="142">
        <v>8</v>
      </c>
      <c r="G1884" s="139" t="s">
        <v>70</v>
      </c>
      <c r="H1884" s="143"/>
      <c r="I1884" s="144" t="str">
        <f>IF(H1884&lt;&gt;"",ROUND(ROUND(H1884,2)*F1884,2),"")</f>
        <v/>
      </c>
    </row>
    <row r="1885" spans="1:10" ht="36" x14ac:dyDescent="0.2">
      <c r="A1885" s="87">
        <v>1886</v>
      </c>
      <c r="B1885" s="133"/>
      <c r="C1885" s="133"/>
      <c r="D1885" s="151" t="s">
        <v>67</v>
      </c>
      <c r="E1885" s="135" t="s">
        <v>65</v>
      </c>
      <c r="F1885" s="136"/>
      <c r="G1885" s="133"/>
      <c r="H1885" s="187"/>
      <c r="I1885" s="138"/>
    </row>
    <row r="1886" spans="1:10" x14ac:dyDescent="0.2">
      <c r="A1886" s="87">
        <v>1887</v>
      </c>
      <c r="H1886" s="185"/>
    </row>
    <row r="1887" spans="1:10" ht="15.75" thickBot="1" x14ac:dyDescent="0.3">
      <c r="A1887" s="87">
        <v>1888</v>
      </c>
      <c r="B1887" s="128" t="s">
        <v>274</v>
      </c>
      <c r="C1887" s="209" t="s">
        <v>955</v>
      </c>
      <c r="D1887" s="194"/>
      <c r="E1887" s="129"/>
      <c r="F1887" s="130">
        <v>1</v>
      </c>
      <c r="G1887" s="131" t="s">
        <v>61</v>
      </c>
      <c r="H1887" s="184" t="str">
        <f>IF((SUM(I1889:I1896)&gt;0),SUM(I1889:I1896),"")</f>
        <v/>
      </c>
      <c r="I1887" s="132" t="str">
        <f>IF(H1887&lt;&gt;"",ROUND(H1887,2),"")</f>
        <v/>
      </c>
      <c r="J1887" s="75" t="s">
        <v>59</v>
      </c>
    </row>
    <row r="1888" spans="1:10" ht="12.75" thickTop="1" x14ac:dyDescent="0.2">
      <c r="A1888" s="87">
        <v>1889</v>
      </c>
      <c r="H1888" s="185"/>
    </row>
    <row r="1889" spans="1:10" ht="96" x14ac:dyDescent="0.2">
      <c r="A1889" s="87">
        <v>1890</v>
      </c>
      <c r="B1889" s="133" t="s">
        <v>1074</v>
      </c>
      <c r="C1889" s="133"/>
      <c r="D1889" s="134" t="s">
        <v>571</v>
      </c>
      <c r="E1889" s="135" t="s">
        <v>65</v>
      </c>
      <c r="F1889" s="136">
        <v>1</v>
      </c>
      <c r="G1889" s="133" t="s">
        <v>61</v>
      </c>
      <c r="H1889" s="137"/>
      <c r="I1889" s="138" t="str">
        <f>IF(H1889&lt;&gt;"",ROUND(ROUND(H1889,2)*F1889,2),"")</f>
        <v/>
      </c>
    </row>
    <row r="1890" spans="1:10" x14ac:dyDescent="0.2">
      <c r="A1890" s="87">
        <v>1891</v>
      </c>
      <c r="H1890" s="185"/>
    </row>
    <row r="1891" spans="1:10" ht="15" x14ac:dyDescent="0.2">
      <c r="A1891" s="87">
        <v>1892</v>
      </c>
      <c r="B1891" s="133" t="s">
        <v>1075</v>
      </c>
      <c r="C1891" s="133"/>
      <c r="D1891" s="134" t="s">
        <v>573</v>
      </c>
      <c r="E1891" s="135" t="s">
        <v>65</v>
      </c>
      <c r="F1891" s="136">
        <v>1</v>
      </c>
      <c r="G1891" s="133" t="s">
        <v>61</v>
      </c>
      <c r="H1891" s="137"/>
      <c r="I1891" s="138" t="str">
        <f>IF(H1891&lt;&gt;"",ROUND(ROUND(H1891,2)*F1891,2),"")</f>
        <v/>
      </c>
    </row>
    <row r="1892" spans="1:10" x14ac:dyDescent="0.2">
      <c r="A1892" s="87">
        <v>1893</v>
      </c>
      <c r="H1892" s="185"/>
    </row>
    <row r="1893" spans="1:10" ht="60" x14ac:dyDescent="0.2">
      <c r="A1893" s="87">
        <v>1894</v>
      </c>
      <c r="B1893" s="133" t="s">
        <v>1076</v>
      </c>
      <c r="C1893" s="133"/>
      <c r="D1893" s="134" t="s">
        <v>575</v>
      </c>
      <c r="E1893" s="135" t="s">
        <v>65</v>
      </c>
      <c r="F1893" s="136">
        <v>1</v>
      </c>
      <c r="G1893" s="133" t="s">
        <v>61</v>
      </c>
      <c r="H1893" s="137"/>
      <c r="I1893" s="138" t="str">
        <f>IF(H1893&lt;&gt;"",ROUND(ROUND(H1893,2)*F1893,2),"")</f>
        <v/>
      </c>
    </row>
    <row r="1894" spans="1:10" x14ac:dyDescent="0.2">
      <c r="A1894" s="87">
        <v>1895</v>
      </c>
      <c r="H1894" s="185"/>
    </row>
    <row r="1895" spans="1:10" ht="15" x14ac:dyDescent="0.2">
      <c r="A1895" s="87">
        <v>1896</v>
      </c>
      <c r="B1895" s="133" t="s">
        <v>1077</v>
      </c>
      <c r="C1895" s="133"/>
      <c r="D1895" s="134" t="s">
        <v>577</v>
      </c>
      <c r="E1895" s="135" t="s">
        <v>65</v>
      </c>
      <c r="F1895" s="136">
        <v>1</v>
      </c>
      <c r="G1895" s="133" t="s">
        <v>578</v>
      </c>
      <c r="H1895" s="137"/>
      <c r="I1895" s="138" t="str">
        <f>IF(H1895&lt;&gt;"",ROUND(ROUND(H1895,2)*F1895,2),"")</f>
        <v/>
      </c>
    </row>
    <row r="1896" spans="1:10" ht="12.75" thickBot="1" x14ac:dyDescent="0.25">
      <c r="A1896" s="87">
        <v>1897</v>
      </c>
      <c r="H1896" s="185"/>
    </row>
    <row r="1897" spans="1:10" ht="15.75" thickBot="1" x14ac:dyDescent="0.3">
      <c r="A1897" s="87">
        <v>1898</v>
      </c>
      <c r="B1897" s="127">
        <v>8</v>
      </c>
      <c r="C1897" s="211" t="s">
        <v>1078</v>
      </c>
      <c r="D1897" s="191"/>
      <c r="E1897" s="102"/>
      <c r="F1897" s="103"/>
      <c r="G1897" s="104"/>
      <c r="H1897" s="183"/>
      <c r="I1897" s="106"/>
      <c r="J1897" s="75" t="s">
        <v>59</v>
      </c>
    </row>
    <row r="1898" spans="1:10" x14ac:dyDescent="0.2">
      <c r="A1898" s="87">
        <v>1899</v>
      </c>
      <c r="H1898" s="185"/>
    </row>
    <row r="1899" spans="1:10" ht="15.75" thickBot="1" x14ac:dyDescent="0.3">
      <c r="A1899" s="87">
        <v>1900</v>
      </c>
      <c r="B1899" s="128" t="s">
        <v>275</v>
      </c>
      <c r="C1899" s="209" t="s">
        <v>499</v>
      </c>
      <c r="D1899" s="194"/>
      <c r="E1899" s="129"/>
      <c r="F1899" s="130">
        <v>1</v>
      </c>
      <c r="G1899" s="131" t="s">
        <v>61</v>
      </c>
      <c r="H1899" s="184" t="str">
        <f>IF((SUM(I1902:I1915)&gt;0),SUM(I1902:I1915),"")</f>
        <v/>
      </c>
      <c r="I1899" s="132" t="str">
        <f>IF(H1899&lt;&gt;"",ROUND(H1899,2),"")</f>
        <v/>
      </c>
      <c r="J1899" s="75" t="s">
        <v>59</v>
      </c>
    </row>
    <row r="1900" spans="1:10" ht="12.75" thickTop="1" x14ac:dyDescent="0.2">
      <c r="A1900" s="87">
        <v>1901</v>
      </c>
      <c r="C1900" s="208" t="s">
        <v>209</v>
      </c>
      <c r="D1900" s="208"/>
      <c r="H1900" s="185"/>
    </row>
    <row r="1901" spans="1:10" x14ac:dyDescent="0.2">
      <c r="A1901" s="87">
        <v>1902</v>
      </c>
      <c r="H1901" s="185"/>
    </row>
    <row r="1902" spans="1:10" ht="60" x14ac:dyDescent="0.2">
      <c r="A1902" s="87">
        <v>1903</v>
      </c>
      <c r="B1902" s="139" t="s">
        <v>1079</v>
      </c>
      <c r="C1902" s="139"/>
      <c r="D1902" s="140" t="s">
        <v>500</v>
      </c>
      <c r="E1902" s="141" t="s">
        <v>65</v>
      </c>
      <c r="F1902" s="142">
        <v>1</v>
      </c>
      <c r="G1902" s="139" t="s">
        <v>70</v>
      </c>
      <c r="H1902" s="143"/>
      <c r="I1902" s="144" t="str">
        <f>IF(H1902&lt;&gt;"",ROUND(ROUND(H1902,2)*F1902,2),"")</f>
        <v/>
      </c>
    </row>
    <row r="1903" spans="1:10" ht="36" x14ac:dyDescent="0.2">
      <c r="A1903" s="87">
        <v>1904</v>
      </c>
      <c r="B1903" s="133"/>
      <c r="C1903" s="133"/>
      <c r="D1903" s="151" t="s">
        <v>67</v>
      </c>
      <c r="E1903" s="135" t="s">
        <v>65</v>
      </c>
      <c r="F1903" s="136"/>
      <c r="G1903" s="133"/>
      <c r="H1903" s="187"/>
      <c r="I1903" s="138"/>
    </row>
    <row r="1904" spans="1:10" x14ac:dyDescent="0.2">
      <c r="A1904" s="87">
        <v>1905</v>
      </c>
      <c r="H1904" s="185"/>
    </row>
    <row r="1905" spans="1:10" ht="72" x14ac:dyDescent="0.2">
      <c r="A1905" s="87">
        <v>1906</v>
      </c>
      <c r="B1905" s="139" t="s">
        <v>1080</v>
      </c>
      <c r="C1905" s="139"/>
      <c r="D1905" s="140" t="s">
        <v>501</v>
      </c>
      <c r="E1905" s="141" t="s">
        <v>65</v>
      </c>
      <c r="F1905" s="142">
        <v>1</v>
      </c>
      <c r="G1905" s="139" t="s">
        <v>70</v>
      </c>
      <c r="H1905" s="143"/>
      <c r="I1905" s="144" t="str">
        <f>IF(H1905&lt;&gt;"",ROUND(ROUND(H1905,2)*F1905,2),"")</f>
        <v/>
      </c>
    </row>
    <row r="1906" spans="1:10" ht="36" x14ac:dyDescent="0.2">
      <c r="A1906" s="87">
        <v>1907</v>
      </c>
      <c r="B1906" s="133"/>
      <c r="C1906" s="133"/>
      <c r="D1906" s="151" t="s">
        <v>67</v>
      </c>
      <c r="E1906" s="135" t="s">
        <v>65</v>
      </c>
      <c r="F1906" s="136"/>
      <c r="G1906" s="133"/>
      <c r="H1906" s="187"/>
      <c r="I1906" s="138"/>
    </row>
    <row r="1907" spans="1:10" x14ac:dyDescent="0.2">
      <c r="A1907" s="87">
        <v>1908</v>
      </c>
      <c r="H1907" s="185"/>
    </row>
    <row r="1908" spans="1:10" ht="72" x14ac:dyDescent="0.2">
      <c r="A1908" s="87">
        <v>1909</v>
      </c>
      <c r="B1908" s="139" t="s">
        <v>1081</v>
      </c>
      <c r="C1908" s="139"/>
      <c r="D1908" s="140" t="s">
        <v>502</v>
      </c>
      <c r="E1908" s="141" t="s">
        <v>65</v>
      </c>
      <c r="F1908" s="142">
        <v>1</v>
      </c>
      <c r="G1908" s="139" t="s">
        <v>70</v>
      </c>
      <c r="H1908" s="143"/>
      <c r="I1908" s="144" t="str">
        <f>IF(H1908&lt;&gt;"",ROUND(ROUND(H1908,2)*F1908,2),"")</f>
        <v/>
      </c>
    </row>
    <row r="1909" spans="1:10" ht="36" x14ac:dyDescent="0.2">
      <c r="A1909" s="87">
        <v>1910</v>
      </c>
      <c r="B1909" s="133"/>
      <c r="C1909" s="133"/>
      <c r="D1909" s="151" t="s">
        <v>67</v>
      </c>
      <c r="E1909" s="135" t="s">
        <v>65</v>
      </c>
      <c r="F1909" s="136"/>
      <c r="G1909" s="133"/>
      <c r="H1909" s="187"/>
      <c r="I1909" s="138"/>
    </row>
    <row r="1910" spans="1:10" x14ac:dyDescent="0.2">
      <c r="A1910" s="87">
        <v>1911</v>
      </c>
      <c r="H1910" s="185"/>
    </row>
    <row r="1911" spans="1:10" ht="36" x14ac:dyDescent="0.2">
      <c r="A1911" s="87">
        <v>1912</v>
      </c>
      <c r="B1911" s="139" t="s">
        <v>1082</v>
      </c>
      <c r="C1911" s="139"/>
      <c r="D1911" s="140" t="s">
        <v>503</v>
      </c>
      <c r="E1911" s="141" t="s">
        <v>65</v>
      </c>
      <c r="F1911" s="142">
        <v>1</v>
      </c>
      <c r="G1911" s="139" t="s">
        <v>70</v>
      </c>
      <c r="H1911" s="143"/>
      <c r="I1911" s="144" t="str">
        <f>IF(H1911&lt;&gt;"",ROUND(ROUND(H1911,2)*F1911,2),"")</f>
        <v/>
      </c>
    </row>
    <row r="1912" spans="1:10" ht="36" x14ac:dyDescent="0.2">
      <c r="A1912" s="87">
        <v>1913</v>
      </c>
      <c r="B1912" s="133"/>
      <c r="C1912" s="133"/>
      <c r="D1912" s="151" t="s">
        <v>67</v>
      </c>
      <c r="E1912" s="135" t="s">
        <v>65</v>
      </c>
      <c r="F1912" s="136"/>
      <c r="G1912" s="133"/>
      <c r="H1912" s="187"/>
      <c r="I1912" s="138"/>
    </row>
    <row r="1913" spans="1:10" x14ac:dyDescent="0.2">
      <c r="A1913" s="87">
        <v>1914</v>
      </c>
      <c r="H1913" s="185"/>
    </row>
    <row r="1914" spans="1:10" ht="15" x14ac:dyDescent="0.2">
      <c r="A1914" s="87">
        <v>1915</v>
      </c>
      <c r="B1914" s="133" t="s">
        <v>1083</v>
      </c>
      <c r="C1914" s="133"/>
      <c r="D1914" s="134" t="s">
        <v>504</v>
      </c>
      <c r="E1914" s="135" t="s">
        <v>65</v>
      </c>
      <c r="F1914" s="136">
        <v>1</v>
      </c>
      <c r="G1914" s="133" t="s">
        <v>70</v>
      </c>
      <c r="H1914" s="137"/>
      <c r="I1914" s="138" t="str">
        <f>IF(H1914&lt;&gt;"",ROUND(ROUND(H1914,2)*F1914,2),"")</f>
        <v/>
      </c>
    </row>
    <row r="1915" spans="1:10" x14ac:dyDescent="0.2">
      <c r="A1915" s="87">
        <v>1916</v>
      </c>
      <c r="H1915" s="185"/>
    </row>
    <row r="1916" spans="1:10" ht="15.75" thickBot="1" x14ac:dyDescent="0.3">
      <c r="A1916" s="87">
        <v>1917</v>
      </c>
      <c r="B1916" s="128" t="s">
        <v>276</v>
      </c>
      <c r="C1916" s="209" t="s">
        <v>526</v>
      </c>
      <c r="D1916" s="194"/>
      <c r="E1916" s="129"/>
      <c r="F1916" s="130">
        <v>1</v>
      </c>
      <c r="G1916" s="131" t="s">
        <v>61</v>
      </c>
      <c r="H1916" s="184" t="str">
        <f>IF((SUM(I1919:I1946)&gt;0),SUM(I1919:I1946),"")</f>
        <v/>
      </c>
      <c r="I1916" s="132" t="str">
        <f>IF(H1916&lt;&gt;"",ROUND(H1916,2),"")</f>
        <v/>
      </c>
      <c r="J1916" s="75" t="s">
        <v>59</v>
      </c>
    </row>
    <row r="1917" spans="1:10" ht="12.75" thickTop="1" x14ac:dyDescent="0.2">
      <c r="A1917" s="87">
        <v>1918</v>
      </c>
      <c r="C1917" s="208" t="s">
        <v>184</v>
      </c>
      <c r="D1917" s="208"/>
      <c r="H1917" s="185"/>
    </row>
    <row r="1918" spans="1:10" x14ac:dyDescent="0.2">
      <c r="A1918" s="87">
        <v>1919</v>
      </c>
      <c r="H1918" s="185"/>
    </row>
    <row r="1919" spans="1:10" ht="48" x14ac:dyDescent="0.2">
      <c r="A1919" s="87">
        <v>1920</v>
      </c>
      <c r="B1919" s="139" t="s">
        <v>1084</v>
      </c>
      <c r="C1919" s="139"/>
      <c r="D1919" s="140" t="s">
        <v>527</v>
      </c>
      <c r="E1919" s="141" t="s">
        <v>65</v>
      </c>
      <c r="F1919" s="142">
        <v>190</v>
      </c>
      <c r="G1919" s="139" t="s">
        <v>66</v>
      </c>
      <c r="H1919" s="143"/>
      <c r="I1919" s="144" t="str">
        <f>IF(H1919&lt;&gt;"",ROUND(ROUND(H1919,2)*F1919,2),"")</f>
        <v/>
      </c>
    </row>
    <row r="1920" spans="1:10" ht="36" x14ac:dyDescent="0.2">
      <c r="A1920" s="87">
        <v>1921</v>
      </c>
      <c r="B1920" s="133"/>
      <c r="C1920" s="133"/>
      <c r="D1920" s="151" t="s">
        <v>67</v>
      </c>
      <c r="E1920" s="135" t="s">
        <v>65</v>
      </c>
      <c r="F1920" s="136"/>
      <c r="G1920" s="133"/>
      <c r="H1920" s="187"/>
      <c r="I1920" s="138"/>
    </row>
    <row r="1921" spans="1:9" x14ac:dyDescent="0.2">
      <c r="A1921" s="87">
        <v>1922</v>
      </c>
      <c r="H1921" s="185"/>
    </row>
    <row r="1922" spans="1:9" ht="48" x14ac:dyDescent="0.2">
      <c r="A1922" s="87">
        <v>1923</v>
      </c>
      <c r="B1922" s="139" t="s">
        <v>1085</v>
      </c>
      <c r="C1922" s="139"/>
      <c r="D1922" s="140" t="s">
        <v>528</v>
      </c>
      <c r="E1922" s="141" t="s">
        <v>65</v>
      </c>
      <c r="F1922" s="142">
        <v>40</v>
      </c>
      <c r="G1922" s="139" t="s">
        <v>70</v>
      </c>
      <c r="H1922" s="143"/>
      <c r="I1922" s="144" t="str">
        <f>IF(H1922&lt;&gt;"",ROUND(ROUND(H1922,2)*F1922,2),"")</f>
        <v/>
      </c>
    </row>
    <row r="1923" spans="1:9" ht="36" x14ac:dyDescent="0.2">
      <c r="A1923" s="87">
        <v>1924</v>
      </c>
      <c r="B1923" s="133"/>
      <c r="C1923" s="133"/>
      <c r="D1923" s="151" t="s">
        <v>67</v>
      </c>
      <c r="E1923" s="135" t="s">
        <v>65</v>
      </c>
      <c r="F1923" s="136"/>
      <c r="G1923" s="133"/>
      <c r="H1923" s="187"/>
      <c r="I1923" s="138"/>
    </row>
    <row r="1924" spans="1:9" x14ac:dyDescent="0.2">
      <c r="A1924" s="87">
        <v>1925</v>
      </c>
      <c r="H1924" s="185"/>
    </row>
    <row r="1925" spans="1:9" ht="24" x14ac:dyDescent="0.2">
      <c r="A1925" s="87">
        <v>1926</v>
      </c>
      <c r="B1925" s="133" t="s">
        <v>1086</v>
      </c>
      <c r="C1925" s="133"/>
      <c r="D1925" s="134" t="s">
        <v>529</v>
      </c>
      <c r="E1925" s="135" t="s">
        <v>65</v>
      </c>
      <c r="F1925" s="136">
        <v>25</v>
      </c>
      <c r="G1925" s="133" t="s">
        <v>61</v>
      </c>
      <c r="H1925" s="137"/>
      <c r="I1925" s="138" t="str">
        <f>IF(H1925&lt;&gt;"",ROUND(ROUND(H1925,2)*F1925,2),"")</f>
        <v/>
      </c>
    </row>
    <row r="1926" spans="1:9" x14ac:dyDescent="0.2">
      <c r="A1926" s="87">
        <v>1927</v>
      </c>
      <c r="H1926" s="185"/>
    </row>
    <row r="1927" spans="1:9" ht="60" x14ac:dyDescent="0.2">
      <c r="A1927" s="87">
        <v>1928</v>
      </c>
      <c r="B1927" s="139" t="s">
        <v>1087</v>
      </c>
      <c r="C1927" s="139"/>
      <c r="D1927" s="140" t="s">
        <v>530</v>
      </c>
      <c r="E1927" s="141" t="s">
        <v>65</v>
      </c>
      <c r="F1927" s="142">
        <v>120</v>
      </c>
      <c r="G1927" s="139" t="s">
        <v>66</v>
      </c>
      <c r="H1927" s="143"/>
      <c r="I1927" s="144" t="str">
        <f>IF(H1927&lt;&gt;"",ROUND(ROUND(H1927,2)*F1927,2),"")</f>
        <v/>
      </c>
    </row>
    <row r="1928" spans="1:9" ht="36" x14ac:dyDescent="0.2">
      <c r="A1928" s="87">
        <v>1929</v>
      </c>
      <c r="B1928" s="133"/>
      <c r="C1928" s="133"/>
      <c r="D1928" s="151" t="s">
        <v>67</v>
      </c>
      <c r="E1928" s="135" t="s">
        <v>65</v>
      </c>
      <c r="F1928" s="136"/>
      <c r="G1928" s="133"/>
      <c r="H1928" s="187"/>
      <c r="I1928" s="138"/>
    </row>
    <row r="1929" spans="1:9" x14ac:dyDescent="0.2">
      <c r="A1929" s="87">
        <v>1930</v>
      </c>
      <c r="H1929" s="185"/>
    </row>
    <row r="1930" spans="1:9" ht="15" x14ac:dyDescent="0.2">
      <c r="A1930" s="87">
        <v>1931</v>
      </c>
      <c r="B1930" s="133" t="s">
        <v>1088</v>
      </c>
      <c r="C1930" s="133"/>
      <c r="D1930" s="134" t="s">
        <v>531</v>
      </c>
      <c r="E1930" s="135" t="s">
        <v>65</v>
      </c>
      <c r="F1930" s="136">
        <v>5</v>
      </c>
      <c r="G1930" s="133" t="s">
        <v>61</v>
      </c>
      <c r="H1930" s="137"/>
      <c r="I1930" s="138" t="str">
        <f>IF(H1930&lt;&gt;"",ROUND(ROUND(H1930,2)*F1930,2),"")</f>
        <v/>
      </c>
    </row>
    <row r="1931" spans="1:9" x14ac:dyDescent="0.2">
      <c r="A1931" s="87">
        <v>1932</v>
      </c>
      <c r="H1931" s="185"/>
    </row>
    <row r="1932" spans="1:9" ht="15" x14ac:dyDescent="0.2">
      <c r="A1932" s="87">
        <v>1933</v>
      </c>
      <c r="B1932" s="133" t="s">
        <v>1089</v>
      </c>
      <c r="C1932" s="133"/>
      <c r="D1932" s="134" t="s">
        <v>1090</v>
      </c>
      <c r="E1932" s="135" t="s">
        <v>65</v>
      </c>
      <c r="F1932" s="136">
        <v>15</v>
      </c>
      <c r="G1932" s="133" t="s">
        <v>70</v>
      </c>
      <c r="H1932" s="137"/>
      <c r="I1932" s="138" t="str">
        <f>IF(H1932&lt;&gt;"",ROUND(ROUND(H1932,2)*F1932,2),"")</f>
        <v/>
      </c>
    </row>
    <row r="1933" spans="1:9" x14ac:dyDescent="0.2">
      <c r="A1933" s="87">
        <v>1934</v>
      </c>
      <c r="H1933" s="185"/>
    </row>
    <row r="1934" spans="1:9" ht="24" x14ac:dyDescent="0.2">
      <c r="A1934" s="87">
        <v>1935</v>
      </c>
      <c r="B1934" s="133" t="s">
        <v>1091</v>
      </c>
      <c r="C1934" s="133"/>
      <c r="D1934" s="134" t="s">
        <v>534</v>
      </c>
      <c r="E1934" s="135" t="s">
        <v>65</v>
      </c>
      <c r="F1934" s="136">
        <v>15</v>
      </c>
      <c r="G1934" s="133" t="s">
        <v>70</v>
      </c>
      <c r="H1934" s="137"/>
      <c r="I1934" s="138" t="str">
        <f>IF(H1934&lt;&gt;"",ROUND(ROUND(H1934,2)*F1934,2),"")</f>
        <v/>
      </c>
    </row>
    <row r="1935" spans="1:9" x14ac:dyDescent="0.2">
      <c r="A1935" s="87">
        <v>1936</v>
      </c>
      <c r="H1935" s="185"/>
    </row>
    <row r="1936" spans="1:9" ht="36" x14ac:dyDescent="0.2">
      <c r="A1936" s="87">
        <v>1937</v>
      </c>
      <c r="B1936" s="139" t="s">
        <v>1092</v>
      </c>
      <c r="C1936" s="139"/>
      <c r="D1936" s="140" t="s">
        <v>911</v>
      </c>
      <c r="E1936" s="141" t="s">
        <v>65</v>
      </c>
      <c r="F1936" s="142">
        <v>120</v>
      </c>
      <c r="G1936" s="139" t="s">
        <v>66</v>
      </c>
      <c r="H1936" s="143"/>
      <c r="I1936" s="144" t="str">
        <f>IF(H1936&lt;&gt;"",ROUND(ROUND(H1936,2)*F1936,2),"")</f>
        <v/>
      </c>
    </row>
    <row r="1937" spans="1:10" ht="36" x14ac:dyDescent="0.2">
      <c r="A1937" s="87">
        <v>1938</v>
      </c>
      <c r="B1937" s="133"/>
      <c r="C1937" s="133"/>
      <c r="D1937" s="151" t="s">
        <v>67</v>
      </c>
      <c r="E1937" s="135" t="s">
        <v>65</v>
      </c>
      <c r="F1937" s="136"/>
      <c r="G1937" s="133"/>
      <c r="H1937" s="187"/>
      <c r="I1937" s="138"/>
    </row>
    <row r="1938" spans="1:10" x14ac:dyDescent="0.2">
      <c r="A1938" s="87">
        <v>1939</v>
      </c>
      <c r="H1938" s="185"/>
    </row>
    <row r="1939" spans="1:10" ht="48" x14ac:dyDescent="0.2">
      <c r="A1939" s="87">
        <v>1940</v>
      </c>
      <c r="B1939" s="139" t="s">
        <v>1093</v>
      </c>
      <c r="C1939" s="139"/>
      <c r="D1939" s="140" t="s">
        <v>913</v>
      </c>
      <c r="E1939" s="141" t="s">
        <v>65</v>
      </c>
      <c r="F1939" s="142">
        <v>35</v>
      </c>
      <c r="G1939" s="139" t="s">
        <v>70</v>
      </c>
      <c r="H1939" s="143"/>
      <c r="I1939" s="144" t="str">
        <f>IF(H1939&lt;&gt;"",ROUND(ROUND(H1939,2)*F1939,2),"")</f>
        <v/>
      </c>
    </row>
    <row r="1940" spans="1:10" ht="36" x14ac:dyDescent="0.2">
      <c r="A1940" s="87">
        <v>1941</v>
      </c>
      <c r="B1940" s="133"/>
      <c r="C1940" s="133"/>
      <c r="D1940" s="151" t="s">
        <v>67</v>
      </c>
      <c r="E1940" s="135" t="s">
        <v>65</v>
      </c>
      <c r="F1940" s="136"/>
      <c r="G1940" s="133"/>
      <c r="H1940" s="187"/>
      <c r="I1940" s="138"/>
    </row>
    <row r="1941" spans="1:10" x14ac:dyDescent="0.2">
      <c r="A1941" s="87">
        <v>1942</v>
      </c>
      <c r="H1941" s="185"/>
    </row>
    <row r="1942" spans="1:10" ht="48" x14ac:dyDescent="0.2">
      <c r="A1942" s="87">
        <v>1943</v>
      </c>
      <c r="B1942" s="139" t="s">
        <v>1094</v>
      </c>
      <c r="C1942" s="139"/>
      <c r="D1942" s="140" t="s">
        <v>1095</v>
      </c>
      <c r="E1942" s="141" t="s">
        <v>65</v>
      </c>
      <c r="F1942" s="142">
        <v>130</v>
      </c>
      <c r="G1942" s="139" t="s">
        <v>70</v>
      </c>
      <c r="H1942" s="143"/>
      <c r="I1942" s="144" t="str">
        <f>IF(H1942&lt;&gt;"",ROUND(ROUND(H1942,2)*F1942,2),"")</f>
        <v/>
      </c>
    </row>
    <row r="1943" spans="1:10" ht="36" x14ac:dyDescent="0.2">
      <c r="A1943" s="87">
        <v>1944</v>
      </c>
      <c r="B1943" s="133"/>
      <c r="C1943" s="133"/>
      <c r="D1943" s="151" t="s">
        <v>67</v>
      </c>
      <c r="E1943" s="135" t="s">
        <v>65</v>
      </c>
      <c r="F1943" s="136"/>
      <c r="G1943" s="133"/>
      <c r="H1943" s="187"/>
      <c r="I1943" s="138"/>
    </row>
    <row r="1944" spans="1:10" x14ac:dyDescent="0.2">
      <c r="A1944" s="87">
        <v>1945</v>
      </c>
      <c r="H1944" s="185"/>
    </row>
    <row r="1945" spans="1:10" ht="15" x14ac:dyDescent="0.2">
      <c r="A1945" s="87">
        <v>1946</v>
      </c>
      <c r="B1945" s="133" t="s">
        <v>1096</v>
      </c>
      <c r="C1945" s="133"/>
      <c r="D1945" s="134" t="s">
        <v>917</v>
      </c>
      <c r="E1945" s="135" t="s">
        <v>65</v>
      </c>
      <c r="F1945" s="136">
        <v>14</v>
      </c>
      <c r="G1945" s="133" t="s">
        <v>61</v>
      </c>
      <c r="H1945" s="137"/>
      <c r="I1945" s="138" t="str">
        <f>IF(H1945&lt;&gt;"",ROUND(ROUND(H1945,2)*F1945,2),"")</f>
        <v/>
      </c>
    </row>
    <row r="1946" spans="1:10" x14ac:dyDescent="0.2">
      <c r="A1946" s="87">
        <v>1947</v>
      </c>
      <c r="H1946" s="185"/>
    </row>
    <row r="1947" spans="1:10" ht="15.75" thickBot="1" x14ac:dyDescent="0.3">
      <c r="A1947" s="87">
        <v>1948</v>
      </c>
      <c r="B1947" s="128" t="s">
        <v>277</v>
      </c>
      <c r="C1947" s="209" t="s">
        <v>535</v>
      </c>
      <c r="D1947" s="194"/>
      <c r="E1947" s="129"/>
      <c r="F1947" s="130">
        <v>1</v>
      </c>
      <c r="G1947" s="131" t="s">
        <v>61</v>
      </c>
      <c r="H1947" s="184" t="str">
        <f>IF((SUM(I1949:I1956)&gt;0),SUM(I1949:I1956),"")</f>
        <v/>
      </c>
      <c r="I1947" s="132" t="str">
        <f>IF(H1947&lt;&gt;"",ROUND(H1947,2),"")</f>
        <v/>
      </c>
      <c r="J1947" s="75" t="s">
        <v>59</v>
      </c>
    </row>
    <row r="1948" spans="1:10" ht="12.75" thickTop="1" x14ac:dyDescent="0.2">
      <c r="A1948" s="87">
        <v>1949</v>
      </c>
      <c r="H1948" s="185"/>
    </row>
    <row r="1949" spans="1:10" ht="24" x14ac:dyDescent="0.2">
      <c r="A1949" s="87">
        <v>1950</v>
      </c>
      <c r="B1949" s="133" t="s">
        <v>1097</v>
      </c>
      <c r="C1949" s="133"/>
      <c r="D1949" s="134" t="s">
        <v>537</v>
      </c>
      <c r="E1949" s="135" t="s">
        <v>65</v>
      </c>
      <c r="F1949" s="136">
        <v>20</v>
      </c>
      <c r="G1949" s="133" t="s">
        <v>61</v>
      </c>
      <c r="H1949" s="137"/>
      <c r="I1949" s="138" t="str">
        <f>IF(H1949&lt;&gt;"",ROUND(ROUND(H1949,2)*F1949,2),"")</f>
        <v/>
      </c>
    </row>
    <row r="1950" spans="1:10" x14ac:dyDescent="0.2">
      <c r="A1950" s="87">
        <v>1951</v>
      </c>
      <c r="H1950" s="185"/>
    </row>
    <row r="1951" spans="1:10" ht="15" x14ac:dyDescent="0.2">
      <c r="A1951" s="87">
        <v>1952</v>
      </c>
      <c r="B1951" s="133" t="s">
        <v>1098</v>
      </c>
      <c r="C1951" s="133"/>
      <c r="D1951" s="134" t="s">
        <v>538</v>
      </c>
      <c r="E1951" s="135" t="s">
        <v>65</v>
      </c>
      <c r="F1951" s="136">
        <v>2</v>
      </c>
      <c r="G1951" s="133" t="s">
        <v>539</v>
      </c>
      <c r="H1951" s="137"/>
      <c r="I1951" s="138" t="str">
        <f>IF(H1951&lt;&gt;"",ROUND(ROUND(H1951,2)*F1951,2),"")</f>
        <v/>
      </c>
    </row>
    <row r="1952" spans="1:10" x14ac:dyDescent="0.2">
      <c r="A1952" s="87">
        <v>1953</v>
      </c>
      <c r="H1952" s="185"/>
    </row>
    <row r="1953" spans="1:10" ht="24" x14ac:dyDescent="0.2">
      <c r="A1953" s="87">
        <v>1954</v>
      </c>
      <c r="B1953" s="133" t="s">
        <v>1099</v>
      </c>
      <c r="C1953" s="133"/>
      <c r="D1953" s="134" t="s">
        <v>1100</v>
      </c>
      <c r="E1953" s="135" t="s">
        <v>65</v>
      </c>
      <c r="F1953" s="136">
        <v>100</v>
      </c>
      <c r="G1953" s="133" t="s">
        <v>70</v>
      </c>
      <c r="H1953" s="137"/>
      <c r="I1953" s="138" t="str">
        <f>IF(H1953&lt;&gt;"",ROUND(ROUND(H1953,2)*F1953,2),"")</f>
        <v/>
      </c>
    </row>
    <row r="1954" spans="1:10" x14ac:dyDescent="0.2">
      <c r="A1954" s="87">
        <v>1955</v>
      </c>
      <c r="H1954" s="185"/>
    </row>
    <row r="1955" spans="1:10" ht="36" x14ac:dyDescent="0.2">
      <c r="A1955" s="87">
        <v>1956</v>
      </c>
      <c r="B1955" s="133" t="s">
        <v>1101</v>
      </c>
      <c r="C1955" s="133"/>
      <c r="D1955" s="134" t="s">
        <v>1102</v>
      </c>
      <c r="E1955" s="135" t="s">
        <v>65</v>
      </c>
      <c r="F1955" s="136">
        <v>50</v>
      </c>
      <c r="G1955" s="133" t="s">
        <v>70</v>
      </c>
      <c r="H1955" s="137"/>
      <c r="I1955" s="138" t="str">
        <f>IF(H1955&lt;&gt;"",ROUND(ROUND(H1955,2)*F1955,2),"")</f>
        <v/>
      </c>
    </row>
    <row r="1956" spans="1:10" x14ac:dyDescent="0.2">
      <c r="A1956" s="87">
        <v>1957</v>
      </c>
      <c r="H1956" s="185"/>
    </row>
    <row r="1957" spans="1:10" ht="15.75" thickBot="1" x14ac:dyDescent="0.3">
      <c r="A1957" s="87">
        <v>1958</v>
      </c>
      <c r="B1957" s="128" t="s">
        <v>278</v>
      </c>
      <c r="C1957" s="209" t="s">
        <v>540</v>
      </c>
      <c r="D1957" s="194"/>
      <c r="E1957" s="129"/>
      <c r="F1957" s="130">
        <v>1</v>
      </c>
      <c r="G1957" s="131" t="s">
        <v>61</v>
      </c>
      <c r="H1957" s="184" t="str">
        <f>IF((SUM(I1960:I1968)&gt;0),SUM(I1960:I1968),"")</f>
        <v/>
      </c>
      <c r="I1957" s="132" t="str">
        <f>IF(H1957&lt;&gt;"",ROUND(H1957,2),"")</f>
        <v/>
      </c>
      <c r="J1957" s="75" t="s">
        <v>59</v>
      </c>
    </row>
    <row r="1958" spans="1:10" ht="12.75" thickTop="1" x14ac:dyDescent="0.2">
      <c r="A1958" s="87">
        <v>1959</v>
      </c>
      <c r="C1958" s="214" t="s">
        <v>541</v>
      </c>
      <c r="D1958" s="208"/>
      <c r="H1958" s="185"/>
    </row>
    <row r="1959" spans="1:10" x14ac:dyDescent="0.2">
      <c r="A1959" s="87">
        <v>1960</v>
      </c>
      <c r="H1959" s="185"/>
    </row>
    <row r="1960" spans="1:10" ht="36" x14ac:dyDescent="0.2">
      <c r="A1960" s="87">
        <v>1961</v>
      </c>
      <c r="B1960" s="139" t="s">
        <v>1103</v>
      </c>
      <c r="C1960" s="139"/>
      <c r="D1960" s="140" t="s">
        <v>547</v>
      </c>
      <c r="E1960" s="141" t="s">
        <v>65</v>
      </c>
      <c r="F1960" s="142">
        <v>130</v>
      </c>
      <c r="G1960" s="139" t="s">
        <v>66</v>
      </c>
      <c r="H1960" s="143"/>
      <c r="I1960" s="144" t="str">
        <f>IF(H1960&lt;&gt;"",ROUND(ROUND(H1960,2)*F1960,2),"")</f>
        <v/>
      </c>
    </row>
    <row r="1961" spans="1:10" ht="36" x14ac:dyDescent="0.2">
      <c r="A1961" s="87">
        <v>1962</v>
      </c>
      <c r="B1961" s="133"/>
      <c r="C1961" s="133"/>
      <c r="D1961" s="151" t="s">
        <v>67</v>
      </c>
      <c r="E1961" s="135" t="s">
        <v>65</v>
      </c>
      <c r="F1961" s="136"/>
      <c r="G1961" s="133"/>
      <c r="H1961" s="187"/>
      <c r="I1961" s="138"/>
    </row>
    <row r="1962" spans="1:10" x14ac:dyDescent="0.2">
      <c r="A1962" s="87">
        <v>1963</v>
      </c>
      <c r="H1962" s="185"/>
    </row>
    <row r="1963" spans="1:10" ht="36" x14ac:dyDescent="0.2">
      <c r="A1963" s="87">
        <v>1964</v>
      </c>
      <c r="B1963" s="139" t="s">
        <v>1104</v>
      </c>
      <c r="C1963" s="139"/>
      <c r="D1963" s="140" t="s">
        <v>551</v>
      </c>
      <c r="E1963" s="141" t="s">
        <v>65</v>
      </c>
      <c r="F1963" s="142">
        <v>50</v>
      </c>
      <c r="G1963" s="139" t="s">
        <v>66</v>
      </c>
      <c r="H1963" s="143"/>
      <c r="I1963" s="144" t="str">
        <f>IF(H1963&lt;&gt;"",ROUND(ROUND(H1963,2)*F1963,2),"")</f>
        <v/>
      </c>
    </row>
    <row r="1964" spans="1:10" ht="36" x14ac:dyDescent="0.2">
      <c r="A1964" s="87">
        <v>1965</v>
      </c>
      <c r="B1964" s="133"/>
      <c r="C1964" s="133"/>
      <c r="D1964" s="151" t="s">
        <v>67</v>
      </c>
      <c r="E1964" s="135" t="s">
        <v>65</v>
      </c>
      <c r="F1964" s="136"/>
      <c r="G1964" s="133"/>
      <c r="H1964" s="187"/>
      <c r="I1964" s="138"/>
    </row>
    <row r="1965" spans="1:10" x14ac:dyDescent="0.2">
      <c r="A1965" s="87">
        <v>1966</v>
      </c>
      <c r="H1965" s="185"/>
    </row>
    <row r="1966" spans="1:10" ht="36" x14ac:dyDescent="0.2">
      <c r="A1966" s="87">
        <v>1967</v>
      </c>
      <c r="B1966" s="139" t="s">
        <v>1105</v>
      </c>
      <c r="C1966" s="139"/>
      <c r="D1966" s="140" t="s">
        <v>553</v>
      </c>
      <c r="E1966" s="141" t="s">
        <v>65</v>
      </c>
      <c r="F1966" s="142">
        <v>150</v>
      </c>
      <c r="G1966" s="139" t="s">
        <v>66</v>
      </c>
      <c r="H1966" s="143"/>
      <c r="I1966" s="144" t="str">
        <f>IF(H1966&lt;&gt;"",ROUND(ROUND(H1966,2)*F1966,2),"")</f>
        <v/>
      </c>
    </row>
    <row r="1967" spans="1:10" ht="36" x14ac:dyDescent="0.2">
      <c r="A1967" s="87">
        <v>1968</v>
      </c>
      <c r="B1967" s="133"/>
      <c r="C1967" s="133"/>
      <c r="D1967" s="151" t="s">
        <v>67</v>
      </c>
      <c r="E1967" s="135" t="s">
        <v>65</v>
      </c>
      <c r="F1967" s="136"/>
      <c r="G1967" s="133"/>
      <c r="H1967" s="187"/>
      <c r="I1967" s="138"/>
    </row>
    <row r="1968" spans="1:10" x14ac:dyDescent="0.2">
      <c r="A1968" s="87">
        <v>1969</v>
      </c>
      <c r="H1968" s="185"/>
    </row>
    <row r="1969" spans="1:10" ht="15.75" thickBot="1" x14ac:dyDescent="0.3">
      <c r="A1969" s="87">
        <v>1970</v>
      </c>
      <c r="B1969" s="128" t="s">
        <v>279</v>
      </c>
      <c r="C1969" s="209" t="s">
        <v>554</v>
      </c>
      <c r="D1969" s="194"/>
      <c r="E1969" s="129"/>
      <c r="F1969" s="130">
        <v>1</v>
      </c>
      <c r="G1969" s="131" t="s">
        <v>61</v>
      </c>
      <c r="H1969" s="184" t="str">
        <f>IF((SUM(I1972:I1987)&gt;0),SUM(I1972:I1987),"")</f>
        <v/>
      </c>
      <c r="I1969" s="132" t="str">
        <f>IF(H1969&lt;&gt;"",ROUND(H1969,2),"")</f>
        <v/>
      </c>
      <c r="J1969" s="75" t="s">
        <v>59</v>
      </c>
    </row>
    <row r="1970" spans="1:10" ht="12.75" thickTop="1" x14ac:dyDescent="0.2">
      <c r="A1970" s="87">
        <v>1971</v>
      </c>
      <c r="C1970" s="208" t="s">
        <v>209</v>
      </c>
      <c r="D1970" s="208"/>
      <c r="H1970" s="185"/>
    </row>
    <row r="1971" spans="1:10" x14ac:dyDescent="0.2">
      <c r="A1971" s="87">
        <v>1972</v>
      </c>
      <c r="H1971" s="185"/>
    </row>
    <row r="1972" spans="1:10" ht="48" x14ac:dyDescent="0.2">
      <c r="A1972" s="87">
        <v>1973</v>
      </c>
      <c r="B1972" s="139" t="s">
        <v>1106</v>
      </c>
      <c r="C1972" s="139"/>
      <c r="D1972" s="140" t="s">
        <v>556</v>
      </c>
      <c r="E1972" s="141" t="s">
        <v>65</v>
      </c>
      <c r="F1972" s="142">
        <v>110</v>
      </c>
      <c r="G1972" s="139" t="s">
        <v>66</v>
      </c>
      <c r="H1972" s="143"/>
      <c r="I1972" s="144" t="str">
        <f>IF(H1972&lt;&gt;"",ROUND(ROUND(H1972,2)*F1972,2),"")</f>
        <v/>
      </c>
    </row>
    <row r="1973" spans="1:10" ht="36" x14ac:dyDescent="0.2">
      <c r="A1973" s="87">
        <v>1974</v>
      </c>
      <c r="B1973" s="133"/>
      <c r="C1973" s="133"/>
      <c r="D1973" s="151" t="s">
        <v>67</v>
      </c>
      <c r="E1973" s="135" t="s">
        <v>65</v>
      </c>
      <c r="F1973" s="136"/>
      <c r="G1973" s="133"/>
      <c r="H1973" s="187"/>
      <c r="I1973" s="138"/>
    </row>
    <row r="1974" spans="1:10" x14ac:dyDescent="0.2">
      <c r="A1974" s="87">
        <v>1975</v>
      </c>
      <c r="H1974" s="185"/>
    </row>
    <row r="1975" spans="1:10" ht="48" x14ac:dyDescent="0.2">
      <c r="A1975" s="87">
        <v>1976</v>
      </c>
      <c r="B1975" s="139" t="s">
        <v>1107</v>
      </c>
      <c r="C1975" s="139"/>
      <c r="D1975" s="140" t="s">
        <v>1108</v>
      </c>
      <c r="E1975" s="141" t="s">
        <v>65</v>
      </c>
      <c r="F1975" s="142">
        <v>135</v>
      </c>
      <c r="G1975" s="139" t="s">
        <v>70</v>
      </c>
      <c r="H1975" s="143"/>
      <c r="I1975" s="144" t="str">
        <f>IF(H1975&lt;&gt;"",ROUND(ROUND(H1975,2)*F1975,2),"")</f>
        <v/>
      </c>
    </row>
    <row r="1976" spans="1:10" ht="36" x14ac:dyDescent="0.2">
      <c r="A1976" s="87">
        <v>1977</v>
      </c>
      <c r="B1976" s="133"/>
      <c r="C1976" s="133"/>
      <c r="D1976" s="151" t="s">
        <v>67</v>
      </c>
      <c r="E1976" s="135" t="s">
        <v>65</v>
      </c>
      <c r="F1976" s="136"/>
      <c r="G1976" s="133"/>
      <c r="H1976" s="187"/>
      <c r="I1976" s="138"/>
    </row>
    <row r="1977" spans="1:10" x14ac:dyDescent="0.2">
      <c r="A1977" s="87">
        <v>1978</v>
      </c>
      <c r="H1977" s="185"/>
    </row>
    <row r="1978" spans="1:10" ht="72" x14ac:dyDescent="0.2">
      <c r="A1978" s="87">
        <v>1979</v>
      </c>
      <c r="B1978" s="139" t="s">
        <v>1109</v>
      </c>
      <c r="C1978" s="139"/>
      <c r="D1978" s="140" t="s">
        <v>1110</v>
      </c>
      <c r="E1978" s="141" t="s">
        <v>65</v>
      </c>
      <c r="F1978" s="142">
        <v>100</v>
      </c>
      <c r="G1978" s="139" t="s">
        <v>66</v>
      </c>
      <c r="H1978" s="143"/>
      <c r="I1978" s="144" t="str">
        <f>IF(H1978&lt;&gt;"",ROUND(ROUND(H1978,2)*F1978,2),"")</f>
        <v/>
      </c>
    </row>
    <row r="1979" spans="1:10" ht="36" x14ac:dyDescent="0.2">
      <c r="A1979" s="87">
        <v>1980</v>
      </c>
      <c r="B1979" s="133"/>
      <c r="C1979" s="133"/>
      <c r="D1979" s="151" t="s">
        <v>67</v>
      </c>
      <c r="E1979" s="135" t="s">
        <v>65</v>
      </c>
      <c r="F1979" s="136"/>
      <c r="G1979" s="133"/>
      <c r="H1979" s="187"/>
      <c r="I1979" s="138"/>
    </row>
    <row r="1980" spans="1:10" x14ac:dyDescent="0.2">
      <c r="A1980" s="87">
        <v>1981</v>
      </c>
      <c r="H1980" s="185"/>
    </row>
    <row r="1981" spans="1:10" ht="72" x14ac:dyDescent="0.2">
      <c r="A1981" s="87">
        <v>1982</v>
      </c>
      <c r="B1981" s="139" t="s">
        <v>1111</v>
      </c>
      <c r="C1981" s="139"/>
      <c r="D1981" s="140" t="s">
        <v>1112</v>
      </c>
      <c r="E1981" s="141" t="s">
        <v>65</v>
      </c>
      <c r="F1981" s="142">
        <v>100</v>
      </c>
      <c r="G1981" s="139" t="s">
        <v>66</v>
      </c>
      <c r="H1981" s="143"/>
      <c r="I1981" s="144" t="str">
        <f>IF(H1981&lt;&gt;"",ROUND(ROUND(H1981,2)*F1981,2),"")</f>
        <v/>
      </c>
    </row>
    <row r="1982" spans="1:10" ht="36" x14ac:dyDescent="0.2">
      <c r="A1982" s="87">
        <v>1983</v>
      </c>
      <c r="B1982" s="133"/>
      <c r="C1982" s="133"/>
      <c r="D1982" s="151" t="s">
        <v>67</v>
      </c>
      <c r="E1982" s="135" t="s">
        <v>65</v>
      </c>
      <c r="F1982" s="136"/>
      <c r="G1982" s="133"/>
      <c r="H1982" s="187"/>
      <c r="I1982" s="138"/>
    </row>
    <row r="1983" spans="1:10" x14ac:dyDescent="0.2">
      <c r="A1983" s="87">
        <v>1984</v>
      </c>
      <c r="H1983" s="185"/>
    </row>
    <row r="1984" spans="1:10" ht="36" x14ac:dyDescent="0.2">
      <c r="A1984" s="87">
        <v>1985</v>
      </c>
      <c r="B1984" s="133" t="s">
        <v>1113</v>
      </c>
      <c r="C1984" s="133"/>
      <c r="D1984" s="134" t="s">
        <v>1114</v>
      </c>
      <c r="E1984" s="135" t="s">
        <v>65</v>
      </c>
      <c r="F1984" s="136">
        <v>100</v>
      </c>
      <c r="G1984" s="133" t="s">
        <v>66</v>
      </c>
      <c r="H1984" s="137"/>
      <c r="I1984" s="138" t="str">
        <f>IF(H1984&lt;&gt;"",ROUND(ROUND(H1984,2)*F1984,2),"")</f>
        <v/>
      </c>
    </row>
    <row r="1985" spans="1:10" x14ac:dyDescent="0.2">
      <c r="A1985" s="87">
        <v>1986</v>
      </c>
      <c r="H1985" s="185"/>
    </row>
    <row r="1986" spans="1:10" ht="36" x14ac:dyDescent="0.2">
      <c r="A1986" s="87">
        <v>1987</v>
      </c>
      <c r="B1986" s="133" t="s">
        <v>1115</v>
      </c>
      <c r="C1986" s="133"/>
      <c r="D1986" s="134" t="s">
        <v>1116</v>
      </c>
      <c r="E1986" s="135" t="s">
        <v>65</v>
      </c>
      <c r="F1986" s="136">
        <v>100</v>
      </c>
      <c r="G1986" s="133" t="s">
        <v>66</v>
      </c>
      <c r="H1986" s="137"/>
      <c r="I1986" s="138" t="str">
        <f>IF(H1986&lt;&gt;"",ROUND(ROUND(H1986,2)*F1986,2),"")</f>
        <v/>
      </c>
    </row>
    <row r="1987" spans="1:10" x14ac:dyDescent="0.2">
      <c r="A1987" s="87">
        <v>1988</v>
      </c>
      <c r="H1987" s="185"/>
    </row>
    <row r="1988" spans="1:10" ht="15.75" thickBot="1" x14ac:dyDescent="0.3">
      <c r="A1988" s="87">
        <v>1989</v>
      </c>
      <c r="B1988" s="128" t="s">
        <v>280</v>
      </c>
      <c r="C1988" s="209" t="s">
        <v>955</v>
      </c>
      <c r="D1988" s="194"/>
      <c r="E1988" s="129"/>
      <c r="F1988" s="130">
        <v>1</v>
      </c>
      <c r="G1988" s="131" t="s">
        <v>61</v>
      </c>
      <c r="H1988" s="184" t="str">
        <f>IF((SUM(I1990:I1997)&gt;0),SUM(I1990:I1997),"")</f>
        <v/>
      </c>
      <c r="I1988" s="132" t="str">
        <f>IF(H1988&lt;&gt;"",ROUND(H1988,2),"")</f>
        <v/>
      </c>
      <c r="J1988" s="75" t="s">
        <v>59</v>
      </c>
    </row>
    <row r="1989" spans="1:10" ht="12.75" thickTop="1" x14ac:dyDescent="0.2">
      <c r="A1989" s="87">
        <v>1990</v>
      </c>
      <c r="H1989" s="185"/>
    </row>
    <row r="1990" spans="1:10" ht="96" x14ac:dyDescent="0.2">
      <c r="A1990" s="87">
        <v>1991</v>
      </c>
      <c r="B1990" s="133" t="s">
        <v>1117</v>
      </c>
      <c r="C1990" s="133"/>
      <c r="D1990" s="134" t="s">
        <v>571</v>
      </c>
      <c r="E1990" s="135" t="s">
        <v>65</v>
      </c>
      <c r="F1990" s="136">
        <v>1</v>
      </c>
      <c r="G1990" s="133" t="s">
        <v>61</v>
      </c>
      <c r="H1990" s="137"/>
      <c r="I1990" s="138" t="str">
        <f>IF(H1990&lt;&gt;"",ROUND(ROUND(H1990,2)*F1990,2),"")</f>
        <v/>
      </c>
    </row>
    <row r="1991" spans="1:10" x14ac:dyDescent="0.2">
      <c r="A1991" s="87">
        <v>1992</v>
      </c>
      <c r="H1991" s="185"/>
    </row>
    <row r="1992" spans="1:10" ht="15" x14ac:dyDescent="0.2">
      <c r="A1992" s="87">
        <v>1993</v>
      </c>
      <c r="B1992" s="133" t="s">
        <v>1118</v>
      </c>
      <c r="C1992" s="133"/>
      <c r="D1992" s="134" t="s">
        <v>573</v>
      </c>
      <c r="E1992" s="135" t="s">
        <v>65</v>
      </c>
      <c r="F1992" s="136">
        <v>1</v>
      </c>
      <c r="G1992" s="133" t="s">
        <v>61</v>
      </c>
      <c r="H1992" s="137"/>
      <c r="I1992" s="138" t="str">
        <f>IF(H1992&lt;&gt;"",ROUND(ROUND(H1992,2)*F1992,2),"")</f>
        <v/>
      </c>
    </row>
    <row r="1993" spans="1:10" x14ac:dyDescent="0.2">
      <c r="A1993" s="87">
        <v>1994</v>
      </c>
      <c r="H1993" s="185"/>
    </row>
    <row r="1994" spans="1:10" ht="60" x14ac:dyDescent="0.2">
      <c r="A1994" s="87">
        <v>1995</v>
      </c>
      <c r="B1994" s="133" t="s">
        <v>1119</v>
      </c>
      <c r="C1994" s="133"/>
      <c r="D1994" s="134" t="s">
        <v>575</v>
      </c>
      <c r="E1994" s="135" t="s">
        <v>65</v>
      </c>
      <c r="F1994" s="136">
        <v>1</v>
      </c>
      <c r="G1994" s="133" t="s">
        <v>61</v>
      </c>
      <c r="H1994" s="137"/>
      <c r="I1994" s="138" t="str">
        <f>IF(H1994&lt;&gt;"",ROUND(ROUND(H1994,2)*F1994,2),"")</f>
        <v/>
      </c>
    </row>
    <row r="1995" spans="1:10" x14ac:dyDescent="0.2">
      <c r="A1995" s="87">
        <v>1996</v>
      </c>
      <c r="H1995" s="185"/>
    </row>
    <row r="1996" spans="1:10" ht="15" x14ac:dyDescent="0.2">
      <c r="A1996" s="87">
        <v>1997</v>
      </c>
      <c r="B1996" s="133" t="s">
        <v>1120</v>
      </c>
      <c r="C1996" s="133"/>
      <c r="D1996" s="134" t="s">
        <v>577</v>
      </c>
      <c r="E1996" s="135" t="s">
        <v>65</v>
      </c>
      <c r="F1996" s="136">
        <v>1</v>
      </c>
      <c r="G1996" s="133" t="s">
        <v>578</v>
      </c>
      <c r="H1996" s="137"/>
      <c r="I1996" s="138" t="str">
        <f>IF(H1996&lt;&gt;"",ROUND(ROUND(H1996,2)*F1996,2),"")</f>
        <v/>
      </c>
    </row>
    <row r="1997" spans="1:10" ht="12.75" thickBot="1" x14ac:dyDescent="0.25">
      <c r="A1997" s="87">
        <v>1998</v>
      </c>
      <c r="H1997" s="185"/>
    </row>
    <row r="1998" spans="1:10" ht="15.75" thickBot="1" x14ac:dyDescent="0.3">
      <c r="A1998" s="87">
        <v>1999</v>
      </c>
      <c r="B1998" s="127">
        <v>9</v>
      </c>
      <c r="C1998" s="211" t="s">
        <v>1121</v>
      </c>
      <c r="D1998" s="191"/>
      <c r="E1998" s="102"/>
      <c r="F1998" s="103"/>
      <c r="G1998" s="104"/>
      <c r="H1998" s="183"/>
      <c r="I1998" s="106"/>
      <c r="J1998" s="75" t="s">
        <v>59</v>
      </c>
    </row>
    <row r="1999" spans="1:10" x14ac:dyDescent="0.2">
      <c r="A1999" s="87">
        <v>2000</v>
      </c>
      <c r="H1999" s="185"/>
    </row>
    <row r="2000" spans="1:10" ht="15.75" thickBot="1" x14ac:dyDescent="0.3">
      <c r="A2000" s="87">
        <v>2001</v>
      </c>
      <c r="B2000" s="128" t="s">
        <v>281</v>
      </c>
      <c r="C2000" s="209" t="s">
        <v>955</v>
      </c>
      <c r="D2000" s="194"/>
      <c r="E2000" s="129"/>
      <c r="F2000" s="130">
        <v>1</v>
      </c>
      <c r="G2000" s="131" t="s">
        <v>61</v>
      </c>
      <c r="H2000" s="184" t="str">
        <f>IF((SUM(I2002:I2006)&gt;0),SUM(I2002:I2006),"")</f>
        <v/>
      </c>
      <c r="I2000" s="132" t="str">
        <f>IF(H2000&lt;&gt;"",ROUND(H2000,2),"")</f>
        <v/>
      </c>
      <c r="J2000" s="75" t="s">
        <v>59</v>
      </c>
    </row>
    <row r="2001" spans="1:9" ht="12.75" thickTop="1" x14ac:dyDescent="0.2">
      <c r="A2001" s="87">
        <v>2002</v>
      </c>
      <c r="H2001" s="185"/>
    </row>
    <row r="2002" spans="1:9" ht="96" x14ac:dyDescent="0.2">
      <c r="A2002" s="87">
        <v>2003</v>
      </c>
      <c r="B2002" s="133" t="s">
        <v>1122</v>
      </c>
      <c r="C2002" s="133"/>
      <c r="D2002" s="134" t="s">
        <v>571</v>
      </c>
      <c r="E2002" s="135" t="s">
        <v>65</v>
      </c>
      <c r="F2002" s="136">
        <v>1</v>
      </c>
      <c r="G2002" s="133" t="s">
        <v>61</v>
      </c>
      <c r="H2002" s="137"/>
      <c r="I2002" s="138" t="str">
        <f>IF(H2002&lt;&gt;"",ROUND(ROUND(H2002,2)*F2002,2),"")</f>
        <v/>
      </c>
    </row>
    <row r="2003" spans="1:9" x14ac:dyDescent="0.2">
      <c r="A2003" s="87">
        <v>2004</v>
      </c>
      <c r="H2003" s="185"/>
    </row>
    <row r="2004" spans="1:9" ht="15" x14ac:dyDescent="0.2">
      <c r="A2004" s="87">
        <v>2005</v>
      </c>
      <c r="B2004" s="133" t="s">
        <v>1123</v>
      </c>
      <c r="C2004" s="133"/>
      <c r="D2004" s="134" t="s">
        <v>573</v>
      </c>
      <c r="E2004" s="135" t="s">
        <v>65</v>
      </c>
      <c r="F2004" s="136">
        <v>1</v>
      </c>
      <c r="G2004" s="133" t="s">
        <v>61</v>
      </c>
      <c r="H2004" s="137"/>
      <c r="I2004" s="138" t="str">
        <f>IF(H2004&lt;&gt;"",ROUND(ROUND(H2004,2)*F2004,2),"")</f>
        <v/>
      </c>
    </row>
    <row r="2005" spans="1:9" x14ac:dyDescent="0.2">
      <c r="A2005" s="87">
        <v>2006</v>
      </c>
      <c r="H2005" s="185"/>
    </row>
    <row r="2006" spans="1:9" x14ac:dyDescent="0.2">
      <c r="A2006" s="87">
        <v>2008</v>
      </c>
      <c r="H2006" s="185"/>
    </row>
  </sheetData>
  <sheetProtection algorithmName="SHA-512" hashValue="+xCYvbQf3SYgAN14a7M63Bz1Wnz2UZbU7ZOr6yYIcZpzQfiUAIf4x8YYoHNYPeUSqlijcD3g/tFTAsVA9qWOPA==" saltValue="TZ47Fj41wEqBBwg2hsvkLA==" spinCount="100000" sheet="1" objects="1" scenarios="1"/>
  <mergeCells count="218">
    <mergeCell ref="C15:D15"/>
    <mergeCell ref="C897:D897"/>
    <mergeCell ref="C98:D98"/>
    <mergeCell ref="C396:D396"/>
    <mergeCell ref="C1608:D1608"/>
    <mergeCell ref="C378:D378"/>
    <mergeCell ref="C89:D89"/>
    <mergeCell ref="C1415:D1415"/>
    <mergeCell ref="C1546:D1546"/>
    <mergeCell ref="C41:D41"/>
    <mergeCell ref="C50:D50"/>
    <mergeCell ref="C43:D43"/>
    <mergeCell ref="C27:D27"/>
    <mergeCell ref="C36:D36"/>
    <mergeCell ref="C17:D17"/>
    <mergeCell ref="C19:D19"/>
    <mergeCell ref="C28:D28"/>
    <mergeCell ref="C20:D20"/>
    <mergeCell ref="C64:D64"/>
    <mergeCell ref="C79:D79"/>
    <mergeCell ref="C905:D905"/>
    <mergeCell ref="C73:D73"/>
    <mergeCell ref="C44:D44"/>
    <mergeCell ref="C16:D16"/>
    <mergeCell ref="C1510:D1510"/>
    <mergeCell ref="C78:D78"/>
    <mergeCell ref="C1743:D1743"/>
    <mergeCell ref="C62:D62"/>
    <mergeCell ref="C928:D928"/>
    <mergeCell ref="C1970:D1970"/>
    <mergeCell ref="C69:D69"/>
    <mergeCell ref="C83:D83"/>
    <mergeCell ref="C847:D847"/>
    <mergeCell ref="C92:D92"/>
    <mergeCell ref="C319:D319"/>
    <mergeCell ref="C1869:D1869"/>
    <mergeCell ref="C1958:D1958"/>
    <mergeCell ref="C63:D63"/>
    <mergeCell ref="C93:D93"/>
    <mergeCell ref="C1625:D1625"/>
    <mergeCell ref="C462:D462"/>
    <mergeCell ref="C811:D811"/>
    <mergeCell ref="C1870:D1870"/>
    <mergeCell ref="C105:D105"/>
    <mergeCell ref="C76:D76"/>
    <mergeCell ref="C812:D812"/>
    <mergeCell ref="C262:D262"/>
    <mergeCell ref="C100:D100"/>
    <mergeCell ref="C75:D75"/>
    <mergeCell ref="C1916:D1916"/>
    <mergeCell ref="C1744:D1744"/>
    <mergeCell ref="C1827:D1827"/>
    <mergeCell ref="C1269:D1269"/>
    <mergeCell ref="C14:D14"/>
    <mergeCell ref="C45:D45"/>
    <mergeCell ref="C1300:D1300"/>
    <mergeCell ref="C1899:D1899"/>
    <mergeCell ref="C1340:D1340"/>
    <mergeCell ref="C1462:D1462"/>
    <mergeCell ref="C1704:D1704"/>
    <mergeCell ref="C1216:D1216"/>
    <mergeCell ref="C47:D47"/>
    <mergeCell ref="C1626:D1626"/>
    <mergeCell ref="C918:D918"/>
    <mergeCell ref="C1845:D1845"/>
    <mergeCell ref="C1525:D1525"/>
    <mergeCell ref="C66:D66"/>
    <mergeCell ref="C1534:D1534"/>
    <mergeCell ref="C18:D18"/>
    <mergeCell ref="C53:D53"/>
    <mergeCell ref="C1432:D1432"/>
    <mergeCell ref="C1353:D1353"/>
    <mergeCell ref="C1806:D1806"/>
    <mergeCell ref="C54:D54"/>
    <mergeCell ref="C34:D34"/>
    <mergeCell ref="C1851:D1851"/>
    <mergeCell ref="C86:D86"/>
    <mergeCell ref="C22:D22"/>
    <mergeCell ref="C84:D84"/>
    <mergeCell ref="C522:D522"/>
    <mergeCell ref="C31:D31"/>
    <mergeCell ref="C80:D80"/>
    <mergeCell ref="C25:D25"/>
    <mergeCell ref="C101:D101"/>
    <mergeCell ref="C518:D518"/>
    <mergeCell ref="C87:D87"/>
    <mergeCell ref="C67:D67"/>
    <mergeCell ref="C82:D82"/>
    <mergeCell ref="C57:D57"/>
    <mergeCell ref="C56:D56"/>
    <mergeCell ref="C59:D59"/>
    <mergeCell ref="C483:D483"/>
    <mergeCell ref="C65:D65"/>
    <mergeCell ref="C492:D492"/>
    <mergeCell ref="C29:D29"/>
    <mergeCell ref="C30:D30"/>
    <mergeCell ref="C68:D68"/>
    <mergeCell ref="C515:D515"/>
    <mergeCell ref="C58:D58"/>
    <mergeCell ref="C505:D505"/>
    <mergeCell ref="C318:D318"/>
    <mergeCell ref="C1998:D1998"/>
    <mergeCell ref="C1414:D1414"/>
    <mergeCell ref="C40:D40"/>
    <mergeCell ref="C453:D453"/>
    <mergeCell ref="C1988:D1988"/>
    <mergeCell ref="C379:D379"/>
    <mergeCell ref="C90:D90"/>
    <mergeCell ref="C1547:D1547"/>
    <mergeCell ref="C60:D60"/>
    <mergeCell ref="C1714:D1714"/>
    <mergeCell ref="C1779:D1779"/>
    <mergeCell ref="C71:D71"/>
    <mergeCell ref="C906:D906"/>
    <mergeCell ref="C1431:D1431"/>
    <mergeCell ref="C1828:D1828"/>
    <mergeCell ref="C1897:D1897"/>
    <mergeCell ref="C1917:D1917"/>
    <mergeCell ref="C1327:D1327"/>
    <mergeCell ref="C1511:D1511"/>
    <mergeCell ref="C1722:D1722"/>
    <mergeCell ref="C935:D935"/>
    <mergeCell ref="C936:D936"/>
    <mergeCell ref="C1093:D1093"/>
    <mergeCell ref="C49:D49"/>
    <mergeCell ref="C12:D12"/>
    <mergeCell ref="C46:D46"/>
    <mergeCell ref="C21:D21"/>
    <mergeCell ref="C1301:D1301"/>
    <mergeCell ref="C1900:D1900"/>
    <mergeCell ref="C51:D51"/>
    <mergeCell ref="C1761:D1761"/>
    <mergeCell ref="C1788:D1788"/>
    <mergeCell ref="C1863:D1863"/>
    <mergeCell ref="C61:D61"/>
    <mergeCell ref="C896:D896"/>
    <mergeCell ref="C70:D70"/>
    <mergeCell ref="C48:D48"/>
    <mergeCell ref="C23:D23"/>
    <mergeCell ref="C517:D517"/>
    <mergeCell ref="C106:D106"/>
    <mergeCell ref="C1352:D1352"/>
    <mergeCell ref="C32:D32"/>
    <mergeCell ref="C38:D38"/>
    <mergeCell ref="C24:D24"/>
    <mergeCell ref="C26:D26"/>
    <mergeCell ref="C1735:D1735"/>
    <mergeCell ref="C1153:D1153"/>
    <mergeCell ref="C94:D94"/>
    <mergeCell ref="C1234:D1234"/>
    <mergeCell ref="C91:D91"/>
    <mergeCell ref="C930:D930"/>
    <mergeCell ref="C1864:D1864"/>
    <mergeCell ref="C77:D77"/>
    <mergeCell ref="C794:D794"/>
    <mergeCell ref="C1609:D1609"/>
    <mergeCell ref="C1780:D1780"/>
    <mergeCell ref="C1887:D1887"/>
    <mergeCell ref="C1350:D1350"/>
    <mergeCell ref="C879:D879"/>
    <mergeCell ref="C1767:D1767"/>
    <mergeCell ref="C1819:D1819"/>
    <mergeCell ref="C1152:D1152"/>
    <mergeCell ref="C878:D878"/>
    <mergeCell ref="C678:D678"/>
    <mergeCell ref="C1233:D1233"/>
    <mergeCell ref="C1816:D1816"/>
    <mergeCell ref="C846:D846"/>
    <mergeCell ref="C1217:D1217"/>
    <mergeCell ref="C85:D85"/>
    <mergeCell ref="C1969:D1969"/>
    <mergeCell ref="C493:D493"/>
    <mergeCell ref="C33:D33"/>
    <mergeCell ref="C431:D431"/>
    <mergeCell ref="C677:D677"/>
    <mergeCell ref="C1319:D1319"/>
    <mergeCell ref="C42:D42"/>
    <mergeCell ref="C1328:D1328"/>
    <mergeCell ref="C74:D74"/>
    <mergeCell ref="C88:D88"/>
    <mergeCell ref="C1094:D1094"/>
    <mergeCell ref="C35:D35"/>
    <mergeCell ref="C1732:D1732"/>
    <mergeCell ref="C1526:D1526"/>
    <mergeCell ref="C1768:D1768"/>
    <mergeCell ref="C261:D261"/>
    <mergeCell ref="C463:D463"/>
    <mergeCell ref="C55:D55"/>
    <mergeCell ref="C1734:D1734"/>
    <mergeCell ref="C795:D795"/>
    <mergeCell ref="C1656:D1656"/>
    <mergeCell ref="C1852:D1852"/>
    <mergeCell ref="C1957:D1957"/>
    <mergeCell ref="C735:D735"/>
    <mergeCell ref="C9:D9"/>
    <mergeCell ref="C1291:D1291"/>
    <mergeCell ref="C2000:D2000"/>
    <mergeCell ref="C1705:D1705"/>
    <mergeCell ref="C1947:D1947"/>
    <mergeCell ref="C931:D931"/>
    <mergeCell ref="C869:D869"/>
    <mergeCell ref="C523:D523"/>
    <mergeCell ref="C52:D52"/>
    <mergeCell ref="C1713:D1713"/>
    <mergeCell ref="C734:D734"/>
    <mergeCell ref="C1818:D1818"/>
    <mergeCell ref="C39:D39"/>
    <mergeCell ref="C1268:D1268"/>
    <mergeCell ref="C430:D430"/>
    <mergeCell ref="C395:D395"/>
    <mergeCell ref="C1544:D1544"/>
    <mergeCell ref="C72:D72"/>
    <mergeCell ref="C1789:D1789"/>
    <mergeCell ref="C81:D81"/>
    <mergeCell ref="C1318:D1318"/>
    <mergeCell ref="C37:D37"/>
    <mergeCell ref="C484:D484"/>
    <mergeCell ref="C13:D13"/>
  </mergeCells>
  <conditionalFormatting sqref="D116">
    <cfRule type="expression" dxfId="649" priority="1">
      <formula>$E116="x"</formula>
    </cfRule>
  </conditionalFormatting>
  <conditionalFormatting sqref="D119">
    <cfRule type="expression" dxfId="648" priority="2">
      <formula>$E119="x"</formula>
    </cfRule>
  </conditionalFormatting>
  <conditionalFormatting sqref="D122">
    <cfRule type="expression" dxfId="647" priority="3">
      <formula>$E122="x"</formula>
    </cfRule>
  </conditionalFormatting>
  <conditionalFormatting sqref="D131">
    <cfRule type="expression" dxfId="646" priority="4">
      <formula>$E131="x"</formula>
    </cfRule>
  </conditionalFormatting>
  <conditionalFormatting sqref="D134">
    <cfRule type="expression" dxfId="645" priority="5">
      <formula>$E134="x"</formula>
    </cfRule>
  </conditionalFormatting>
  <conditionalFormatting sqref="D137">
    <cfRule type="expression" dxfId="644" priority="6">
      <formula>$E137="x"</formula>
    </cfRule>
  </conditionalFormatting>
  <conditionalFormatting sqref="D140">
    <cfRule type="expression" dxfId="643" priority="7">
      <formula>$E140="x"</formula>
    </cfRule>
  </conditionalFormatting>
  <conditionalFormatting sqref="D143">
    <cfRule type="expression" dxfId="642" priority="8">
      <formula>$E143="x"</formula>
    </cfRule>
  </conditionalFormatting>
  <conditionalFormatting sqref="D146">
    <cfRule type="expression" dxfId="641" priority="9">
      <formula>$E146="x"</formula>
    </cfRule>
  </conditionalFormatting>
  <conditionalFormatting sqref="D149">
    <cfRule type="expression" dxfId="640" priority="10">
      <formula>$E149="x"</formula>
    </cfRule>
  </conditionalFormatting>
  <conditionalFormatting sqref="D152">
    <cfRule type="expression" dxfId="639" priority="11">
      <formula>$E152="x"</formula>
    </cfRule>
  </conditionalFormatting>
  <conditionalFormatting sqref="D155">
    <cfRule type="expression" dxfId="638" priority="12">
      <formula>$E155="x"</formula>
    </cfRule>
  </conditionalFormatting>
  <conditionalFormatting sqref="D158">
    <cfRule type="expression" dxfId="637" priority="13">
      <formula>$E158="x"</formula>
    </cfRule>
  </conditionalFormatting>
  <conditionalFormatting sqref="D161">
    <cfRule type="expression" dxfId="636" priority="14">
      <formula>$E161="x"</formula>
    </cfRule>
  </conditionalFormatting>
  <conditionalFormatting sqref="D166">
    <cfRule type="expression" dxfId="635" priority="15">
      <formula>$E166="x"</formula>
    </cfRule>
  </conditionalFormatting>
  <conditionalFormatting sqref="D170">
    <cfRule type="expression" dxfId="634" priority="16">
      <formula>$E170="x"</formula>
    </cfRule>
  </conditionalFormatting>
  <conditionalFormatting sqref="D173">
    <cfRule type="expression" dxfId="633" priority="17">
      <formula>$E173="x"</formula>
    </cfRule>
  </conditionalFormatting>
  <conditionalFormatting sqref="D176">
    <cfRule type="expression" dxfId="632" priority="18">
      <formula>$E176="x"</formula>
    </cfRule>
  </conditionalFormatting>
  <conditionalFormatting sqref="D180">
    <cfRule type="expression" dxfId="631" priority="19">
      <formula>$E180="x"</formula>
    </cfRule>
  </conditionalFormatting>
  <conditionalFormatting sqref="D183">
    <cfRule type="expression" dxfId="630" priority="20">
      <formula>$E183="x"</formula>
    </cfRule>
  </conditionalFormatting>
  <conditionalFormatting sqref="D186">
    <cfRule type="expression" dxfId="629" priority="21">
      <formula>$E186="x"</formula>
    </cfRule>
  </conditionalFormatting>
  <conditionalFormatting sqref="D189">
    <cfRule type="expression" dxfId="628" priority="22">
      <formula>$E189="x"</formula>
    </cfRule>
  </conditionalFormatting>
  <conditionalFormatting sqref="D192">
    <cfRule type="expression" dxfId="627" priority="23">
      <formula>$E192="x"</formula>
    </cfRule>
  </conditionalFormatting>
  <conditionalFormatting sqref="D195">
    <cfRule type="expression" dxfId="626" priority="24">
      <formula>$E195="x"</formula>
    </cfRule>
  </conditionalFormatting>
  <conditionalFormatting sqref="D198">
    <cfRule type="expression" dxfId="625" priority="25">
      <formula>$E198="x"</formula>
    </cfRule>
  </conditionalFormatting>
  <conditionalFormatting sqref="D201">
    <cfRule type="expression" dxfId="624" priority="26">
      <formula>$E201="x"</formula>
    </cfRule>
  </conditionalFormatting>
  <conditionalFormatting sqref="D204">
    <cfRule type="expression" dxfId="623" priority="27">
      <formula>$E204="x"</formula>
    </cfRule>
  </conditionalFormatting>
  <conditionalFormatting sqref="D207">
    <cfRule type="expression" dxfId="622" priority="28">
      <formula>$E207="x"</formula>
    </cfRule>
  </conditionalFormatting>
  <conditionalFormatting sqref="D210">
    <cfRule type="expression" dxfId="621" priority="29">
      <formula>$E210="x"</formula>
    </cfRule>
  </conditionalFormatting>
  <conditionalFormatting sqref="D213">
    <cfRule type="expression" dxfId="620" priority="30">
      <formula>$E213="x"</formula>
    </cfRule>
  </conditionalFormatting>
  <conditionalFormatting sqref="D216">
    <cfRule type="expression" dxfId="619" priority="31">
      <formula>$E216="x"</formula>
    </cfRule>
  </conditionalFormatting>
  <conditionalFormatting sqref="D219">
    <cfRule type="expression" dxfId="618" priority="32">
      <formula>$E219="x"</formula>
    </cfRule>
  </conditionalFormatting>
  <conditionalFormatting sqref="D226">
    <cfRule type="expression" dxfId="617" priority="33">
      <formula>$E226="x"</formula>
    </cfRule>
  </conditionalFormatting>
  <conditionalFormatting sqref="D232">
    <cfRule type="expression" dxfId="616" priority="34">
      <formula>$E232="x"</formula>
    </cfRule>
  </conditionalFormatting>
  <conditionalFormatting sqref="D238">
    <cfRule type="expression" dxfId="615" priority="35">
      <formula>$E238="x"</formula>
    </cfRule>
  </conditionalFormatting>
  <conditionalFormatting sqref="D242">
    <cfRule type="expression" dxfId="614" priority="36">
      <formula>$E242="x"</formula>
    </cfRule>
  </conditionalFormatting>
  <conditionalFormatting sqref="D245">
    <cfRule type="expression" dxfId="613" priority="37">
      <formula>$E245="x"</formula>
    </cfRule>
  </conditionalFormatting>
  <conditionalFormatting sqref="D248">
    <cfRule type="expression" dxfId="612" priority="38">
      <formula>$E248="x"</formula>
    </cfRule>
  </conditionalFormatting>
  <conditionalFormatting sqref="D251">
    <cfRule type="expression" dxfId="611" priority="39">
      <formula>$E251="x"</formula>
    </cfRule>
  </conditionalFormatting>
  <conditionalFormatting sqref="D265">
    <cfRule type="expression" dxfId="610" priority="40">
      <formula>$E265="x"</formula>
    </cfRule>
  </conditionalFormatting>
  <conditionalFormatting sqref="D268">
    <cfRule type="expression" dxfId="609" priority="41">
      <formula>$E268="x"</formula>
    </cfRule>
  </conditionalFormatting>
  <conditionalFormatting sqref="D271">
    <cfRule type="expression" dxfId="608" priority="42">
      <formula>$E271="x"</formula>
    </cfRule>
  </conditionalFormatting>
  <conditionalFormatting sqref="D274">
    <cfRule type="expression" dxfId="607" priority="43">
      <formula>$E274="x"</formula>
    </cfRule>
  </conditionalFormatting>
  <conditionalFormatting sqref="D277">
    <cfRule type="expression" dxfId="606" priority="44">
      <formula>$E277="x"</formula>
    </cfRule>
  </conditionalFormatting>
  <conditionalFormatting sqref="D282">
    <cfRule type="expression" dxfId="605" priority="45">
      <formula>$E282="x"</formula>
    </cfRule>
  </conditionalFormatting>
  <conditionalFormatting sqref="D285">
    <cfRule type="expression" dxfId="604" priority="46">
      <formula>$E285="x"</formula>
    </cfRule>
  </conditionalFormatting>
  <conditionalFormatting sqref="D288">
    <cfRule type="expression" dxfId="603" priority="47">
      <formula>$E288="x"</formula>
    </cfRule>
  </conditionalFormatting>
  <conditionalFormatting sqref="D291">
    <cfRule type="expression" dxfId="602" priority="48">
      <formula>$E291="x"</formula>
    </cfRule>
  </conditionalFormatting>
  <conditionalFormatting sqref="D294">
    <cfRule type="expression" dxfId="601" priority="49">
      <formula>$E294="x"</formula>
    </cfRule>
  </conditionalFormatting>
  <conditionalFormatting sqref="D297">
    <cfRule type="expression" dxfId="600" priority="50">
      <formula>$E297="x"</formula>
    </cfRule>
  </conditionalFormatting>
  <conditionalFormatting sqref="D300">
    <cfRule type="expression" dxfId="599" priority="51">
      <formula>$E300="x"</formula>
    </cfRule>
  </conditionalFormatting>
  <conditionalFormatting sqref="D303">
    <cfRule type="expression" dxfId="598" priority="52">
      <formula>$E303="x"</formula>
    </cfRule>
  </conditionalFormatting>
  <conditionalFormatting sqref="D306">
    <cfRule type="expression" dxfId="597" priority="53">
      <formula>$E306="x"</formula>
    </cfRule>
  </conditionalFormatting>
  <conditionalFormatting sqref="D322">
    <cfRule type="expression" dxfId="596" priority="54">
      <formula>$E322="x"</formula>
    </cfRule>
  </conditionalFormatting>
  <conditionalFormatting sqref="D325">
    <cfRule type="expression" dxfId="595" priority="55">
      <formula>$E325="x"</formula>
    </cfRule>
  </conditionalFormatting>
  <conditionalFormatting sqref="D328">
    <cfRule type="expression" dxfId="594" priority="56">
      <formula>$E328="x"</formula>
    </cfRule>
  </conditionalFormatting>
  <conditionalFormatting sqref="D331">
    <cfRule type="expression" dxfId="593" priority="57">
      <formula>$E331="x"</formula>
    </cfRule>
  </conditionalFormatting>
  <conditionalFormatting sqref="D334">
    <cfRule type="expression" dxfId="592" priority="58">
      <formula>$E334="x"</formula>
    </cfRule>
  </conditionalFormatting>
  <conditionalFormatting sqref="D337">
    <cfRule type="expression" dxfId="591" priority="59">
      <formula>$E337="x"</formula>
    </cfRule>
  </conditionalFormatting>
  <conditionalFormatting sqref="D340">
    <cfRule type="expression" dxfId="590" priority="60">
      <formula>$E340="x"</formula>
    </cfRule>
  </conditionalFormatting>
  <conditionalFormatting sqref="D343">
    <cfRule type="expression" dxfId="589" priority="61">
      <formula>$E343="x"</formula>
    </cfRule>
  </conditionalFormatting>
  <conditionalFormatting sqref="D346">
    <cfRule type="expression" dxfId="588" priority="62">
      <formula>$E346="x"</formula>
    </cfRule>
  </conditionalFormatting>
  <conditionalFormatting sqref="D349">
    <cfRule type="expression" dxfId="587" priority="63">
      <formula>$E349="x"</formula>
    </cfRule>
  </conditionalFormatting>
  <conditionalFormatting sqref="D353">
    <cfRule type="expression" dxfId="586" priority="64">
      <formula>$E353="x"</formula>
    </cfRule>
  </conditionalFormatting>
  <conditionalFormatting sqref="D356">
    <cfRule type="expression" dxfId="585" priority="65">
      <formula>$E356="x"</formula>
    </cfRule>
  </conditionalFormatting>
  <conditionalFormatting sqref="D359">
    <cfRule type="expression" dxfId="584" priority="66">
      <formula>$E359="x"</formula>
    </cfRule>
  </conditionalFormatting>
  <conditionalFormatting sqref="D362">
    <cfRule type="expression" dxfId="583" priority="67">
      <formula>$E362="x"</formula>
    </cfRule>
  </conditionalFormatting>
  <conditionalFormatting sqref="D382">
    <cfRule type="expression" dxfId="582" priority="68">
      <formula>$E382="x"</formula>
    </cfRule>
  </conditionalFormatting>
  <conditionalFormatting sqref="D385">
    <cfRule type="expression" dxfId="581" priority="69">
      <formula>$E385="x"</formula>
    </cfRule>
  </conditionalFormatting>
  <conditionalFormatting sqref="D388">
    <cfRule type="expression" dxfId="580" priority="70">
      <formula>$E388="x"</formula>
    </cfRule>
  </conditionalFormatting>
  <conditionalFormatting sqref="D391">
    <cfRule type="expression" dxfId="579" priority="71">
      <formula>$E391="x"</formula>
    </cfRule>
  </conditionalFormatting>
  <conditionalFormatting sqref="D404">
    <cfRule type="expression" dxfId="578" priority="72">
      <formula>$E404="x"</formula>
    </cfRule>
  </conditionalFormatting>
  <conditionalFormatting sqref="D407">
    <cfRule type="expression" dxfId="577" priority="73">
      <formula>$E407="x"</formula>
    </cfRule>
  </conditionalFormatting>
  <conditionalFormatting sqref="D410">
    <cfRule type="expression" dxfId="576" priority="74">
      <formula>$E410="x"</formula>
    </cfRule>
  </conditionalFormatting>
  <conditionalFormatting sqref="D416">
    <cfRule type="expression" dxfId="575" priority="75">
      <formula>$E416="x"</formula>
    </cfRule>
  </conditionalFormatting>
  <conditionalFormatting sqref="D420">
    <cfRule type="expression" dxfId="574" priority="76">
      <formula>$E420="x"</formula>
    </cfRule>
  </conditionalFormatting>
  <conditionalFormatting sqref="D423">
    <cfRule type="expression" dxfId="573" priority="77">
      <formula>$E423="x"</formula>
    </cfRule>
  </conditionalFormatting>
  <conditionalFormatting sqref="D426">
    <cfRule type="expression" dxfId="572" priority="78">
      <formula>$E426="x"</formula>
    </cfRule>
  </conditionalFormatting>
  <conditionalFormatting sqref="D434">
    <cfRule type="expression" dxfId="571" priority="79">
      <formula>$E434="x"</formula>
    </cfRule>
  </conditionalFormatting>
  <conditionalFormatting sqref="D437">
    <cfRule type="expression" dxfId="570" priority="80">
      <formula>$E437="x"</formula>
    </cfRule>
  </conditionalFormatting>
  <conditionalFormatting sqref="D442">
    <cfRule type="expression" dxfId="569" priority="81">
      <formula>$E442="x"</formula>
    </cfRule>
  </conditionalFormatting>
  <conditionalFormatting sqref="D449">
    <cfRule type="expression" dxfId="568" priority="82">
      <formula>$E449="x"</formula>
    </cfRule>
  </conditionalFormatting>
  <conditionalFormatting sqref="D456">
    <cfRule type="expression" dxfId="567" priority="83">
      <formula>$E456="x"</formula>
    </cfRule>
  </conditionalFormatting>
  <conditionalFormatting sqref="D466">
    <cfRule type="expression" dxfId="566" priority="84">
      <formula>$E466="x"</formula>
    </cfRule>
  </conditionalFormatting>
  <conditionalFormatting sqref="D469">
    <cfRule type="expression" dxfId="565" priority="85">
      <formula>$E469="x"</formula>
    </cfRule>
  </conditionalFormatting>
  <conditionalFormatting sqref="D472">
    <cfRule type="expression" dxfId="564" priority="86">
      <formula>$E472="x"</formula>
    </cfRule>
  </conditionalFormatting>
  <conditionalFormatting sqref="D475">
    <cfRule type="expression" dxfId="563" priority="87">
      <formula>$E475="x"</formula>
    </cfRule>
  </conditionalFormatting>
  <conditionalFormatting sqref="D478">
    <cfRule type="expression" dxfId="562" priority="88">
      <formula>$E478="x"</formula>
    </cfRule>
  </conditionalFormatting>
  <conditionalFormatting sqref="D481">
    <cfRule type="expression" dxfId="561" priority="89">
      <formula>$E481="x"</formula>
    </cfRule>
  </conditionalFormatting>
  <conditionalFormatting sqref="D487">
    <cfRule type="expression" dxfId="560" priority="90">
      <formula>$E487="x"</formula>
    </cfRule>
  </conditionalFormatting>
  <conditionalFormatting sqref="D490">
    <cfRule type="expression" dxfId="559" priority="91">
      <formula>$E490="x"</formula>
    </cfRule>
  </conditionalFormatting>
  <conditionalFormatting sqref="D503">
    <cfRule type="expression" dxfId="558" priority="92">
      <formula>$E503="x"</formula>
    </cfRule>
  </conditionalFormatting>
  <conditionalFormatting sqref="D533">
    <cfRule type="expression" dxfId="557" priority="93">
      <formula>$E533="x"</formula>
    </cfRule>
  </conditionalFormatting>
  <conditionalFormatting sqref="D536">
    <cfRule type="expression" dxfId="556" priority="94">
      <formula>$E536="x"</formula>
    </cfRule>
  </conditionalFormatting>
  <conditionalFormatting sqref="D539">
    <cfRule type="expression" dxfId="555" priority="95">
      <formula>$E539="x"</formula>
    </cfRule>
  </conditionalFormatting>
  <conditionalFormatting sqref="D546">
    <cfRule type="expression" dxfId="554" priority="96">
      <formula>$E546="x"</formula>
    </cfRule>
  </conditionalFormatting>
  <conditionalFormatting sqref="D549">
    <cfRule type="expression" dxfId="553" priority="97">
      <formula>$E549="x"</formula>
    </cfRule>
  </conditionalFormatting>
  <conditionalFormatting sqref="D552">
    <cfRule type="expression" dxfId="552" priority="98">
      <formula>$E552="x"</formula>
    </cfRule>
  </conditionalFormatting>
  <conditionalFormatting sqref="D555">
    <cfRule type="expression" dxfId="551" priority="99">
      <formula>$E555="x"</formula>
    </cfRule>
  </conditionalFormatting>
  <conditionalFormatting sqref="D558">
    <cfRule type="expression" dxfId="550" priority="100">
      <formula>$E558="x"</formula>
    </cfRule>
  </conditionalFormatting>
  <conditionalFormatting sqref="D561">
    <cfRule type="expression" dxfId="549" priority="101">
      <formula>$E561="x"</formula>
    </cfRule>
  </conditionalFormatting>
  <conditionalFormatting sqref="D564">
    <cfRule type="expression" dxfId="548" priority="102">
      <formula>$E564="x"</formula>
    </cfRule>
  </conditionalFormatting>
  <conditionalFormatting sqref="D567">
    <cfRule type="expression" dxfId="547" priority="103">
      <formula>$E567="x"</formula>
    </cfRule>
  </conditionalFormatting>
  <conditionalFormatting sqref="D570">
    <cfRule type="expression" dxfId="546" priority="104">
      <formula>$E570="x"</formula>
    </cfRule>
  </conditionalFormatting>
  <conditionalFormatting sqref="D573">
    <cfRule type="expression" dxfId="545" priority="105">
      <formula>$E573="x"</formula>
    </cfRule>
  </conditionalFormatting>
  <conditionalFormatting sqref="D576">
    <cfRule type="expression" dxfId="544" priority="106">
      <formula>$E576="x"</formula>
    </cfRule>
  </conditionalFormatting>
  <conditionalFormatting sqref="D581">
    <cfRule type="expression" dxfId="543" priority="107">
      <formula>$E581="x"</formula>
    </cfRule>
  </conditionalFormatting>
  <conditionalFormatting sqref="D585">
    <cfRule type="expression" dxfId="542" priority="108">
      <formula>$E585="x"</formula>
    </cfRule>
  </conditionalFormatting>
  <conditionalFormatting sqref="D588">
    <cfRule type="expression" dxfId="541" priority="109">
      <formula>$E588="x"</formula>
    </cfRule>
  </conditionalFormatting>
  <conditionalFormatting sqref="D591">
    <cfRule type="expression" dxfId="540" priority="110">
      <formula>$E591="x"</formula>
    </cfRule>
  </conditionalFormatting>
  <conditionalFormatting sqref="D596">
    <cfRule type="expression" dxfId="539" priority="111">
      <formula>$E596="x"</formula>
    </cfRule>
  </conditionalFormatting>
  <conditionalFormatting sqref="D599">
    <cfRule type="expression" dxfId="538" priority="112">
      <formula>$E599="x"</formula>
    </cfRule>
  </conditionalFormatting>
  <conditionalFormatting sqref="D602">
    <cfRule type="expression" dxfId="537" priority="113">
      <formula>$E602="x"</formula>
    </cfRule>
  </conditionalFormatting>
  <conditionalFormatting sqref="D605">
    <cfRule type="expression" dxfId="536" priority="114">
      <formula>$E605="x"</formula>
    </cfRule>
  </conditionalFormatting>
  <conditionalFormatting sqref="D608">
    <cfRule type="expression" dxfId="535" priority="115">
      <formula>$E608="x"</formula>
    </cfRule>
  </conditionalFormatting>
  <conditionalFormatting sqref="D611">
    <cfRule type="expression" dxfId="534" priority="116">
      <formula>$E611="x"</formula>
    </cfRule>
  </conditionalFormatting>
  <conditionalFormatting sqref="D614">
    <cfRule type="expression" dxfId="533" priority="117">
      <formula>$E614="x"</formula>
    </cfRule>
  </conditionalFormatting>
  <conditionalFormatting sqref="D617">
    <cfRule type="expression" dxfId="532" priority="118">
      <formula>$E617="x"</formula>
    </cfRule>
  </conditionalFormatting>
  <conditionalFormatting sqref="D620">
    <cfRule type="expression" dxfId="531" priority="119">
      <formula>$E620="x"</formula>
    </cfRule>
  </conditionalFormatting>
  <conditionalFormatting sqref="D623">
    <cfRule type="expression" dxfId="530" priority="120">
      <formula>$E623="x"</formula>
    </cfRule>
  </conditionalFormatting>
  <conditionalFormatting sqref="D626">
    <cfRule type="expression" dxfId="529" priority="121">
      <formula>$E626="x"</formula>
    </cfRule>
  </conditionalFormatting>
  <conditionalFormatting sqref="D629">
    <cfRule type="expression" dxfId="528" priority="122">
      <formula>$E629="x"</formula>
    </cfRule>
  </conditionalFormatting>
  <conditionalFormatting sqref="D632">
    <cfRule type="expression" dxfId="527" priority="123">
      <formula>$E632="x"</formula>
    </cfRule>
  </conditionalFormatting>
  <conditionalFormatting sqref="D639">
    <cfRule type="expression" dxfId="526" priority="124">
      <formula>$E639="x"</formula>
    </cfRule>
  </conditionalFormatting>
  <conditionalFormatting sqref="D645">
    <cfRule type="expression" dxfId="525" priority="125">
      <formula>$E645="x"</formula>
    </cfRule>
  </conditionalFormatting>
  <conditionalFormatting sqref="D651">
    <cfRule type="expression" dxfId="524" priority="126">
      <formula>$E651="x"</formula>
    </cfRule>
  </conditionalFormatting>
  <conditionalFormatting sqref="D654">
    <cfRule type="expression" dxfId="523" priority="127">
      <formula>$E654="x"</formula>
    </cfRule>
  </conditionalFormatting>
  <conditionalFormatting sqref="D657">
    <cfRule type="expression" dxfId="522" priority="128">
      <formula>$E657="x"</formula>
    </cfRule>
  </conditionalFormatting>
  <conditionalFormatting sqref="D660">
    <cfRule type="expression" dxfId="521" priority="129">
      <formula>$E660="x"</formula>
    </cfRule>
  </conditionalFormatting>
  <conditionalFormatting sqref="D663">
    <cfRule type="expression" dxfId="520" priority="130">
      <formula>$E663="x"</formula>
    </cfRule>
  </conditionalFormatting>
  <conditionalFormatting sqref="D666">
    <cfRule type="expression" dxfId="519" priority="131">
      <formula>$E666="x"</formula>
    </cfRule>
  </conditionalFormatting>
  <conditionalFormatting sqref="D669">
    <cfRule type="expression" dxfId="518" priority="132">
      <formula>$E669="x"</formula>
    </cfRule>
  </conditionalFormatting>
  <conditionalFormatting sqref="D681">
    <cfRule type="expression" dxfId="517" priority="133">
      <formula>$E681="x"</formula>
    </cfRule>
  </conditionalFormatting>
  <conditionalFormatting sqref="D684">
    <cfRule type="expression" dxfId="516" priority="134">
      <formula>$E684="x"</formula>
    </cfRule>
  </conditionalFormatting>
  <conditionalFormatting sqref="D687">
    <cfRule type="expression" dxfId="515" priority="135">
      <formula>$E687="x"</formula>
    </cfRule>
  </conditionalFormatting>
  <conditionalFormatting sqref="D690">
    <cfRule type="expression" dxfId="514" priority="136">
      <formula>$E690="x"</formula>
    </cfRule>
  </conditionalFormatting>
  <conditionalFormatting sqref="D693">
    <cfRule type="expression" dxfId="513" priority="137">
      <formula>$E693="x"</formula>
    </cfRule>
  </conditionalFormatting>
  <conditionalFormatting sqref="D698">
    <cfRule type="expression" dxfId="512" priority="138">
      <formula>$E698="x"</formula>
    </cfRule>
  </conditionalFormatting>
  <conditionalFormatting sqref="D701">
    <cfRule type="expression" dxfId="511" priority="139">
      <formula>$E701="x"</formula>
    </cfRule>
  </conditionalFormatting>
  <conditionalFormatting sqref="D704">
    <cfRule type="expression" dxfId="510" priority="140">
      <formula>$E704="x"</formula>
    </cfRule>
  </conditionalFormatting>
  <conditionalFormatting sqref="D707">
    <cfRule type="expression" dxfId="509" priority="141">
      <formula>$E707="x"</formula>
    </cfRule>
  </conditionalFormatting>
  <conditionalFormatting sqref="D710">
    <cfRule type="expression" dxfId="508" priority="142">
      <formula>$E710="x"</formula>
    </cfRule>
  </conditionalFormatting>
  <conditionalFormatting sqref="D713">
    <cfRule type="expression" dxfId="507" priority="143">
      <formula>$E713="x"</formula>
    </cfRule>
  </conditionalFormatting>
  <conditionalFormatting sqref="D716">
    <cfRule type="expression" dxfId="506" priority="144">
      <formula>$E716="x"</formula>
    </cfRule>
  </conditionalFormatting>
  <conditionalFormatting sqref="D719">
    <cfRule type="expression" dxfId="505" priority="145">
      <formula>$E719="x"</formula>
    </cfRule>
  </conditionalFormatting>
  <conditionalFormatting sqref="D722">
    <cfRule type="expression" dxfId="504" priority="146">
      <formula>$E722="x"</formula>
    </cfRule>
  </conditionalFormatting>
  <conditionalFormatting sqref="D738">
    <cfRule type="expression" dxfId="503" priority="147">
      <formula>$E738="x"</formula>
    </cfRule>
  </conditionalFormatting>
  <conditionalFormatting sqref="D741">
    <cfRule type="expression" dxfId="502" priority="148">
      <formula>$E741="x"</formula>
    </cfRule>
  </conditionalFormatting>
  <conditionalFormatting sqref="D744">
    <cfRule type="expression" dxfId="501" priority="149">
      <formula>$E744="x"</formula>
    </cfRule>
  </conditionalFormatting>
  <conditionalFormatting sqref="D747">
    <cfRule type="expression" dxfId="500" priority="150">
      <formula>$E747="x"</formula>
    </cfRule>
  </conditionalFormatting>
  <conditionalFormatting sqref="D750">
    <cfRule type="expression" dxfId="499" priority="151">
      <formula>$E750="x"</formula>
    </cfRule>
  </conditionalFormatting>
  <conditionalFormatting sqref="D753">
    <cfRule type="expression" dxfId="498" priority="152">
      <formula>$E753="x"</formula>
    </cfRule>
  </conditionalFormatting>
  <conditionalFormatting sqref="D756">
    <cfRule type="expression" dxfId="497" priority="153">
      <formula>$E756="x"</formula>
    </cfRule>
  </conditionalFormatting>
  <conditionalFormatting sqref="D759">
    <cfRule type="expression" dxfId="496" priority="154">
      <formula>$E759="x"</formula>
    </cfRule>
  </conditionalFormatting>
  <conditionalFormatting sqref="D762">
    <cfRule type="expression" dxfId="495" priority="155">
      <formula>$E762="x"</formula>
    </cfRule>
  </conditionalFormatting>
  <conditionalFormatting sqref="D765">
    <cfRule type="expression" dxfId="494" priority="156">
      <formula>$E765="x"</formula>
    </cfRule>
  </conditionalFormatting>
  <conditionalFormatting sqref="D769">
    <cfRule type="expression" dxfId="493" priority="157">
      <formula>$E769="x"</formula>
    </cfRule>
  </conditionalFormatting>
  <conditionalFormatting sqref="D772">
    <cfRule type="expression" dxfId="492" priority="158">
      <formula>$E772="x"</formula>
    </cfRule>
  </conditionalFormatting>
  <conditionalFormatting sqref="D775">
    <cfRule type="expression" dxfId="491" priority="159">
      <formula>$E775="x"</formula>
    </cfRule>
  </conditionalFormatting>
  <conditionalFormatting sqref="D778">
    <cfRule type="expression" dxfId="490" priority="160">
      <formula>$E778="x"</formula>
    </cfRule>
  </conditionalFormatting>
  <conditionalFormatting sqref="D798">
    <cfRule type="expression" dxfId="489" priority="161">
      <formula>$E798="x"</formula>
    </cfRule>
  </conditionalFormatting>
  <conditionalFormatting sqref="D801">
    <cfRule type="expression" dxfId="488" priority="162">
      <formula>$E801="x"</formula>
    </cfRule>
  </conditionalFormatting>
  <conditionalFormatting sqref="D804">
    <cfRule type="expression" dxfId="487" priority="163">
      <formula>$E804="x"</formula>
    </cfRule>
  </conditionalFormatting>
  <conditionalFormatting sqref="D807">
    <cfRule type="expression" dxfId="486" priority="164">
      <formula>$E807="x"</formula>
    </cfRule>
  </conditionalFormatting>
  <conditionalFormatting sqref="D820">
    <cfRule type="expression" dxfId="485" priority="165">
      <formula>$E820="x"</formula>
    </cfRule>
  </conditionalFormatting>
  <conditionalFormatting sqref="D823">
    <cfRule type="expression" dxfId="484" priority="166">
      <formula>$E823="x"</formula>
    </cfRule>
  </conditionalFormatting>
  <conditionalFormatting sqref="D826">
    <cfRule type="expression" dxfId="483" priority="167">
      <formula>$E826="x"</formula>
    </cfRule>
  </conditionalFormatting>
  <conditionalFormatting sqref="D832">
    <cfRule type="expression" dxfId="482" priority="168">
      <formula>$E832="x"</formula>
    </cfRule>
  </conditionalFormatting>
  <conditionalFormatting sqref="D836">
    <cfRule type="expression" dxfId="481" priority="169">
      <formula>$E836="x"</formula>
    </cfRule>
  </conditionalFormatting>
  <conditionalFormatting sqref="D839">
    <cfRule type="expression" dxfId="480" priority="170">
      <formula>$E839="x"</formula>
    </cfRule>
  </conditionalFormatting>
  <conditionalFormatting sqref="D842">
    <cfRule type="expression" dxfId="479" priority="171">
      <formula>$E842="x"</formula>
    </cfRule>
  </conditionalFormatting>
  <conditionalFormatting sqref="D850">
    <cfRule type="expression" dxfId="478" priority="172">
      <formula>$E850="x"</formula>
    </cfRule>
  </conditionalFormatting>
  <conditionalFormatting sqref="D853">
    <cfRule type="expression" dxfId="477" priority="173">
      <formula>$E853="x"</formula>
    </cfRule>
  </conditionalFormatting>
  <conditionalFormatting sqref="D858">
    <cfRule type="expression" dxfId="476" priority="174">
      <formula>$E858="x"</formula>
    </cfRule>
  </conditionalFormatting>
  <conditionalFormatting sqref="D865">
    <cfRule type="expression" dxfId="475" priority="175">
      <formula>$E865="x"</formula>
    </cfRule>
  </conditionalFormatting>
  <conditionalFormatting sqref="D872">
    <cfRule type="expression" dxfId="474" priority="176">
      <formula>$E872="x"</formula>
    </cfRule>
  </conditionalFormatting>
  <conditionalFormatting sqref="D882">
    <cfRule type="expression" dxfId="473" priority="177">
      <formula>$E882="x"</formula>
    </cfRule>
  </conditionalFormatting>
  <conditionalFormatting sqref="D885">
    <cfRule type="expression" dxfId="472" priority="178">
      <formula>$E885="x"</formula>
    </cfRule>
  </conditionalFormatting>
  <conditionalFormatting sqref="D888">
    <cfRule type="expression" dxfId="471" priority="179">
      <formula>$E888="x"</formula>
    </cfRule>
  </conditionalFormatting>
  <conditionalFormatting sqref="D891">
    <cfRule type="expression" dxfId="470" priority="180">
      <formula>$E891="x"</formula>
    </cfRule>
  </conditionalFormatting>
  <conditionalFormatting sqref="D894">
    <cfRule type="expression" dxfId="469" priority="181">
      <formula>$E894="x"</formula>
    </cfRule>
  </conditionalFormatting>
  <conditionalFormatting sqref="D900">
    <cfRule type="expression" dxfId="468" priority="182">
      <formula>$E900="x"</formula>
    </cfRule>
  </conditionalFormatting>
  <conditionalFormatting sqref="D903">
    <cfRule type="expression" dxfId="467" priority="183">
      <formula>$E903="x"</formula>
    </cfRule>
  </conditionalFormatting>
  <conditionalFormatting sqref="D916">
    <cfRule type="expression" dxfId="466" priority="184">
      <formula>$E916="x"</formula>
    </cfRule>
  </conditionalFormatting>
  <conditionalFormatting sqref="D946">
    <cfRule type="expression" dxfId="465" priority="185">
      <formula>$E946="x"</formula>
    </cfRule>
  </conditionalFormatting>
  <conditionalFormatting sqref="D949">
    <cfRule type="expression" dxfId="464" priority="186">
      <formula>$E949="x"</formula>
    </cfRule>
  </conditionalFormatting>
  <conditionalFormatting sqref="D952">
    <cfRule type="expression" dxfId="463" priority="187">
      <formula>$E952="x"</formula>
    </cfRule>
  </conditionalFormatting>
  <conditionalFormatting sqref="D961">
    <cfRule type="expression" dxfId="462" priority="188">
      <formula>$E961="x"</formula>
    </cfRule>
  </conditionalFormatting>
  <conditionalFormatting sqref="D964">
    <cfRule type="expression" dxfId="461" priority="189">
      <formula>$E964="x"</formula>
    </cfRule>
  </conditionalFormatting>
  <conditionalFormatting sqref="D967">
    <cfRule type="expression" dxfId="460" priority="190">
      <formula>$E967="x"</formula>
    </cfRule>
  </conditionalFormatting>
  <conditionalFormatting sqref="D970">
    <cfRule type="expression" dxfId="459" priority="191">
      <formula>$E970="x"</formula>
    </cfRule>
  </conditionalFormatting>
  <conditionalFormatting sqref="D973">
    <cfRule type="expression" dxfId="458" priority="192">
      <formula>$E973="x"</formula>
    </cfRule>
  </conditionalFormatting>
  <conditionalFormatting sqref="D976">
    <cfRule type="expression" dxfId="457" priority="193">
      <formula>$E976="x"</formula>
    </cfRule>
  </conditionalFormatting>
  <conditionalFormatting sqref="D979">
    <cfRule type="expression" dxfId="456" priority="194">
      <formula>$E979="x"</formula>
    </cfRule>
  </conditionalFormatting>
  <conditionalFormatting sqref="D982">
    <cfRule type="expression" dxfId="455" priority="195">
      <formula>$E982="x"</formula>
    </cfRule>
  </conditionalFormatting>
  <conditionalFormatting sqref="D985">
    <cfRule type="expression" dxfId="454" priority="196">
      <formula>$E985="x"</formula>
    </cfRule>
  </conditionalFormatting>
  <conditionalFormatting sqref="D988">
    <cfRule type="expression" dxfId="453" priority="197">
      <formula>$E988="x"</formula>
    </cfRule>
  </conditionalFormatting>
  <conditionalFormatting sqref="D991">
    <cfRule type="expression" dxfId="452" priority="198">
      <formula>$E991="x"</formula>
    </cfRule>
  </conditionalFormatting>
  <conditionalFormatting sqref="D996">
    <cfRule type="expression" dxfId="451" priority="199">
      <formula>$E996="x"</formula>
    </cfRule>
  </conditionalFormatting>
  <conditionalFormatting sqref="D1000">
    <cfRule type="expression" dxfId="450" priority="200">
      <formula>$E1000="x"</formula>
    </cfRule>
  </conditionalFormatting>
  <conditionalFormatting sqref="D1003">
    <cfRule type="expression" dxfId="449" priority="201">
      <formula>$E1003="x"</formula>
    </cfRule>
  </conditionalFormatting>
  <conditionalFormatting sqref="D1006">
    <cfRule type="expression" dxfId="448" priority="202">
      <formula>$E1006="x"</formula>
    </cfRule>
  </conditionalFormatting>
  <conditionalFormatting sqref="D1011">
    <cfRule type="expression" dxfId="447" priority="203">
      <formula>$E1011="x"</formula>
    </cfRule>
  </conditionalFormatting>
  <conditionalFormatting sqref="D1014">
    <cfRule type="expression" dxfId="446" priority="204">
      <formula>$E1014="x"</formula>
    </cfRule>
  </conditionalFormatting>
  <conditionalFormatting sqref="D1017">
    <cfRule type="expression" dxfId="445" priority="205">
      <formula>$E1017="x"</formula>
    </cfRule>
  </conditionalFormatting>
  <conditionalFormatting sqref="D1020">
    <cfRule type="expression" dxfId="444" priority="206">
      <formula>$E1020="x"</formula>
    </cfRule>
  </conditionalFormatting>
  <conditionalFormatting sqref="D1023">
    <cfRule type="expression" dxfId="443" priority="207">
      <formula>$E1023="x"</formula>
    </cfRule>
  </conditionalFormatting>
  <conditionalFormatting sqref="D1026">
    <cfRule type="expression" dxfId="442" priority="208">
      <formula>$E1026="x"</formula>
    </cfRule>
  </conditionalFormatting>
  <conditionalFormatting sqref="D1029">
    <cfRule type="expression" dxfId="441" priority="209">
      <formula>$E1029="x"</formula>
    </cfRule>
  </conditionalFormatting>
  <conditionalFormatting sqref="D1032">
    <cfRule type="expression" dxfId="440" priority="210">
      <formula>$E1032="x"</formula>
    </cfRule>
  </conditionalFormatting>
  <conditionalFormatting sqref="D1035">
    <cfRule type="expression" dxfId="439" priority="211">
      <formula>$E1035="x"</formula>
    </cfRule>
  </conditionalFormatting>
  <conditionalFormatting sqref="D1038">
    <cfRule type="expression" dxfId="438" priority="212">
      <formula>$E1038="x"</formula>
    </cfRule>
  </conditionalFormatting>
  <conditionalFormatting sqref="D1041">
    <cfRule type="expression" dxfId="437" priority="213">
      <formula>$E1041="x"</formula>
    </cfRule>
  </conditionalFormatting>
  <conditionalFormatting sqref="D1044">
    <cfRule type="expression" dxfId="436" priority="214">
      <formula>$E1044="x"</formula>
    </cfRule>
  </conditionalFormatting>
  <conditionalFormatting sqref="D1047">
    <cfRule type="expression" dxfId="435" priority="215">
      <formula>$E1047="x"</formula>
    </cfRule>
  </conditionalFormatting>
  <conditionalFormatting sqref="D1050">
    <cfRule type="expression" dxfId="434" priority="216">
      <formula>$E1050="x"</formula>
    </cfRule>
  </conditionalFormatting>
  <conditionalFormatting sqref="D1057">
    <cfRule type="expression" dxfId="433" priority="217">
      <formula>$E1057="x"</formula>
    </cfRule>
  </conditionalFormatting>
  <conditionalFormatting sqref="D1063">
    <cfRule type="expression" dxfId="432" priority="218">
      <formula>$E1063="x"</formula>
    </cfRule>
  </conditionalFormatting>
  <conditionalFormatting sqref="D1067">
    <cfRule type="expression" dxfId="431" priority="219">
      <formula>$E1067="x"</formula>
    </cfRule>
  </conditionalFormatting>
  <conditionalFormatting sqref="D1070">
    <cfRule type="expression" dxfId="430" priority="220">
      <formula>$E1070="x"</formula>
    </cfRule>
  </conditionalFormatting>
  <conditionalFormatting sqref="D1073">
    <cfRule type="expression" dxfId="429" priority="221">
      <formula>$E1073="x"</formula>
    </cfRule>
  </conditionalFormatting>
  <conditionalFormatting sqref="D1076">
    <cfRule type="expression" dxfId="428" priority="222">
      <formula>$E1076="x"</formula>
    </cfRule>
  </conditionalFormatting>
  <conditionalFormatting sqref="D1079">
    <cfRule type="expression" dxfId="427" priority="223">
      <formula>$E1079="x"</formula>
    </cfRule>
  </conditionalFormatting>
  <conditionalFormatting sqref="D1082">
    <cfRule type="expression" dxfId="426" priority="224">
      <formula>$E1082="x"</formula>
    </cfRule>
  </conditionalFormatting>
  <conditionalFormatting sqref="D1085">
    <cfRule type="expression" dxfId="425" priority="225">
      <formula>$E1085="x"</formula>
    </cfRule>
  </conditionalFormatting>
  <conditionalFormatting sqref="D1099">
    <cfRule type="expression" dxfId="424" priority="226">
      <formula>$E1099="x"</formula>
    </cfRule>
  </conditionalFormatting>
  <conditionalFormatting sqref="D1102">
    <cfRule type="expression" dxfId="423" priority="227">
      <formula>$E1102="x"</formula>
    </cfRule>
  </conditionalFormatting>
  <conditionalFormatting sqref="D1105">
    <cfRule type="expression" dxfId="422" priority="228">
      <formula>$E1105="x"</formula>
    </cfRule>
  </conditionalFormatting>
  <conditionalFormatting sqref="D1108">
    <cfRule type="expression" dxfId="421" priority="229">
      <formula>$E1108="x"</formula>
    </cfRule>
  </conditionalFormatting>
  <conditionalFormatting sqref="D1111">
    <cfRule type="expression" dxfId="420" priority="230">
      <formula>$E1111="x"</formula>
    </cfRule>
  </conditionalFormatting>
  <conditionalFormatting sqref="D1116">
    <cfRule type="expression" dxfId="419" priority="231">
      <formula>$E1116="x"</formula>
    </cfRule>
  </conditionalFormatting>
  <conditionalFormatting sqref="D1119">
    <cfRule type="expression" dxfId="418" priority="232">
      <formula>$E1119="x"</formula>
    </cfRule>
  </conditionalFormatting>
  <conditionalFormatting sqref="D1122">
    <cfRule type="expression" dxfId="417" priority="233">
      <formula>$E1122="x"</formula>
    </cfRule>
  </conditionalFormatting>
  <conditionalFormatting sqref="D1125">
    <cfRule type="expression" dxfId="416" priority="234">
      <formula>$E1125="x"</formula>
    </cfRule>
  </conditionalFormatting>
  <conditionalFormatting sqref="D1128">
    <cfRule type="expression" dxfId="415" priority="235">
      <formula>$E1128="x"</formula>
    </cfRule>
  </conditionalFormatting>
  <conditionalFormatting sqref="D1131">
    <cfRule type="expression" dxfId="414" priority="236">
      <formula>$E1131="x"</formula>
    </cfRule>
  </conditionalFormatting>
  <conditionalFormatting sqref="D1134">
    <cfRule type="expression" dxfId="413" priority="237">
      <formula>$E1134="x"</formula>
    </cfRule>
  </conditionalFormatting>
  <conditionalFormatting sqref="D1137">
    <cfRule type="expression" dxfId="412" priority="238">
      <formula>$E1137="x"</formula>
    </cfRule>
  </conditionalFormatting>
  <conditionalFormatting sqref="D1140">
    <cfRule type="expression" dxfId="411" priority="239">
      <formula>$E1140="x"</formula>
    </cfRule>
  </conditionalFormatting>
  <conditionalFormatting sqref="D1156">
    <cfRule type="expression" dxfId="410" priority="240">
      <formula>$E1156="x"</formula>
    </cfRule>
  </conditionalFormatting>
  <conditionalFormatting sqref="D1159">
    <cfRule type="expression" dxfId="409" priority="241">
      <formula>$E1159="x"</formula>
    </cfRule>
  </conditionalFormatting>
  <conditionalFormatting sqref="D1162">
    <cfRule type="expression" dxfId="408" priority="242">
      <formula>$E1162="x"</formula>
    </cfRule>
  </conditionalFormatting>
  <conditionalFormatting sqref="D1165">
    <cfRule type="expression" dxfId="407" priority="243">
      <formula>$E1165="x"</formula>
    </cfRule>
  </conditionalFormatting>
  <conditionalFormatting sqref="D1168">
    <cfRule type="expression" dxfId="406" priority="244">
      <formula>$E1168="x"</formula>
    </cfRule>
  </conditionalFormatting>
  <conditionalFormatting sqref="D1171">
    <cfRule type="expression" dxfId="405" priority="245">
      <formula>$E1171="x"</formula>
    </cfRule>
  </conditionalFormatting>
  <conditionalFormatting sqref="D1174">
    <cfRule type="expression" dxfId="404" priority="246">
      <formula>$E1174="x"</formula>
    </cfRule>
  </conditionalFormatting>
  <conditionalFormatting sqref="D1177">
    <cfRule type="expression" dxfId="403" priority="247">
      <formula>$E1177="x"</formula>
    </cfRule>
  </conditionalFormatting>
  <conditionalFormatting sqref="D1180">
    <cfRule type="expression" dxfId="402" priority="248">
      <formula>$E1180="x"</formula>
    </cfRule>
  </conditionalFormatting>
  <conditionalFormatting sqref="D1183">
    <cfRule type="expression" dxfId="401" priority="249">
      <formula>$E1183="x"</formula>
    </cfRule>
  </conditionalFormatting>
  <conditionalFormatting sqref="D1187">
    <cfRule type="expression" dxfId="400" priority="250">
      <formula>$E1187="x"</formula>
    </cfRule>
  </conditionalFormatting>
  <conditionalFormatting sqref="D1190">
    <cfRule type="expression" dxfId="399" priority="251">
      <formula>$E1190="x"</formula>
    </cfRule>
  </conditionalFormatting>
  <conditionalFormatting sqref="D1193">
    <cfRule type="expression" dxfId="398" priority="252">
      <formula>$E1193="x"</formula>
    </cfRule>
  </conditionalFormatting>
  <conditionalFormatting sqref="D1196">
    <cfRule type="expression" dxfId="397" priority="253">
      <formula>$E1196="x"</formula>
    </cfRule>
  </conditionalFormatting>
  <conditionalFormatting sqref="D1203">
    <cfRule type="expression" dxfId="396" priority="254">
      <formula>$E1203="x"</formula>
    </cfRule>
  </conditionalFormatting>
  <conditionalFormatting sqref="D1206">
    <cfRule type="expression" dxfId="395" priority="255">
      <formula>$E1206="x"</formula>
    </cfRule>
  </conditionalFormatting>
  <conditionalFormatting sqref="D1220">
    <cfRule type="expression" dxfId="394" priority="256">
      <formula>$E1220="x"</formula>
    </cfRule>
  </conditionalFormatting>
  <conditionalFormatting sqref="D1223">
    <cfRule type="expression" dxfId="393" priority="257">
      <formula>$E1223="x"</formula>
    </cfRule>
  </conditionalFormatting>
  <conditionalFormatting sqref="D1226">
    <cfRule type="expression" dxfId="392" priority="258">
      <formula>$E1226="x"</formula>
    </cfRule>
  </conditionalFormatting>
  <conditionalFormatting sqref="D1229">
    <cfRule type="expression" dxfId="391" priority="259">
      <formula>$E1229="x"</formula>
    </cfRule>
  </conditionalFormatting>
  <conditionalFormatting sqref="D1242">
    <cfRule type="expression" dxfId="390" priority="260">
      <formula>$E1242="x"</formula>
    </cfRule>
  </conditionalFormatting>
  <conditionalFormatting sqref="D1245">
    <cfRule type="expression" dxfId="389" priority="261">
      <formula>$E1245="x"</formula>
    </cfRule>
  </conditionalFormatting>
  <conditionalFormatting sqref="D1248">
    <cfRule type="expression" dxfId="388" priority="262">
      <formula>$E1248="x"</formula>
    </cfRule>
  </conditionalFormatting>
  <conditionalFormatting sqref="D1254">
    <cfRule type="expression" dxfId="387" priority="263">
      <formula>$E1254="x"</formula>
    </cfRule>
  </conditionalFormatting>
  <conditionalFormatting sqref="D1258">
    <cfRule type="expression" dxfId="386" priority="264">
      <formula>$E1258="x"</formula>
    </cfRule>
  </conditionalFormatting>
  <conditionalFormatting sqref="D1261">
    <cfRule type="expression" dxfId="385" priority="265">
      <formula>$E1261="x"</formula>
    </cfRule>
  </conditionalFormatting>
  <conditionalFormatting sqref="D1264">
    <cfRule type="expression" dxfId="384" priority="266">
      <formula>$E1264="x"</formula>
    </cfRule>
  </conditionalFormatting>
  <conditionalFormatting sqref="D1272">
    <cfRule type="expression" dxfId="383" priority="267">
      <formula>$E1272="x"</formula>
    </cfRule>
  </conditionalFormatting>
  <conditionalFormatting sqref="D1275">
    <cfRule type="expression" dxfId="382" priority="268">
      <formula>$E1275="x"</formula>
    </cfRule>
  </conditionalFormatting>
  <conditionalFormatting sqref="D1280">
    <cfRule type="expression" dxfId="381" priority="269">
      <formula>$E1280="x"</formula>
    </cfRule>
  </conditionalFormatting>
  <conditionalFormatting sqref="D1287">
    <cfRule type="expression" dxfId="380" priority="270">
      <formula>$E1287="x"</formula>
    </cfRule>
  </conditionalFormatting>
  <conditionalFormatting sqref="D1294">
    <cfRule type="expression" dxfId="379" priority="271">
      <formula>$E1294="x"</formula>
    </cfRule>
  </conditionalFormatting>
  <conditionalFormatting sqref="D1304">
    <cfRule type="expression" dxfId="378" priority="272">
      <formula>$E1304="x"</formula>
    </cfRule>
  </conditionalFormatting>
  <conditionalFormatting sqref="D1307">
    <cfRule type="expression" dxfId="377" priority="273">
      <formula>$E1307="x"</formula>
    </cfRule>
  </conditionalFormatting>
  <conditionalFormatting sqref="D1310">
    <cfRule type="expression" dxfId="376" priority="274">
      <formula>$E1310="x"</formula>
    </cfRule>
  </conditionalFormatting>
  <conditionalFormatting sqref="D1313">
    <cfRule type="expression" dxfId="375" priority="275">
      <formula>$E1313="x"</formula>
    </cfRule>
  </conditionalFormatting>
  <conditionalFormatting sqref="D1316">
    <cfRule type="expression" dxfId="374" priority="276">
      <formula>$E1316="x"</formula>
    </cfRule>
  </conditionalFormatting>
  <conditionalFormatting sqref="D1322">
    <cfRule type="expression" dxfId="373" priority="277">
      <formula>$E1322="x"</formula>
    </cfRule>
  </conditionalFormatting>
  <conditionalFormatting sqref="D1325">
    <cfRule type="expression" dxfId="372" priority="278">
      <formula>$E1325="x"</formula>
    </cfRule>
  </conditionalFormatting>
  <conditionalFormatting sqref="D1338">
    <cfRule type="expression" dxfId="371" priority="279">
      <formula>$E1338="x"</formula>
    </cfRule>
  </conditionalFormatting>
  <conditionalFormatting sqref="D1356">
    <cfRule type="expression" dxfId="370" priority="280">
      <formula>$E1356="x"</formula>
    </cfRule>
  </conditionalFormatting>
  <conditionalFormatting sqref="D1359">
    <cfRule type="expression" dxfId="369" priority="281">
      <formula>$E1359="x"</formula>
    </cfRule>
  </conditionalFormatting>
  <conditionalFormatting sqref="D1362">
    <cfRule type="expression" dxfId="368" priority="282">
      <formula>$E1362="x"</formula>
    </cfRule>
  </conditionalFormatting>
  <conditionalFormatting sqref="D1365">
    <cfRule type="expression" dxfId="367" priority="283">
      <formula>$E1365="x"</formula>
    </cfRule>
  </conditionalFormatting>
  <conditionalFormatting sqref="D1369">
    <cfRule type="expression" dxfId="366" priority="284">
      <formula>$E1369="x"</formula>
    </cfRule>
  </conditionalFormatting>
  <conditionalFormatting sqref="D1372">
    <cfRule type="expression" dxfId="365" priority="285">
      <formula>$E1372="x"</formula>
    </cfRule>
  </conditionalFormatting>
  <conditionalFormatting sqref="D1375">
    <cfRule type="expression" dxfId="364" priority="286">
      <formula>$E1375="x"</formula>
    </cfRule>
  </conditionalFormatting>
  <conditionalFormatting sqref="D1378">
    <cfRule type="expression" dxfId="363" priority="287">
      <formula>$E1378="x"</formula>
    </cfRule>
  </conditionalFormatting>
  <conditionalFormatting sqref="D1381">
    <cfRule type="expression" dxfId="362" priority="288">
      <formula>$E1381="x"</formula>
    </cfRule>
  </conditionalFormatting>
  <conditionalFormatting sqref="D1385">
    <cfRule type="expression" dxfId="361" priority="289">
      <formula>$E1385="x"</formula>
    </cfRule>
  </conditionalFormatting>
  <conditionalFormatting sqref="D1388">
    <cfRule type="expression" dxfId="360" priority="290">
      <formula>$E1388="x"</formula>
    </cfRule>
  </conditionalFormatting>
  <conditionalFormatting sqref="D1391">
    <cfRule type="expression" dxfId="359" priority="291">
      <formula>$E1391="x"</formula>
    </cfRule>
  </conditionalFormatting>
  <conditionalFormatting sqref="D1394">
    <cfRule type="expression" dxfId="358" priority="292">
      <formula>$E1394="x"</formula>
    </cfRule>
  </conditionalFormatting>
  <conditionalFormatting sqref="D1401">
    <cfRule type="expression" dxfId="357" priority="293">
      <formula>$E1401="x"</formula>
    </cfRule>
  </conditionalFormatting>
  <conditionalFormatting sqref="D1404">
    <cfRule type="expression" dxfId="356" priority="294">
      <formula>$E1404="x"</formula>
    </cfRule>
  </conditionalFormatting>
  <conditionalFormatting sqref="D1418">
    <cfRule type="expression" dxfId="355" priority="295">
      <formula>$E1418="x"</formula>
    </cfRule>
  </conditionalFormatting>
  <conditionalFormatting sqref="D1421">
    <cfRule type="expression" dxfId="354" priority="296">
      <formula>$E1421="x"</formula>
    </cfRule>
  </conditionalFormatting>
  <conditionalFormatting sqref="D1424">
    <cfRule type="expression" dxfId="353" priority="297">
      <formula>$E1424="x"</formula>
    </cfRule>
  </conditionalFormatting>
  <conditionalFormatting sqref="D1427">
    <cfRule type="expression" dxfId="352" priority="298">
      <formula>$E1427="x"</formula>
    </cfRule>
  </conditionalFormatting>
  <conditionalFormatting sqref="D1437">
    <cfRule type="expression" dxfId="351" priority="299">
      <formula>$E1437="x"</formula>
    </cfRule>
  </conditionalFormatting>
  <conditionalFormatting sqref="D1440">
    <cfRule type="expression" dxfId="350" priority="300">
      <formula>$E1440="x"</formula>
    </cfRule>
  </conditionalFormatting>
  <conditionalFormatting sqref="D1443">
    <cfRule type="expression" dxfId="349" priority="301">
      <formula>$E1443="x"</formula>
    </cfRule>
  </conditionalFormatting>
  <conditionalFormatting sqref="D1452">
    <cfRule type="expression" dxfId="348" priority="302">
      <formula>$E1452="x"</formula>
    </cfRule>
  </conditionalFormatting>
  <conditionalFormatting sqref="D1455">
    <cfRule type="expression" dxfId="347" priority="303">
      <formula>$E1455="x"</formula>
    </cfRule>
  </conditionalFormatting>
  <conditionalFormatting sqref="D1458">
    <cfRule type="expression" dxfId="346" priority="304">
      <formula>$E1458="x"</formula>
    </cfRule>
  </conditionalFormatting>
  <conditionalFormatting sqref="D1465">
    <cfRule type="expression" dxfId="345" priority="305">
      <formula>$E1465="x"</formula>
    </cfRule>
  </conditionalFormatting>
  <conditionalFormatting sqref="D1468">
    <cfRule type="expression" dxfId="344" priority="306">
      <formula>$E1468="x"</formula>
    </cfRule>
  </conditionalFormatting>
  <conditionalFormatting sqref="D1471">
    <cfRule type="expression" dxfId="343" priority="307">
      <formula>$E1471="x"</formula>
    </cfRule>
  </conditionalFormatting>
  <conditionalFormatting sqref="D1474">
    <cfRule type="expression" dxfId="342" priority="308">
      <formula>$E1474="x"</formula>
    </cfRule>
  </conditionalFormatting>
  <conditionalFormatting sqref="D1477">
    <cfRule type="expression" dxfId="341" priority="309">
      <formula>$E1477="x"</formula>
    </cfRule>
  </conditionalFormatting>
  <conditionalFormatting sqref="D1480">
    <cfRule type="expression" dxfId="340" priority="310">
      <formula>$E1480="x"</formula>
    </cfRule>
  </conditionalFormatting>
  <conditionalFormatting sqref="D1483">
    <cfRule type="expression" dxfId="339" priority="311">
      <formula>$E1483="x"</formula>
    </cfRule>
  </conditionalFormatting>
  <conditionalFormatting sqref="D1486">
    <cfRule type="expression" dxfId="338" priority="312">
      <formula>$E1486="x"</formula>
    </cfRule>
  </conditionalFormatting>
  <conditionalFormatting sqref="D1489">
    <cfRule type="expression" dxfId="337" priority="313">
      <formula>$E1489="x"</formula>
    </cfRule>
  </conditionalFormatting>
  <conditionalFormatting sqref="D1492">
    <cfRule type="expression" dxfId="336" priority="314">
      <formula>$E1492="x"</formula>
    </cfRule>
  </conditionalFormatting>
  <conditionalFormatting sqref="D1495">
    <cfRule type="expression" dxfId="335" priority="315">
      <formula>$E1495="x"</formula>
    </cfRule>
  </conditionalFormatting>
  <conditionalFormatting sqref="D1498">
    <cfRule type="expression" dxfId="334" priority="316">
      <formula>$E1498="x"</formula>
    </cfRule>
  </conditionalFormatting>
  <conditionalFormatting sqref="D1501">
    <cfRule type="expression" dxfId="333" priority="317">
      <formula>$E1501="x"</formula>
    </cfRule>
  </conditionalFormatting>
  <conditionalFormatting sqref="D1504">
    <cfRule type="expression" dxfId="332" priority="318">
      <formula>$E1504="x"</formula>
    </cfRule>
  </conditionalFormatting>
  <conditionalFormatting sqref="D1514">
    <cfRule type="expression" dxfId="331" priority="319">
      <formula>$E1514="x"</formula>
    </cfRule>
  </conditionalFormatting>
  <conditionalFormatting sqref="D1517">
    <cfRule type="expression" dxfId="330" priority="320">
      <formula>$E1517="x"</formula>
    </cfRule>
  </conditionalFormatting>
  <conditionalFormatting sqref="D1520">
    <cfRule type="expression" dxfId="329" priority="321">
      <formula>$E1520="x"</formula>
    </cfRule>
  </conditionalFormatting>
  <conditionalFormatting sqref="D1523">
    <cfRule type="expression" dxfId="328" priority="322">
      <formula>$E1523="x"</formula>
    </cfRule>
  </conditionalFormatting>
  <conditionalFormatting sqref="D1529">
    <cfRule type="expression" dxfId="327" priority="323">
      <formula>$E1529="x"</formula>
    </cfRule>
  </conditionalFormatting>
  <conditionalFormatting sqref="D1532">
    <cfRule type="expression" dxfId="326" priority="324">
      <formula>$E1532="x"</formula>
    </cfRule>
  </conditionalFormatting>
  <conditionalFormatting sqref="D1550">
    <cfRule type="expression" dxfId="325" priority="325">
      <formula>$E1550="x"</formula>
    </cfRule>
  </conditionalFormatting>
  <conditionalFormatting sqref="D1553">
    <cfRule type="expression" dxfId="324" priority="326">
      <formula>$E1553="x"</formula>
    </cfRule>
  </conditionalFormatting>
  <conditionalFormatting sqref="D1556">
    <cfRule type="expression" dxfId="323" priority="327">
      <formula>$E1556="x"</formula>
    </cfRule>
  </conditionalFormatting>
  <conditionalFormatting sqref="D1559">
    <cfRule type="expression" dxfId="322" priority="328">
      <formula>$E1559="x"</formula>
    </cfRule>
  </conditionalFormatting>
  <conditionalFormatting sqref="D1563">
    <cfRule type="expression" dxfId="321" priority="329">
      <formula>$E1563="x"</formula>
    </cfRule>
  </conditionalFormatting>
  <conditionalFormatting sqref="D1566">
    <cfRule type="expression" dxfId="320" priority="330">
      <formula>$E1566="x"</formula>
    </cfRule>
  </conditionalFormatting>
  <conditionalFormatting sqref="D1569">
    <cfRule type="expression" dxfId="319" priority="331">
      <formula>$E1569="x"</formula>
    </cfRule>
  </conditionalFormatting>
  <conditionalFormatting sqref="D1572">
    <cfRule type="expression" dxfId="318" priority="332">
      <formula>$E1572="x"</formula>
    </cfRule>
  </conditionalFormatting>
  <conditionalFormatting sqref="D1575">
    <cfRule type="expression" dxfId="317" priority="333">
      <formula>$E1575="x"</formula>
    </cfRule>
  </conditionalFormatting>
  <conditionalFormatting sqref="D1579">
    <cfRule type="expression" dxfId="316" priority="334">
      <formula>$E1579="x"</formula>
    </cfRule>
  </conditionalFormatting>
  <conditionalFormatting sqref="D1582">
    <cfRule type="expression" dxfId="315" priority="335">
      <formula>$E1582="x"</formula>
    </cfRule>
  </conditionalFormatting>
  <conditionalFormatting sqref="D1585">
    <cfRule type="expression" dxfId="314" priority="336">
      <formula>$E1585="x"</formula>
    </cfRule>
  </conditionalFormatting>
  <conditionalFormatting sqref="D1588">
    <cfRule type="expression" dxfId="313" priority="337">
      <formula>$E1588="x"</formula>
    </cfRule>
  </conditionalFormatting>
  <conditionalFormatting sqref="D1595">
    <cfRule type="expression" dxfId="312" priority="338">
      <formula>$E1595="x"</formula>
    </cfRule>
  </conditionalFormatting>
  <conditionalFormatting sqref="D1598">
    <cfRule type="expression" dxfId="311" priority="339">
      <formula>$E1598="x"</formula>
    </cfRule>
  </conditionalFormatting>
  <conditionalFormatting sqref="D1612">
    <cfRule type="expression" dxfId="310" priority="340">
      <formula>$E1612="x"</formula>
    </cfRule>
  </conditionalFormatting>
  <conditionalFormatting sqref="D1615">
    <cfRule type="expression" dxfId="309" priority="341">
      <formula>$E1615="x"</formula>
    </cfRule>
  </conditionalFormatting>
  <conditionalFormatting sqref="D1618">
    <cfRule type="expression" dxfId="308" priority="342">
      <formula>$E1618="x"</formula>
    </cfRule>
  </conditionalFormatting>
  <conditionalFormatting sqref="D1621">
    <cfRule type="expression" dxfId="307" priority="343">
      <formula>$E1621="x"</formula>
    </cfRule>
  </conditionalFormatting>
  <conditionalFormatting sqref="D1631">
    <cfRule type="expression" dxfId="306" priority="344">
      <formula>$E1631="x"</formula>
    </cfRule>
  </conditionalFormatting>
  <conditionalFormatting sqref="D1634">
    <cfRule type="expression" dxfId="305" priority="345">
      <formula>$E1634="x"</formula>
    </cfRule>
  </conditionalFormatting>
  <conditionalFormatting sqref="D1637">
    <cfRule type="expression" dxfId="304" priority="346">
      <formula>$E1637="x"</formula>
    </cfRule>
  </conditionalFormatting>
  <conditionalFormatting sqref="D1646">
    <cfRule type="expression" dxfId="303" priority="347">
      <formula>$E1646="x"</formula>
    </cfRule>
  </conditionalFormatting>
  <conditionalFormatting sqref="D1649">
    <cfRule type="expression" dxfId="302" priority="348">
      <formula>$E1649="x"</formula>
    </cfRule>
  </conditionalFormatting>
  <conditionalFormatting sqref="D1652">
    <cfRule type="expression" dxfId="301" priority="349">
      <formula>$E1652="x"</formula>
    </cfRule>
  </conditionalFormatting>
  <conditionalFormatting sqref="D1659">
    <cfRule type="expression" dxfId="300" priority="350">
      <formula>$E1659="x"</formula>
    </cfRule>
  </conditionalFormatting>
  <conditionalFormatting sqref="D1662">
    <cfRule type="expression" dxfId="299" priority="351">
      <formula>$E1662="x"</formula>
    </cfRule>
  </conditionalFormatting>
  <conditionalFormatting sqref="D1665">
    <cfRule type="expression" dxfId="298" priority="352">
      <formula>$E1665="x"</formula>
    </cfRule>
  </conditionalFormatting>
  <conditionalFormatting sqref="D1668">
    <cfRule type="expression" dxfId="297" priority="353">
      <formula>$E1668="x"</formula>
    </cfRule>
  </conditionalFormatting>
  <conditionalFormatting sqref="D1671">
    <cfRule type="expression" dxfId="296" priority="354">
      <formula>$E1671="x"</formula>
    </cfRule>
  </conditionalFormatting>
  <conditionalFormatting sqref="D1674">
    <cfRule type="expression" dxfId="295" priority="355">
      <formula>$E1674="x"</formula>
    </cfRule>
  </conditionalFormatting>
  <conditionalFormatting sqref="D1677">
    <cfRule type="expression" dxfId="294" priority="356">
      <formula>$E1677="x"</formula>
    </cfRule>
  </conditionalFormatting>
  <conditionalFormatting sqref="D1680">
    <cfRule type="expression" dxfId="293" priority="357">
      <formula>$E1680="x"</formula>
    </cfRule>
  </conditionalFormatting>
  <conditionalFormatting sqref="D1683">
    <cfRule type="expression" dxfId="292" priority="358">
      <formula>$E1683="x"</formula>
    </cfRule>
  </conditionalFormatting>
  <conditionalFormatting sqref="D1686">
    <cfRule type="expression" dxfId="291" priority="359">
      <formula>$E1686="x"</formula>
    </cfRule>
  </conditionalFormatting>
  <conditionalFormatting sqref="D1689">
    <cfRule type="expression" dxfId="290" priority="360">
      <formula>$E1689="x"</formula>
    </cfRule>
  </conditionalFormatting>
  <conditionalFormatting sqref="D1692">
    <cfRule type="expression" dxfId="289" priority="361">
      <formula>$E1692="x"</formula>
    </cfRule>
  </conditionalFormatting>
  <conditionalFormatting sqref="D1695">
    <cfRule type="expression" dxfId="288" priority="362">
      <formula>$E1695="x"</formula>
    </cfRule>
  </conditionalFormatting>
  <conditionalFormatting sqref="D1698">
    <cfRule type="expression" dxfId="287" priority="363">
      <formula>$E1698="x"</formula>
    </cfRule>
  </conditionalFormatting>
  <conditionalFormatting sqref="D1708">
    <cfRule type="expression" dxfId="286" priority="364">
      <formula>$E1708="x"</formula>
    </cfRule>
  </conditionalFormatting>
  <conditionalFormatting sqref="D1711">
    <cfRule type="expression" dxfId="285" priority="365">
      <formula>$E1711="x"</formula>
    </cfRule>
  </conditionalFormatting>
  <conditionalFormatting sqref="D1717">
    <cfRule type="expression" dxfId="284" priority="366">
      <formula>$E1717="x"</formula>
    </cfRule>
  </conditionalFormatting>
  <conditionalFormatting sqref="D1720">
    <cfRule type="expression" dxfId="283" priority="367">
      <formula>$E1720="x"</formula>
    </cfRule>
  </conditionalFormatting>
  <conditionalFormatting sqref="D1738">
    <cfRule type="expression" dxfId="282" priority="368">
      <formula>$E1738="x"</formula>
    </cfRule>
  </conditionalFormatting>
  <conditionalFormatting sqref="D1741">
    <cfRule type="expression" dxfId="281" priority="369">
      <formula>$E1741="x"</formula>
    </cfRule>
  </conditionalFormatting>
  <conditionalFormatting sqref="D1747">
    <cfRule type="expression" dxfId="280" priority="370">
      <formula>$E1747="x"</formula>
    </cfRule>
  </conditionalFormatting>
  <conditionalFormatting sqref="D1750">
    <cfRule type="expression" dxfId="279" priority="371">
      <formula>$E1750="x"</formula>
    </cfRule>
  </conditionalFormatting>
  <conditionalFormatting sqref="D1757">
    <cfRule type="expression" dxfId="278" priority="372">
      <formula>$E1757="x"</formula>
    </cfRule>
  </conditionalFormatting>
  <conditionalFormatting sqref="D1771">
    <cfRule type="expression" dxfId="277" priority="373">
      <formula>$E1771="x"</formula>
    </cfRule>
  </conditionalFormatting>
  <conditionalFormatting sqref="D1774">
    <cfRule type="expression" dxfId="276" priority="374">
      <formula>$E1774="x"</formula>
    </cfRule>
  </conditionalFormatting>
  <conditionalFormatting sqref="D1777">
    <cfRule type="expression" dxfId="275" priority="375">
      <formula>$E1777="x"</formula>
    </cfRule>
  </conditionalFormatting>
  <conditionalFormatting sqref="D1783">
    <cfRule type="expression" dxfId="274" priority="376">
      <formula>$E1783="x"</formula>
    </cfRule>
  </conditionalFormatting>
  <conditionalFormatting sqref="D1786">
    <cfRule type="expression" dxfId="273" priority="377">
      <formula>$E1786="x"</formula>
    </cfRule>
  </conditionalFormatting>
  <conditionalFormatting sqref="D1792">
    <cfRule type="expression" dxfId="272" priority="378">
      <formula>$E1792="x"</formula>
    </cfRule>
  </conditionalFormatting>
  <conditionalFormatting sqref="D1795">
    <cfRule type="expression" dxfId="271" priority="379">
      <formula>$E1795="x"</formula>
    </cfRule>
  </conditionalFormatting>
  <conditionalFormatting sqref="D1798">
    <cfRule type="expression" dxfId="270" priority="380">
      <formula>$E1798="x"</formula>
    </cfRule>
  </conditionalFormatting>
  <conditionalFormatting sqref="D1801">
    <cfRule type="expression" dxfId="269" priority="381">
      <formula>$E1801="x"</formula>
    </cfRule>
  </conditionalFormatting>
  <conditionalFormatting sqref="D1804">
    <cfRule type="expression" dxfId="268" priority="382">
      <formula>$E1804="x"</formula>
    </cfRule>
  </conditionalFormatting>
  <conditionalFormatting sqref="D1822">
    <cfRule type="expression" dxfId="267" priority="383">
      <formula>$E1822="x"</formula>
    </cfRule>
  </conditionalFormatting>
  <conditionalFormatting sqref="D1825">
    <cfRule type="expression" dxfId="266" priority="384">
      <formula>$E1825="x"</formula>
    </cfRule>
  </conditionalFormatting>
  <conditionalFormatting sqref="D1831">
    <cfRule type="expression" dxfId="265" priority="385">
      <formula>$E1831="x"</formula>
    </cfRule>
  </conditionalFormatting>
  <conditionalFormatting sqref="D1834">
    <cfRule type="expression" dxfId="264" priority="386">
      <formula>$E1834="x"</formula>
    </cfRule>
  </conditionalFormatting>
  <conditionalFormatting sqref="D1841">
    <cfRule type="expression" dxfId="263" priority="387">
      <formula>$E1841="x"</formula>
    </cfRule>
  </conditionalFormatting>
  <conditionalFormatting sqref="D1855">
    <cfRule type="expression" dxfId="262" priority="388">
      <formula>$E1855="x"</formula>
    </cfRule>
  </conditionalFormatting>
  <conditionalFormatting sqref="D1858">
    <cfRule type="expression" dxfId="261" priority="389">
      <formula>$E1858="x"</formula>
    </cfRule>
  </conditionalFormatting>
  <conditionalFormatting sqref="D1861">
    <cfRule type="expression" dxfId="260" priority="390">
      <formula>$E1861="x"</formula>
    </cfRule>
  </conditionalFormatting>
  <conditionalFormatting sqref="D1867">
    <cfRule type="expression" dxfId="259" priority="391">
      <formula>$E1867="x"</formula>
    </cfRule>
  </conditionalFormatting>
  <conditionalFormatting sqref="D1873">
    <cfRule type="expression" dxfId="258" priority="392">
      <formula>$E1873="x"</formula>
    </cfRule>
  </conditionalFormatting>
  <conditionalFormatting sqref="D1876">
    <cfRule type="expression" dxfId="257" priority="393">
      <formula>$E1876="x"</formula>
    </cfRule>
  </conditionalFormatting>
  <conditionalFormatting sqref="D1879">
    <cfRule type="expression" dxfId="256" priority="394">
      <formula>$E1879="x"</formula>
    </cfRule>
  </conditionalFormatting>
  <conditionalFormatting sqref="D1882">
    <cfRule type="expression" dxfId="255" priority="395">
      <formula>$E1882="x"</formula>
    </cfRule>
  </conditionalFormatting>
  <conditionalFormatting sqref="D1885">
    <cfRule type="expression" dxfId="254" priority="396">
      <formula>$E1885="x"</formula>
    </cfRule>
  </conditionalFormatting>
  <conditionalFormatting sqref="D1903">
    <cfRule type="expression" dxfId="253" priority="397">
      <formula>$E1903="x"</formula>
    </cfRule>
  </conditionalFormatting>
  <conditionalFormatting sqref="D1906">
    <cfRule type="expression" dxfId="252" priority="398">
      <formula>$E1906="x"</formula>
    </cfRule>
  </conditionalFormatting>
  <conditionalFormatting sqref="D1909">
    <cfRule type="expression" dxfId="251" priority="399">
      <formula>$E1909="x"</formula>
    </cfRule>
  </conditionalFormatting>
  <conditionalFormatting sqref="D1912">
    <cfRule type="expression" dxfId="250" priority="400">
      <formula>$E1912="x"</formula>
    </cfRule>
  </conditionalFormatting>
  <conditionalFormatting sqref="D1920">
    <cfRule type="expression" dxfId="249" priority="401">
      <formula>$E1920="x"</formula>
    </cfRule>
  </conditionalFormatting>
  <conditionalFormatting sqref="D1923">
    <cfRule type="expression" dxfId="248" priority="402">
      <formula>$E1923="x"</formula>
    </cfRule>
  </conditionalFormatting>
  <conditionalFormatting sqref="D1928">
    <cfRule type="expression" dxfId="247" priority="403">
      <formula>$E1928="x"</formula>
    </cfRule>
  </conditionalFormatting>
  <conditionalFormatting sqref="D1937">
    <cfRule type="expression" dxfId="246" priority="404">
      <formula>$E1937="x"</formula>
    </cfRule>
  </conditionalFormatting>
  <conditionalFormatting sqref="D1940">
    <cfRule type="expression" dxfId="245" priority="405">
      <formula>$E1940="x"</formula>
    </cfRule>
  </conditionalFormatting>
  <conditionalFormatting sqref="D1943">
    <cfRule type="expression" dxfId="244" priority="406">
      <formula>$E1943="x"</formula>
    </cfRule>
  </conditionalFormatting>
  <conditionalFormatting sqref="D1961">
    <cfRule type="expression" dxfId="243" priority="407">
      <formula>$E1961="x"</formula>
    </cfRule>
  </conditionalFormatting>
  <conditionalFormatting sqref="D1964">
    <cfRule type="expression" dxfId="242" priority="408">
      <formula>$E1964="x"</formula>
    </cfRule>
  </conditionalFormatting>
  <conditionalFormatting sqref="D1967">
    <cfRule type="expression" dxfId="241" priority="409">
      <formula>$E1967="x"</formula>
    </cfRule>
  </conditionalFormatting>
  <conditionalFormatting sqref="D1973">
    <cfRule type="expression" dxfId="240" priority="410">
      <formula>$E1973="x"</formula>
    </cfRule>
  </conditionalFormatting>
  <conditionalFormatting sqref="D1976">
    <cfRule type="expression" dxfId="239" priority="411">
      <formula>$E1976="x"</formula>
    </cfRule>
  </conditionalFormatting>
  <conditionalFormatting sqref="D1979">
    <cfRule type="expression" dxfId="238" priority="412">
      <formula>$E1979="x"</formula>
    </cfRule>
  </conditionalFormatting>
  <conditionalFormatting sqref="D1982">
    <cfRule type="expression" dxfId="237" priority="413">
      <formula>$E1982="x"</formula>
    </cfRule>
  </conditionalFormatting>
  <dataValidations count="2">
    <dataValidation type="custom" showErrorMessage="1" errorTitle="Dovoljeni vnosi" error="&quot;x&quot; - ponujeno_x000a_&quot;o&quot; - ni ponujeno" sqref="E103 E108 E116 E118:E119 E121:E122 E124 E131 E133:E134 E136:E137 E139:E140 E142:E143 E145:E146 E148:E149 E151:E152 E154:E155 E157:E158 E160:E161 E163 E166 E168 E170 E172:E173 E175:E176 E178 E180 E182:E183 E185:E186 E188:E189 E191:E192 E194:E195 E197:E198 E200:E201 E203:E204 E206:E207 E209:E210 E212:E213 E215:E216 E218:E219 E221 E226 E228 E232 E234 E238 E240 E242 E244:E245 E247:E248 E250:E251 E253 E255 E257 E259 E264:E265 E267:E268 E270:E271 E273:E274 E276:E277 E279 E282 E284:E285 E287:E288 E290:E291 E293:E294 E296:E297 E299:E300 E302:E303 E305:E306 E308 E310 E312 E314 E316 E321:E322 E324:E325 E327:E328 E330:E331 E333:E334 E336:E337 E339:E340 E342:E343 E345:E346 E348:E349 E351 E353 E355:E356 E358:E359 E361:E362 E364 E366 E368 E370 E372 E374 E376 E381:E382 E384:E385 E387:E388 E390:E391 E393 E398 E404 E406:E407 E409:E410 E412 E414 E416 E418 E420 E422:E423 E425:E426 E428 E433:E434 E436:E437 E439 E441:E442 E444 E446 E448:E449 E451 E455:E456 E458 E460 E465:E466 E468:E469 E471:E472 E474:E475 E477:E478 E480:E481 E486:E487 E489:E490 E495 E503 E507 E509 E511 E513 E520 E525 E533 E535:E536 E538:E539 E541 E546 E548:E549 E551:E552 E554:E555 E557:E558 E560:E561 E563:E564 E566:E567 E569:E570 E572:E573 E575:E576 E578 E581 E583 E585 E587:E588 E590:E591 E593 E596 E598:E599 E601:E602 E604:E605 E607:E608 E610:E611 E613:E614 E616:E617 E619:E620 E622:E623 E625:E626 E628:E629 E631:E632 E634 E639 E641 E645 E647 E651 E653:E654 E656:E657 E659:E660 E662:E663 E665:E666 E668:E669 E671 E673 E675 E680:E681 E683:E684 E686:E687 E689:E690 E692:E693 E695 E698 E700:E701 E703:E704 E706:E707 E709:E710 E712:E713 E715:E716 E718:E719 E721:E722 E724 E726 E728 E730 E732 E737:E738 E740:E741 E743:E744 E746:E747 E749:E750 E752:E753 E755:E756 E758:E759 E761:E762 E764:E765 E767 E769 E771:E772 E774:E775 E777:E778 E780 E782 E784 E786 E788 E790 E792 E797:E798 E800:E801 E803:E804 E806:E807 E809 E814 E820 E822:E823 E825:E826 E828 E830 E832 E834 E836 E838:E839 E841:E842 E844 E849:E850 E852:E853 E855 E857:E858 E860 E862 E864:E865 E867 E871:E872 E874 E876 E881:E882 E884:E885 E887:E888 E890:E891 E893:E894 E899:E900 E902:E903 E908 E916 E920 E922 E924 E926 E933 E938 E946 E948:E949 E951:E952 E954 E961 E963:E964 E966:E967 E969:E970 E972:E973 E975:E976 E978:E979 E981:E982 E984:E985 E987:E988 E990:E991 E993 E996 E998 E1000 E1002:E1003 E1005:E1006 E1008 E1011 E1013:E1014 E1016:E1017 E1019:E1020 E1022:E1023 E1025:E1026 E1028:E1029 E1031:E1032 E1034:E1035 E1037:E1038 E1040:E1041 E1043:E1044 E1046:E1047 E1049:E1050 E1052 E1057 E1059 E1063 E1065 E1067 E1069:E1070 E1072:E1073 E1075:E1076 E1078:E1079 E1081:E1082 E1084:E1085 E1087 E1089 E1091 E1096 E1098:E1099 E1101:E1102 E1104:E1105 E1107:E1108 E1110:E1111 E1113 E1116 E1118:E1119 E1121:E1122 E1124:E1125 E1127:E1128 E1130:E1131 E1133:E1134 E1136:E1137 E1139:E1140 E1142 E1144 E1146 E1148 E1150 E1155:E1156 E1158:E1159 E1161:E1162 E1164:E1165 E1167:E1168 E1170:E1171 E1173:E1174 E1176:E1177 E1179:E1180 E1182:E1183 E1185 E1187 E1189:E1190 E1192:E1193 E1195:E1196 E1198 E1200 E1202:E1203 E1205:E1206 E1208 E1210 E1212 E1214 E1219:E1220 E1222:E1223 E1225:E1226 E1228:E1229 E1231 E1236 E1242 E1244:E1245 E1247:E1248 E1250 E1252 E1254 E1256 E1258 E1260:E1261 E1263:E1264 E1266 E1271:E1272 E1274:E1275 E1277 E1279:E1280 E1282 E1284 E1286:E1287 E1289 E1293:E1294 E1296 E1298 E1303:E1304 E1306:E1307 E1309:E1310 E1312:E1313 E1315:E1316 E1321:E1322 E1324:E1325 E1330 E1338 E1342 E1344 E1346 E1348 E1355:E1356 E1358:E1359 E1361:E1362 E1364:E1365 E1367 E1369 E1371:E1372 E1374:E1375 E1377:E1378 E1380:E1381 E1383 E1385 E1387:E1388 E1390:E1391 E1393:E1394 E1396 E1398 E1400:E1401 E1403:E1404 E1406 E1408 E1410 E1412 E1417:E1418 E1420:E1421 E1423:E1424 E1426:E1427 E1429 E1434 E1436:E1437 E1439:E1440 E1442:E1443 E1445 E1447 E1449 E1451:E1452 E1454:E1455 E1457:E1458 E1460 E1464:E1465 E1467:E1468 E1470:E1471 E1473:E1474 E1476:E1477 E1479:E1480 E1482:E1483 E1485:E1486 E1488:E1489 E1491:E1492 E1494:E1495 E1497:E1498 E1500:E1501 E1503:E1504 E1506 E1508 E1513:E1514 E1516:E1517 E1519:E1520 E1522:E1523 E1528:E1529 E1531:E1532 E1536 E1538 E1540 E1542 E1549:E1550 E1552:E1553 E1555:E1556 E1558:E1559 E1561 E1563 E1565:E1566 E1568:E1569 E1571:E1572 E1574:E1575 E1577 E1579 E1581:E1582 E1584:E1585 E1587:E1588 E1590 E1592 E1594:E1595 E1597:E1598 E1600 E1602 E1604 E1606 E1611:E1612 E1614:E1615 E1617:E1618 E1620:E1621 E1623 E1628 E1630:E1631 E1633:E1634 E1636:E1637 E1639 E1641 E1643 E1645:E1646 E1648:E1649 E1651:E1652 E1654 E1658:E1659 E1661:E1662 E1664:E1665 E1667:E1668 E1670:E1671 E1673:E1674 E1676:E1677 E1679:E1680 E1682:E1683 E1685:E1686 E1688:E1689 E1691:E1692 E1694:E1695 E1697:E1698 E1700 E1702 E1707:E1708 E1710:E1711 E1716:E1717 E1719:E1720 E1724 E1726 E1728 E1730 E1737:E1738 E1740:E1741 E1746:E1747 E1749:E1750 E1752 E1754 E1756:E1757 E1759 E1763 E1765 E1770:E1771 E1773:E1774 E1776:E1777 E1782:E1783 E1785:E1786 E1791:E1792 E1794:E1795 E1797:E1798 E1800:E1801 E1803:E1804 E1808 E1810 E1812 E1814 E1821:E1822 E1824:E1825 E1830:E1831 E1833:E1834 E1836 E1838 E1840:E1841 E1843 E1847 E1849 E1854:E1855 E1857:E1858 E1860:E1861 E1866:E1867 E1872:E1873 E1875:E1876 E1878:E1879 E1881:E1882 E1884:E1885 E1889 E1891 E1893 E1895 E1902:E1903 E1905:E1906 E1908:E1909 E1911:E1912 E1914 E1919:E1920 E1922:E1923 E1925 E1927:E1928 E1930 E1932 E1934 E1936:E1937 E1939:E1940 E1942:E1943 E1945 E1949 E1951 E1953 E1955 E1960:E1961 E1963:E1964 E1966:E1967 E1972:E1973 E1975:E1976 E1978:E1979 E1981:E1982 E1984 E1986 E1990 E1992 E1994 E1996 E2002 E2004">
      <formula1>OR(E103="x",E103="o")</formula1>
    </dataValidation>
    <dataValidation type="custom" allowBlank="1" showErrorMessage="1" errorTitle="Napaka - preveč decimalk" error="Vrednost mora biti zaokrožena na največ 2 decimalni mesti." sqref="H103:H2004">
      <formula1>MOD(H103*100,1)=0</formula1>
    </dataValidation>
  </dataValidations>
  <hyperlinks>
    <hyperlink ref="B12" location="Poglavje_1" display="Poglavje_1"/>
    <hyperlink ref="B13" location="PodPoglavje_1.1" display="PodPoglavje_1.1"/>
    <hyperlink ref="B14" location="PodPoglavje_1.2" display="PodPoglavje_1.2"/>
    <hyperlink ref="B15" location="PodPoglavje_1.3" display="PodPoglavje_1.3"/>
    <hyperlink ref="B16" location="PodPoglavje_1.4" display="PodPoglavje_1.4"/>
    <hyperlink ref="B17" location="PodPoglavje_1.5" display="PodPoglavje_1.5"/>
    <hyperlink ref="B18" location="PodPoglavje_1.6" display="PodPoglavje_1.6"/>
    <hyperlink ref="B19" location="PodPoglavje_1.7" display="PodPoglavje_1.7"/>
    <hyperlink ref="B20" location="PodPoglavje_1.8" display="PodPoglavje_1.8"/>
    <hyperlink ref="B21" location="PodPoglavje_1.9" display="PodPoglavje_1.9"/>
    <hyperlink ref="B22" location="PodPoglavje_1.10" display="PodPoglavje_1.10"/>
    <hyperlink ref="B23" location="PodPoglavje_1.11" display="PodPoglavje_1.11"/>
    <hyperlink ref="B24" location="PodPoglavje_1.12" display="PodPoglavje_1.12"/>
    <hyperlink ref="B25" location="Poglavje_2" display="Poglavje_2"/>
    <hyperlink ref="B26" location="PodPoglavje_2.1" display="PodPoglavje_2.1"/>
    <hyperlink ref="B27" location="PodPoglavje_2.2" display="PodPoglavje_2.2"/>
    <hyperlink ref="B28" location="PodPoglavje_2.3" display="PodPoglavje_2.3"/>
    <hyperlink ref="B29" location="PodPoglavje_2.4" display="PodPoglavje_2.4"/>
    <hyperlink ref="B30" location="PodPoglavje_2.5" display="PodPoglavje_2.5"/>
    <hyperlink ref="B31" location="PodPoglavje_2.6" display="PodPoglavje_2.6"/>
    <hyperlink ref="B32" location="PodPoglavje_2.7" display="PodPoglavje_2.7"/>
    <hyperlink ref="B33" location="PodPoglavje_2.8" display="PodPoglavje_2.8"/>
    <hyperlink ref="B34" location="PodPoglavje_2.9" display="PodPoglavje_2.9"/>
    <hyperlink ref="B35" location="PodPoglavje_2.10" display="PodPoglavje_2.10"/>
    <hyperlink ref="B36" location="PodPoglavje_2.11" display="PodPoglavje_2.11"/>
    <hyperlink ref="B37" location="PodPoglavje_2.12" display="PodPoglavje_2.12"/>
    <hyperlink ref="B38" location="Poglavje_3" display="Poglavje_3"/>
    <hyperlink ref="B39" location="PodPoglavje_3.1" display="PodPoglavje_3.1"/>
    <hyperlink ref="B40" location="PodPoglavje_3.2" display="PodPoglavje_3.2"/>
    <hyperlink ref="B41" location="PodPoglavje_3.3" display="PodPoglavje_3.3"/>
    <hyperlink ref="B42" location="PodPoglavje_3.4" display="PodPoglavje_3.4"/>
    <hyperlink ref="B43" location="PodPoglavje_3.5" display="PodPoglavje_3.5"/>
    <hyperlink ref="B44" location="PodPoglavje_3.6" display="PodPoglavje_3.6"/>
    <hyperlink ref="B45" location="PodPoglavje_3.7" display="PodPoglavje_3.7"/>
    <hyperlink ref="B46" location="PodPoglavje_3.8" display="PodPoglavje_3.8"/>
    <hyperlink ref="B47" location="PodPoglavje_3.9" display="PodPoglavje_3.9"/>
    <hyperlink ref="B48" location="PodPoglavje_3.10" display="PodPoglavje_3.10"/>
    <hyperlink ref="B49" location="PodPoglavje_3.11" display="PodPoglavje_3.11"/>
    <hyperlink ref="B50" location="PodPoglavje_3.12" display="PodPoglavje_3.12"/>
    <hyperlink ref="B51" location="Poglavje_4" display="Poglavje_4"/>
    <hyperlink ref="B52" location="PodPoglavje_4.1" display="PodPoglavje_4.1"/>
    <hyperlink ref="B53" location="PodPoglavje_4.2" display="PodPoglavje_4.2"/>
    <hyperlink ref="B54" location="PodPoglavje_4.3" display="PodPoglavje_4.3"/>
    <hyperlink ref="B55" location="PodPoglavje_4.4" display="PodPoglavje_4.4"/>
    <hyperlink ref="B56" location="PodPoglavje_4.5" display="PodPoglavje_4.5"/>
    <hyperlink ref="B57" location="PodPoglavje_4.6" display="PodPoglavje_4.6"/>
    <hyperlink ref="B58" location="PodPoglavje_4.7" display="PodPoglavje_4.7"/>
    <hyperlink ref="B59" location="Poglavje_5" display="Poglavje_5"/>
    <hyperlink ref="B60" location="PodPoglavje_5.1" display="PodPoglavje_5.1"/>
    <hyperlink ref="B61" location="PodPoglavje_5.2" display="PodPoglavje_5.2"/>
    <hyperlink ref="B62" location="PodPoglavje_5.3" display="PodPoglavje_5.3"/>
    <hyperlink ref="B63" location="PodPoglavje_5.4" display="PodPoglavje_5.4"/>
    <hyperlink ref="B64" location="PodPoglavje_5.5" display="PodPoglavje_5.5"/>
    <hyperlink ref="B65" location="PodPoglavje_5.6" display="PodPoglavje_5.6"/>
    <hyperlink ref="B66" location="PodPoglavje_5.7" display="PodPoglavje_5.7"/>
    <hyperlink ref="B67" location="Poglavje_6" display="Poglavje_6"/>
    <hyperlink ref="B68" location="PodPoglavje_6.1" display="PodPoglavje_6.1"/>
    <hyperlink ref="B69" location="PodPoglavje_6.2" display="PodPoglavje_6.2"/>
    <hyperlink ref="B70" location="PodPoglavje_6.3" display="PodPoglavje_6.3"/>
    <hyperlink ref="B71" location="PodPoglavje_6.4" display="PodPoglavje_6.4"/>
    <hyperlink ref="B72" location="PodPoglavje_6.5" display="PodPoglavje_6.5"/>
    <hyperlink ref="B73" location="PodPoglavje_6.6" display="PodPoglavje_6.6"/>
    <hyperlink ref="B74" location="PodPoglavje_6.7" display="PodPoglavje_6.7"/>
    <hyperlink ref="B75" location="Poglavje_7" display="Poglavje_7"/>
    <hyperlink ref="B76" location="PodPoglavje_7.1" display="PodPoglavje_7.1"/>
    <hyperlink ref="B77" location="PodPoglavje_7.2" display="PodPoglavje_7.2"/>
    <hyperlink ref="B78" location="PodPoglavje_7.3" display="PodPoglavje_7.3"/>
    <hyperlink ref="B79" location="PodPoglavje_7.4" display="PodPoglavje_7.4"/>
    <hyperlink ref="B80" location="PodPoglavje_7.5" display="PodPoglavje_7.5"/>
    <hyperlink ref="B81" location="PodPoglavje_7.6" display="PodPoglavje_7.6"/>
    <hyperlink ref="B82" location="PodPoglavje_7.7" display="PodPoglavje_7.7"/>
    <hyperlink ref="B83" location="Poglavje_8" display="Poglavje_8"/>
    <hyperlink ref="B84" location="PodPoglavje_8.1" display="PodPoglavje_8.1"/>
    <hyperlink ref="B85" location="PodPoglavje_8.2" display="PodPoglavje_8.2"/>
    <hyperlink ref="B86" location="PodPoglavje_8.3" display="PodPoglavje_8.3"/>
    <hyperlink ref="B87" location="PodPoglavje_8.4" display="PodPoglavje_8.4"/>
    <hyperlink ref="B88" location="PodPoglavje_8.5" display="PodPoglavje_8.5"/>
    <hyperlink ref="B89" location="PodPoglavje_8.6" display="PodPoglavje_8.6"/>
    <hyperlink ref="B90" location="Poglavje_9" display="Poglavje_9"/>
    <hyperlink ref="B91" location="PodPoglavje_9.1" display="PodPoglavje_9.1"/>
    <hyperlink ref="J98" location="Zacetek" display="Zacetek"/>
    <hyperlink ref="J100" location="Zacetek" display="Zacetek"/>
    <hyperlink ref="J105" location="Zacetek" display="Zacetek"/>
    <hyperlink ref="J261" location="Zacetek" display="Zacetek"/>
    <hyperlink ref="J318" location="Zacetek" display="Zacetek"/>
    <hyperlink ref="J378" location="Zacetek" display="Zacetek"/>
    <hyperlink ref="J395" location="Zacetek" display="Zacetek"/>
    <hyperlink ref="J430" location="Zacetek" display="Zacetek"/>
    <hyperlink ref="J453" location="Zacetek" display="Zacetek"/>
    <hyperlink ref="J462" location="Zacetek" display="Zacetek"/>
    <hyperlink ref="J483" location="Zacetek" display="Zacetek"/>
    <hyperlink ref="J492" location="Zacetek" display="Zacetek"/>
    <hyperlink ref="J505" location="Zacetek" display="Zacetek"/>
    <hyperlink ref="J515" location="Zacetek" display="Zacetek"/>
    <hyperlink ref="J517" location="Zacetek" display="Zacetek"/>
    <hyperlink ref="J522" location="Zacetek" display="Zacetek"/>
    <hyperlink ref="J677" location="Zacetek" display="Zacetek"/>
    <hyperlink ref="J734" location="Zacetek" display="Zacetek"/>
    <hyperlink ref="J794" location="Zacetek" display="Zacetek"/>
    <hyperlink ref="J811" location="Zacetek" display="Zacetek"/>
    <hyperlink ref="J846" location="Zacetek" display="Zacetek"/>
    <hyperlink ref="J869" location="Zacetek" display="Zacetek"/>
    <hyperlink ref="J878" location="Zacetek" display="Zacetek"/>
    <hyperlink ref="J896" location="Zacetek" display="Zacetek"/>
    <hyperlink ref="J905" location="Zacetek" display="Zacetek"/>
    <hyperlink ref="J918" location="Zacetek" display="Zacetek"/>
    <hyperlink ref="J928" location="Zacetek" display="Zacetek"/>
    <hyperlink ref="J930" location="Zacetek" display="Zacetek"/>
    <hyperlink ref="J935" location="Zacetek" display="Zacetek"/>
    <hyperlink ref="J1093" location="Zacetek" display="Zacetek"/>
    <hyperlink ref="J1152" location="Zacetek" display="Zacetek"/>
    <hyperlink ref="J1216" location="Zacetek" display="Zacetek"/>
    <hyperlink ref="J1233" location="Zacetek" display="Zacetek"/>
    <hyperlink ref="J1268" location="Zacetek" display="Zacetek"/>
    <hyperlink ref="J1291" location="Zacetek" display="Zacetek"/>
    <hyperlink ref="J1300" location="Zacetek" display="Zacetek"/>
    <hyperlink ref="J1318" location="Zacetek" display="Zacetek"/>
    <hyperlink ref="J1327" location="Zacetek" display="Zacetek"/>
    <hyperlink ref="J1340" location="Zacetek" display="Zacetek"/>
    <hyperlink ref="J1350" location="Zacetek" display="Zacetek"/>
    <hyperlink ref="J1352" location="Zacetek" display="Zacetek"/>
    <hyperlink ref="J1414" location="Zacetek" display="Zacetek"/>
    <hyperlink ref="J1431" location="Zacetek" display="Zacetek"/>
    <hyperlink ref="J1462" location="Zacetek" display="Zacetek"/>
    <hyperlink ref="J1510" location="Zacetek" display="Zacetek"/>
    <hyperlink ref="J1525" location="Zacetek" display="Zacetek"/>
    <hyperlink ref="J1534" location="Zacetek" display="Zacetek"/>
    <hyperlink ref="J1544" location="Zacetek" display="Zacetek"/>
    <hyperlink ref="J1546" location="Zacetek" display="Zacetek"/>
    <hyperlink ref="J1608" location="Zacetek" display="Zacetek"/>
    <hyperlink ref="J1625" location="Zacetek" display="Zacetek"/>
    <hyperlink ref="J1656" location="Zacetek" display="Zacetek"/>
    <hyperlink ref="J1704" location="Zacetek" display="Zacetek"/>
    <hyperlink ref="J1713" location="Zacetek" display="Zacetek"/>
    <hyperlink ref="J1722" location="Zacetek" display="Zacetek"/>
    <hyperlink ref="J1732" location="Zacetek" display="Zacetek"/>
    <hyperlink ref="J1734" location="Zacetek" display="Zacetek"/>
    <hyperlink ref="J1743" location="Zacetek" display="Zacetek"/>
    <hyperlink ref="J1761" location="Zacetek" display="Zacetek"/>
    <hyperlink ref="J1767" location="Zacetek" display="Zacetek"/>
    <hyperlink ref="J1779" location="Zacetek" display="Zacetek"/>
    <hyperlink ref="J1788" location="Zacetek" display="Zacetek"/>
    <hyperlink ref="J1806" location="Zacetek" display="Zacetek"/>
    <hyperlink ref="J1816" location="Zacetek" display="Zacetek"/>
    <hyperlink ref="J1818" location="Zacetek" display="Zacetek"/>
    <hyperlink ref="J1827" location="Zacetek" display="Zacetek"/>
    <hyperlink ref="J1845" location="Zacetek" display="Zacetek"/>
    <hyperlink ref="J1851" location="Zacetek" display="Zacetek"/>
    <hyperlink ref="J1863" location="Zacetek" display="Zacetek"/>
    <hyperlink ref="J1869" location="Zacetek" display="Zacetek"/>
    <hyperlink ref="J1887" location="Zacetek" display="Zacetek"/>
    <hyperlink ref="J1897" location="Zacetek" display="Zacetek"/>
    <hyperlink ref="J1899" location="Zacetek" display="Zacetek"/>
    <hyperlink ref="J1916" location="Zacetek" display="Zacetek"/>
    <hyperlink ref="J1947" location="Zacetek" display="Zacetek"/>
    <hyperlink ref="J1957" location="Zacetek" display="Zacetek"/>
    <hyperlink ref="J1969" location="Zacetek" display="Zacetek"/>
    <hyperlink ref="J1988" location="Zacetek" display="Zacetek"/>
    <hyperlink ref="J1998" location="Zacetek" display="Zacetek"/>
    <hyperlink ref="J2000" location="Zacetek" display="Zacetek"/>
  </hyperlinks>
  <pageMargins left="0.23622047244094491" right="0.23622047244094491" top="0.98425196850393704" bottom="0.39370078740157483" header="0.70866141732283472" footer="0.19685039370078741"/>
  <pageSetup paperSize="9" fitToHeight="0" orientation="landscape" horizontalDpi="1200" verticalDpi="1200" r:id="rId1"/>
  <headerFooter>
    <oddHeader>&amp;LElsing Inženiring d.o.o.&amp;R&amp;A</oddHeader>
    <oddFooter>&amp;L&amp;"Arial,Italic"&amp;7 &amp;F; Ustvarjeno dne: 19. 05. 2023, Tiskano dne: &amp;D&amp;RList &amp;P od &amp;N</oddFooter>
  </headerFooter>
  <rowBreaks count="71" manualBreakCount="71">
    <brk id="24" min="1" max="8" man="1"/>
    <brk id="58" min="1" max="8" man="1"/>
    <brk id="89" min="1" max="8" man="1"/>
    <brk id="132" min="1" max="8" man="1"/>
    <brk id="181" min="1" max="8" man="1"/>
    <brk id="208" min="1" max="8" man="1"/>
    <brk id="220" min="1" max="8" man="1"/>
    <brk id="260" min="1" max="8" man="1"/>
    <brk id="275" min="1" max="8" man="1"/>
    <brk id="292" min="1" max="8" man="1"/>
    <brk id="394" min="1" max="8" man="1"/>
    <brk id="421" min="1" max="8" man="1"/>
    <brk id="460" min="1" max="8" man="1"/>
    <brk id="514" max="16383" man="1"/>
    <brk id="550" min="1" max="8" man="1"/>
    <brk id="565" min="1" max="8" man="1"/>
    <brk id="581" min="1" max="8" man="1"/>
    <brk id="705" min="1" max="8" man="1"/>
    <brk id="720" min="1" max="8" man="1"/>
    <brk id="733" min="1" max="8" man="1"/>
    <brk id="748" min="1" max="8" man="1"/>
    <brk id="763" min="1" max="8" man="1"/>
    <brk id="863" min="1" max="8" man="1"/>
    <brk id="883" min="1" max="8" man="1"/>
    <brk id="927" max="16383" man="1"/>
    <brk id="962" min="1" max="8" man="1"/>
    <brk id="1051" min="1" max="8" man="1"/>
    <brk id="1106" min="1" max="8" man="1"/>
    <brk id="1123" min="1" max="8" man="1"/>
    <brk id="1138" min="1" max="8" man="1"/>
    <brk id="1175" min="1" max="8" man="1"/>
    <brk id="1191" min="1" max="8" man="1"/>
    <brk id="1213" min="1" max="8" man="1"/>
    <brk id="1227" min="1" max="8" man="1"/>
    <brk id="1232" min="1" max="8" man="1"/>
    <brk id="1285" min="1" max="8" man="1"/>
    <brk id="1305" min="1" max="8" man="1"/>
    <brk id="1339" min="1" max="8" man="1"/>
    <brk id="1349" max="16383" man="1"/>
    <brk id="1382" min="1" max="8" man="1"/>
    <brk id="1441" min="1" max="8" man="1"/>
    <brk id="1460" min="1" max="8" man="1"/>
    <brk id="1478" min="1" max="8" man="1"/>
    <brk id="1493" min="1" max="8" man="1"/>
    <brk id="1509" min="1" max="8" man="1"/>
    <brk id="1524" min="1" max="8" man="1"/>
    <brk id="1539" min="1" max="8" man="1"/>
    <brk id="1573" min="1" max="8" man="1"/>
    <brk id="1624" min="1" max="8" man="1"/>
    <brk id="1655" min="1" max="8" man="1"/>
    <brk id="1672" min="1" max="8" man="1"/>
    <brk id="1687" min="1" max="8" man="1"/>
    <brk id="1703" min="1" max="8" man="1"/>
    <brk id="1721" min="1" max="8" man="1"/>
    <brk id="1731" max="16383" man="1"/>
    <brk id="1748" min="1" max="8" man="1"/>
    <brk id="1766" min="1" max="8" man="1"/>
    <brk id="1784" min="1" max="8" man="1"/>
    <brk id="1799" min="1" max="8" man="1"/>
    <brk id="1815" max="16383" man="1"/>
    <brk id="1832" min="1" max="8" man="1"/>
    <brk id="1850" min="1" max="8" man="1"/>
    <brk id="1871" min="1" max="8" man="1"/>
    <brk id="1886" min="1" max="8" man="1"/>
    <brk id="1896" max="16383" man="1"/>
    <brk id="1910" min="1" max="8" man="1"/>
    <brk id="1928" min="1" max="8" man="1"/>
    <brk id="1950" min="1" max="8" man="1"/>
    <brk id="1968" min="1" max="8" man="1"/>
    <brk id="1983" min="1" max="8" man="1"/>
    <brk id="1997"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052"/>
  <sheetViews>
    <sheetView showZeros="0" view="pageBreakPreview" zoomScaleNormal="100" zoomScaleSheetLayoutView="100" workbookViewId="0">
      <pane xSplit="2" topLeftCell="C1" activePane="topRight" state="frozenSplit"/>
      <selection pane="topRight" activeCell="C17" sqref="C17:D17"/>
    </sheetView>
  </sheetViews>
  <sheetFormatPr defaultColWidth="9.140625" defaultRowHeight="12" x14ac:dyDescent="0.25"/>
  <cols>
    <col min="1" max="1" width="5.7109375" style="162" customWidth="1"/>
    <col min="2" max="2" width="7.7109375" style="2" customWidth="1"/>
    <col min="3" max="3" width="18.7109375" style="2" customWidth="1"/>
    <col min="4" max="4" width="60.7109375" style="162"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162" customWidth="1"/>
    <col min="11" max="16384" width="9.140625" style="162"/>
  </cols>
  <sheetData>
    <row r="1" spans="1:9" ht="18" customHeight="1" x14ac:dyDescent="0.2">
      <c r="A1" s="76">
        <v>1</v>
      </c>
      <c r="D1" s="5" t="s">
        <v>15</v>
      </c>
    </row>
    <row r="2" spans="1:9" x14ac:dyDescent="0.2">
      <c r="A2" s="76">
        <v>2</v>
      </c>
    </row>
    <row r="3" spans="1:9" ht="12.75" customHeight="1" x14ac:dyDescent="0.2">
      <c r="A3" s="76">
        <v>3</v>
      </c>
      <c r="C3" s="2" t="s">
        <v>16</v>
      </c>
      <c r="D3" s="159" t="s">
        <v>1</v>
      </c>
      <c r="E3" s="6"/>
      <c r="F3" s="7"/>
      <c r="G3" s="8"/>
      <c r="H3" s="9"/>
      <c r="I3" s="9"/>
    </row>
    <row r="4" spans="1:9" ht="12.75" customHeight="1" x14ac:dyDescent="0.2">
      <c r="A4" s="76">
        <v>4</v>
      </c>
      <c r="C4" s="2" t="s">
        <v>17</v>
      </c>
      <c r="D4" s="159" t="s">
        <v>18</v>
      </c>
      <c r="E4" s="6"/>
      <c r="F4" s="7"/>
      <c r="G4" s="8"/>
      <c r="H4" s="9"/>
      <c r="I4" s="9"/>
    </row>
    <row r="5" spans="1:9" ht="12.75" customHeight="1" x14ac:dyDescent="0.2">
      <c r="A5" s="76">
        <v>5</v>
      </c>
      <c r="D5" s="159"/>
      <c r="E5" s="6"/>
      <c r="F5" s="7"/>
      <c r="G5" s="8"/>
      <c r="H5" s="9"/>
      <c r="I5" s="9"/>
    </row>
    <row r="6" spans="1:9" ht="12.75" customHeight="1" x14ac:dyDescent="0.2">
      <c r="A6" s="76">
        <v>6</v>
      </c>
      <c r="C6" s="2" t="s">
        <v>19</v>
      </c>
      <c r="D6" s="159" t="s">
        <v>1124</v>
      </c>
      <c r="E6" s="6"/>
      <c r="F6" s="7"/>
      <c r="G6" s="8"/>
      <c r="H6" s="9"/>
      <c r="I6" s="9"/>
    </row>
    <row r="7" spans="1:9" ht="12.75" customHeight="1" x14ac:dyDescent="0.2">
      <c r="A7" s="76">
        <v>7</v>
      </c>
      <c r="C7" s="2" t="s">
        <v>21</v>
      </c>
      <c r="D7" s="159" t="s">
        <v>22</v>
      </c>
      <c r="E7" s="6"/>
      <c r="F7" s="7"/>
      <c r="G7" s="8"/>
      <c r="H7" s="9"/>
      <c r="I7" s="9"/>
    </row>
    <row r="8" spans="1:9" x14ac:dyDescent="0.2">
      <c r="A8" s="76">
        <v>8</v>
      </c>
    </row>
    <row r="9" spans="1:9" ht="173.25" customHeight="1" x14ac:dyDescent="0.2">
      <c r="A9" s="76">
        <v>9</v>
      </c>
      <c r="C9" s="205" t="s">
        <v>1125</v>
      </c>
      <c r="D9" s="192"/>
    </row>
    <row r="10" spans="1:9" x14ac:dyDescent="0.2">
      <c r="A10" s="76">
        <v>10</v>
      </c>
    </row>
    <row r="11" spans="1:9" ht="23.25" customHeight="1" thickBot="1" x14ac:dyDescent="0.25">
      <c r="A11" s="76">
        <v>11</v>
      </c>
      <c r="B11" s="11" t="s">
        <v>4</v>
      </c>
      <c r="C11" s="11" t="s">
        <v>39</v>
      </c>
      <c r="D11" s="12"/>
      <c r="E11" s="13"/>
      <c r="F11" s="14" t="s">
        <v>40</v>
      </c>
      <c r="G11" s="11" t="s">
        <v>41</v>
      </c>
      <c r="H11" s="15" t="s">
        <v>42</v>
      </c>
      <c r="I11" s="15" t="s">
        <v>43</v>
      </c>
    </row>
    <row r="12" spans="1:9" ht="15" customHeight="1" thickBot="1" x14ac:dyDescent="0.3">
      <c r="A12" s="76">
        <v>12</v>
      </c>
      <c r="B12" s="16">
        <v>1</v>
      </c>
      <c r="C12" s="190" t="str">
        <f>IF(C50&lt;&gt;"",C50,"")</f>
        <v>Oprema in dela v el. kontejnerju 2, Č2, SD-2</v>
      </c>
      <c r="D12" s="191"/>
      <c r="E12" s="17"/>
      <c r="F12" s="18"/>
      <c r="G12" s="19"/>
      <c r="H12" s="20"/>
      <c r="I12" s="21" t="str">
        <f>IF((SUM(I13:I20)&gt;0),SUM(I13:I20),"")</f>
        <v/>
      </c>
    </row>
    <row r="13" spans="1:9" ht="12.75" customHeight="1" x14ac:dyDescent="0.25">
      <c r="A13" s="76">
        <v>13</v>
      </c>
      <c r="B13" s="22" t="s">
        <v>44</v>
      </c>
      <c r="C13" s="198" t="str">
        <f>IF(C52&lt;&gt;"",C52,"")</f>
        <v>Krmilno napajalni sestav =EK2 +KO_Z20</v>
      </c>
      <c r="D13" s="199"/>
      <c r="E13" s="23"/>
      <c r="F13" s="24">
        <f>IF(F52&lt;&gt;"",F52,"")</f>
        <v>1</v>
      </c>
      <c r="G13" s="25" t="str">
        <f>IF(G52&lt;&gt;"",G52,"")</f>
        <v>kompl.</v>
      </c>
      <c r="H13" s="171" t="str">
        <f>IF(H52&lt;&gt;"",H52,"")</f>
        <v/>
      </c>
      <c r="I13" s="26" t="str">
        <f t="shared" ref="I13:I20" si="0">IF((H13&lt;&gt;""),$F13*H13,"")</f>
        <v/>
      </c>
    </row>
    <row r="14" spans="1:9" ht="12.75" customHeight="1" x14ac:dyDescent="0.25">
      <c r="A14" s="76">
        <v>14</v>
      </c>
      <c r="B14" s="27" t="s">
        <v>45</v>
      </c>
      <c r="C14" s="196" t="str">
        <f>IF(C263&lt;&gt;"",C263,"")</f>
        <v>Frekvenčni pretvorniki =EK2 +VFD_Z2</v>
      </c>
      <c r="D14" s="197"/>
      <c r="E14" s="28"/>
      <c r="F14" s="29">
        <f>IF(F263&lt;&gt;"",F263,"")</f>
        <v>1</v>
      </c>
      <c r="G14" s="30" t="str">
        <f>IF(G263&lt;&gt;"",G263,"")</f>
        <v>kompl.</v>
      </c>
      <c r="H14" s="172" t="str">
        <f>IF(H263&lt;&gt;"",H263,"")</f>
        <v/>
      </c>
      <c r="I14" s="31" t="str">
        <f t="shared" si="0"/>
        <v/>
      </c>
    </row>
    <row r="15" spans="1:9" ht="12.75" customHeight="1" x14ac:dyDescent="0.25">
      <c r="A15" s="76">
        <v>15</v>
      </c>
      <c r="B15" s="27" t="s">
        <v>46</v>
      </c>
      <c r="C15" s="196" t="str">
        <f>IF(C270&lt;&gt;"",C270,"")</f>
        <v>Nosilno ogrodje =EK2 +VFD_Z2</v>
      </c>
      <c r="D15" s="197"/>
      <c r="E15" s="28"/>
      <c r="F15" s="29">
        <f>IF(F270&lt;&gt;"",F270,"")</f>
        <v>1</v>
      </c>
      <c r="G15" s="30" t="str">
        <f>IF(G270&lt;&gt;"",G270,"")</f>
        <v>kompl.</v>
      </c>
      <c r="H15" s="172" t="str">
        <f>IF(H270&lt;&gt;"",H270,"")</f>
        <v/>
      </c>
      <c r="I15" s="31" t="str">
        <f t="shared" si="0"/>
        <v/>
      </c>
    </row>
    <row r="16" spans="1:9" ht="12.75" customHeight="1" x14ac:dyDescent="0.25">
      <c r="A16" s="76">
        <v>16</v>
      </c>
      <c r="B16" s="27" t="s">
        <v>47</v>
      </c>
      <c r="C16" s="196" t="str">
        <f>IF(C278&lt;&gt;"",C278,"")</f>
        <v>Kabli</v>
      </c>
      <c r="D16" s="197"/>
      <c r="E16" s="28"/>
      <c r="F16" s="29">
        <f>IF(F278&lt;&gt;"",F278,"")</f>
        <v>1</v>
      </c>
      <c r="G16" s="30" t="str">
        <f>IF(G278&lt;&gt;"",G278,"")</f>
        <v>kompl.</v>
      </c>
      <c r="H16" s="172" t="str">
        <f>IF(H278&lt;&gt;"",H278,"")</f>
        <v/>
      </c>
      <c r="I16" s="31" t="str">
        <f t="shared" si="0"/>
        <v/>
      </c>
    </row>
    <row r="17" spans="1:9" ht="12.75" customHeight="1" x14ac:dyDescent="0.25">
      <c r="A17" s="76">
        <v>17</v>
      </c>
      <c r="B17" s="27" t="s">
        <v>48</v>
      </c>
      <c r="C17" s="196" t="str">
        <f>IF(C314&lt;&gt;"",C314,"")</f>
        <v>Krmilna stikala, krmilno-signalne kombinacije</v>
      </c>
      <c r="D17" s="197"/>
      <c r="E17" s="28"/>
      <c r="F17" s="29">
        <f>IF(F314&lt;&gt;"",F314,"")</f>
        <v>1</v>
      </c>
      <c r="G17" s="30" t="str">
        <f>IF(G314&lt;&gt;"",G314,"")</f>
        <v>kompl.</v>
      </c>
      <c r="H17" s="172" t="str">
        <f>IF(H314&lt;&gt;"",H314,"")</f>
        <v/>
      </c>
      <c r="I17" s="31" t="str">
        <f t="shared" si="0"/>
        <v/>
      </c>
    </row>
    <row r="18" spans="1:9" ht="12.75" customHeight="1" x14ac:dyDescent="0.25">
      <c r="A18" s="76">
        <v>18</v>
      </c>
      <c r="B18" s="27" t="s">
        <v>49</v>
      </c>
      <c r="C18" s="196" t="str">
        <f>IF(C320&lt;&gt;"",C320,"")</f>
        <v>Merilno-regulacijska procesna oprema</v>
      </c>
      <c r="D18" s="197"/>
      <c r="E18" s="28"/>
      <c r="F18" s="29">
        <f>IF(F320&lt;&gt;"",F320,"")</f>
        <v>1</v>
      </c>
      <c r="G18" s="30" t="str">
        <f>IF(G320&lt;&gt;"",G320,"")</f>
        <v>kompl.</v>
      </c>
      <c r="H18" s="172" t="str">
        <f>IF(H320&lt;&gt;"",H320,"")</f>
        <v/>
      </c>
      <c r="I18" s="31" t="str">
        <f t="shared" si="0"/>
        <v/>
      </c>
    </row>
    <row r="19" spans="1:9" ht="12.75" customHeight="1" x14ac:dyDescent="0.25">
      <c r="A19" s="76">
        <v>19</v>
      </c>
      <c r="B19" s="27" t="s">
        <v>50</v>
      </c>
      <c r="C19" s="196" t="str">
        <f>IF(C342&lt;&gt;"",C342,"")</f>
        <v>Priključitev elektromotorjev črpalk</v>
      </c>
      <c r="D19" s="197"/>
      <c r="E19" s="28"/>
      <c r="F19" s="29">
        <f>IF(F342&lt;&gt;"",F342,"")</f>
        <v>1</v>
      </c>
      <c r="G19" s="30" t="str">
        <f>IF(G342&lt;&gt;"",G342,"")</f>
        <v>kompl.</v>
      </c>
      <c r="H19" s="172" t="str">
        <f>IF(H342&lt;&gt;"",H342,"")</f>
        <v/>
      </c>
      <c r="I19" s="31" t="str">
        <f t="shared" si="0"/>
        <v/>
      </c>
    </row>
    <row r="20" spans="1:9" ht="12.75" customHeight="1" thickBot="1" x14ac:dyDescent="0.25">
      <c r="A20" s="76">
        <v>20</v>
      </c>
      <c r="B20" s="10" t="s">
        <v>51</v>
      </c>
      <c r="C20" s="195" t="str">
        <f>IF(C348&lt;&gt;"",C348,"")</f>
        <v>Krmilni sestav za merjenje nivojev =EK2 +KO-01</v>
      </c>
      <c r="D20" s="192"/>
      <c r="E20" s="6"/>
      <c r="F20" s="32">
        <f>IF(F348&lt;&gt;"",F348,"")</f>
        <v>1</v>
      </c>
      <c r="G20" s="33" t="str">
        <f>IF(G348&lt;&gt;"",G348,"")</f>
        <v>kompl.</v>
      </c>
      <c r="H20" s="173" t="str">
        <f>IF(H348&lt;&gt;"",H348,"")</f>
        <v/>
      </c>
      <c r="I20" s="34" t="str">
        <f t="shared" si="0"/>
        <v/>
      </c>
    </row>
    <row r="21" spans="1:9" ht="15" customHeight="1" thickBot="1" x14ac:dyDescent="0.3">
      <c r="A21" s="76">
        <v>21</v>
      </c>
      <c r="B21" s="16">
        <v>2</v>
      </c>
      <c r="C21" s="190" t="str">
        <f>IF(C353&lt;&gt;"",C353,"")</f>
        <v>Oprema in dela v el. kontejnerju 3, Č5, kamionska polnilnica</v>
      </c>
      <c r="D21" s="191"/>
      <c r="E21" s="17"/>
      <c r="F21" s="18"/>
      <c r="G21" s="35"/>
      <c r="H21" s="174"/>
      <c r="I21" s="21" t="str">
        <f>IF((SUM(I22:I27)&gt;0),SUM(I22:I27),"")</f>
        <v/>
      </c>
    </row>
    <row r="22" spans="1:9" ht="12.75" customHeight="1" x14ac:dyDescent="0.25">
      <c r="A22" s="76">
        <v>22</v>
      </c>
      <c r="B22" s="22" t="s">
        <v>225</v>
      </c>
      <c r="C22" s="198" t="str">
        <f>IF(C355&lt;&gt;"",C355,"")</f>
        <v>Krmilno napajalni sestav =EK3 +KO_Z30</v>
      </c>
      <c r="D22" s="199"/>
      <c r="E22" s="23"/>
      <c r="F22" s="24">
        <f>IF(F355&lt;&gt;"",F355,"")</f>
        <v>1</v>
      </c>
      <c r="G22" s="25" t="str">
        <f>IF(G355&lt;&gt;"",G355,"")</f>
        <v>kompl.</v>
      </c>
      <c r="H22" s="171" t="str">
        <f>IF(H355&lt;&gt;"",H355,"")</f>
        <v/>
      </c>
      <c r="I22" s="26" t="str">
        <f t="shared" ref="I22:I27" si="1">IF((H22&lt;&gt;""),$F22*H22,"")</f>
        <v/>
      </c>
    </row>
    <row r="23" spans="1:9" ht="12.75" customHeight="1" x14ac:dyDescent="0.25">
      <c r="A23" s="76">
        <v>23</v>
      </c>
      <c r="B23" s="27" t="s">
        <v>226</v>
      </c>
      <c r="C23" s="196" t="str">
        <f>IF(C597&lt;&gt;"",C597,"")</f>
        <v>Kabli</v>
      </c>
      <c r="D23" s="197"/>
      <c r="E23" s="28"/>
      <c r="F23" s="29">
        <f>IF(F597&lt;&gt;"",F597,"")</f>
        <v>1</v>
      </c>
      <c r="G23" s="30" t="str">
        <f>IF(G597&lt;&gt;"",G597,"")</f>
        <v>kompl.</v>
      </c>
      <c r="H23" s="172" t="str">
        <f>IF(H597&lt;&gt;"",H597,"")</f>
        <v/>
      </c>
      <c r="I23" s="31" t="str">
        <f t="shared" si="1"/>
        <v/>
      </c>
    </row>
    <row r="24" spans="1:9" ht="12.75" customHeight="1" x14ac:dyDescent="0.25">
      <c r="A24" s="76">
        <v>24</v>
      </c>
      <c r="B24" s="27" t="s">
        <v>227</v>
      </c>
      <c r="C24" s="196" t="str">
        <f>IF(C669&lt;&gt;"",C669,"")</f>
        <v>Krmilna stikala, krmilno-signalne kombinacije</v>
      </c>
      <c r="D24" s="197"/>
      <c r="E24" s="28"/>
      <c r="F24" s="29">
        <f>IF(F669&lt;&gt;"",F669,"")</f>
        <v>1</v>
      </c>
      <c r="G24" s="30" t="str">
        <f>IF(G669&lt;&gt;"",G669,"")</f>
        <v>kompl.</v>
      </c>
      <c r="H24" s="172" t="str">
        <f>IF(H669&lt;&gt;"",H669,"")</f>
        <v/>
      </c>
      <c r="I24" s="31" t="str">
        <f t="shared" si="1"/>
        <v/>
      </c>
    </row>
    <row r="25" spans="1:9" ht="12.75" customHeight="1" x14ac:dyDescent="0.25">
      <c r="A25" s="76">
        <v>25</v>
      </c>
      <c r="B25" s="27" t="s">
        <v>52</v>
      </c>
      <c r="C25" s="196" t="str">
        <f>IF(C681&lt;&gt;"",C681,"")</f>
        <v>Razdelilne doze</v>
      </c>
      <c r="D25" s="197"/>
      <c r="E25" s="28"/>
      <c r="F25" s="29">
        <f>IF(F681&lt;&gt;"",F681,"")</f>
        <v>1</v>
      </c>
      <c r="G25" s="30" t="str">
        <f>IF(G681&lt;&gt;"",G681,"")</f>
        <v>kompl.</v>
      </c>
      <c r="H25" s="172" t="str">
        <f>IF(H681&lt;&gt;"",H681,"")</f>
        <v/>
      </c>
      <c r="I25" s="31" t="str">
        <f t="shared" si="1"/>
        <v/>
      </c>
    </row>
    <row r="26" spans="1:9" ht="12.75" customHeight="1" x14ac:dyDescent="0.25">
      <c r="A26" s="76">
        <v>26</v>
      </c>
      <c r="B26" s="27" t="s">
        <v>228</v>
      </c>
      <c r="C26" s="196" t="str">
        <f>IF(C755&lt;&gt;"",C755,"")</f>
        <v>Merilno-regulacijska procesna oprema</v>
      </c>
      <c r="D26" s="197"/>
      <c r="E26" s="28"/>
      <c r="F26" s="29">
        <f>IF(F755&lt;&gt;"",F755,"")</f>
        <v>1</v>
      </c>
      <c r="G26" s="30" t="str">
        <f>IF(G755&lt;&gt;"",G755,"")</f>
        <v>kompl.</v>
      </c>
      <c r="H26" s="172" t="str">
        <f>IF(H755&lt;&gt;"",H755,"")</f>
        <v/>
      </c>
      <c r="I26" s="31" t="str">
        <f t="shared" si="1"/>
        <v/>
      </c>
    </row>
    <row r="27" spans="1:9" ht="12.75" customHeight="1" thickBot="1" x14ac:dyDescent="0.25">
      <c r="A27" s="76">
        <v>27</v>
      </c>
      <c r="B27" s="10" t="s">
        <v>229</v>
      </c>
      <c r="C27" s="195" t="str">
        <f>IF(C828&lt;&gt;"",C828,"")</f>
        <v>Priključitev elektromotorjev črpalk</v>
      </c>
      <c r="D27" s="192"/>
      <c r="E27" s="6"/>
      <c r="F27" s="32">
        <f>IF(F828&lt;&gt;"",F828,"")</f>
        <v>1</v>
      </c>
      <c r="G27" s="33" t="str">
        <f>IF(G828&lt;&gt;"",G828,"")</f>
        <v>kompl.</v>
      </c>
      <c r="H27" s="173" t="str">
        <f>IF(H828&lt;&gt;"",H828,"")</f>
        <v/>
      </c>
      <c r="I27" s="34" t="str">
        <f t="shared" si="1"/>
        <v/>
      </c>
    </row>
    <row r="28" spans="1:9" ht="15" customHeight="1" thickBot="1" x14ac:dyDescent="0.3">
      <c r="A28" s="76">
        <v>28</v>
      </c>
      <c r="B28" s="16">
        <v>3</v>
      </c>
      <c r="C28" s="190" t="str">
        <f>IF(C834&lt;&gt;"",C834,"")</f>
        <v>Oprema in dela v upravni stavbi</v>
      </c>
      <c r="D28" s="191"/>
      <c r="E28" s="17"/>
      <c r="F28" s="18"/>
      <c r="G28" s="35"/>
      <c r="H28" s="174"/>
      <c r="I28" s="21" t="str">
        <f>IF((SUM(I29:I30)&gt;0),SUM(I29:I30),"")</f>
        <v/>
      </c>
    </row>
    <row r="29" spans="1:9" ht="12.75" customHeight="1" x14ac:dyDescent="0.25">
      <c r="A29" s="76">
        <v>29</v>
      </c>
      <c r="B29" s="22" t="s">
        <v>53</v>
      </c>
      <c r="C29" s="198" t="str">
        <f>IF(C836&lt;&gt;"",C836,"")</f>
        <v>Krmilni sestav (PLC) =UPR. STAVBA +KO_Z</v>
      </c>
      <c r="D29" s="199"/>
      <c r="E29" s="23"/>
      <c r="F29" s="24">
        <f>IF(F836&lt;&gt;"",F836,"")</f>
        <v>1</v>
      </c>
      <c r="G29" s="25" t="str">
        <f>IF(G836&lt;&gt;"",G836,"")</f>
        <v>kompl.</v>
      </c>
      <c r="H29" s="171" t="str">
        <f>IF(H836&lt;&gt;"",H836,"")</f>
        <v/>
      </c>
      <c r="I29" s="26" t="str">
        <f>IF((H29&lt;&gt;""),$F29*H29,"")</f>
        <v/>
      </c>
    </row>
    <row r="30" spans="1:9" ht="12.75" customHeight="1" thickBot="1" x14ac:dyDescent="0.25">
      <c r="A30" s="76">
        <v>30</v>
      </c>
      <c r="B30" s="10" t="s">
        <v>236</v>
      </c>
      <c r="C30" s="195" t="str">
        <f>IF(C941&lt;&gt;"",C941,"")</f>
        <v>Kabli</v>
      </c>
      <c r="D30" s="192"/>
      <c r="E30" s="6"/>
      <c r="F30" s="32">
        <f>IF(F941&lt;&gt;"",F941,"")</f>
        <v>1</v>
      </c>
      <c r="G30" s="33" t="str">
        <f>IF(G941&lt;&gt;"",G941,"")</f>
        <v>kompl.</v>
      </c>
      <c r="H30" s="173" t="str">
        <f>IF(H941&lt;&gt;"",H941,"")</f>
        <v/>
      </c>
      <c r="I30" s="34" t="str">
        <f>IF((H30&lt;&gt;""),$F30*H30,"")</f>
        <v/>
      </c>
    </row>
    <row r="31" spans="1:9" ht="15" customHeight="1" thickBot="1" x14ac:dyDescent="0.3">
      <c r="A31" s="76">
        <v>31</v>
      </c>
      <c r="B31" s="16">
        <v>4</v>
      </c>
      <c r="C31" s="190" t="str">
        <f>IF(C965&lt;&gt;"",C965,"")</f>
        <v>Oprema in dela v dispečerskem centru</v>
      </c>
      <c r="D31" s="191"/>
      <c r="E31" s="17"/>
      <c r="F31" s="18"/>
      <c r="G31" s="35"/>
      <c r="H31" s="174"/>
      <c r="I31" s="21" t="str">
        <f>IF((SUM(I32:I34)&gt;0),SUM(I32:I34),"")</f>
        <v/>
      </c>
    </row>
    <row r="32" spans="1:9" ht="12.75" customHeight="1" x14ac:dyDescent="0.25">
      <c r="A32" s="76">
        <v>32</v>
      </c>
      <c r="B32" s="22" t="s">
        <v>247</v>
      </c>
      <c r="C32" s="198" t="str">
        <f>IF(C967&lt;&gt;"",C967,"")</f>
        <v>Tipkalo za reset alarma</v>
      </c>
      <c r="D32" s="199"/>
      <c r="E32" s="23"/>
      <c r="F32" s="24">
        <f>IF(F967&lt;&gt;"",F967,"")</f>
        <v>1</v>
      </c>
      <c r="G32" s="25" t="str">
        <f>IF(G967&lt;&gt;"",G967,"")</f>
        <v>kompl.</v>
      </c>
      <c r="H32" s="171" t="str">
        <f>IF(H967&lt;&gt;"",H967,"")</f>
        <v/>
      </c>
      <c r="I32" s="26" t="str">
        <f>IF((H32&lt;&gt;""),$F32*H32,"")</f>
        <v/>
      </c>
    </row>
    <row r="33" spans="1:10" ht="12.75" customHeight="1" x14ac:dyDescent="0.25">
      <c r="A33" s="76">
        <v>33</v>
      </c>
      <c r="B33" s="27" t="s">
        <v>248</v>
      </c>
      <c r="C33" s="196" t="str">
        <f>IF(C974&lt;&gt;"",C974,"")</f>
        <v>Semafor</v>
      </c>
      <c r="D33" s="197"/>
      <c r="E33" s="28"/>
      <c r="F33" s="29">
        <f>IF(F974&lt;&gt;"",F974,"")</f>
        <v>1</v>
      </c>
      <c r="G33" s="30" t="str">
        <f>IF(G974&lt;&gt;"",G974,"")</f>
        <v>kompl.</v>
      </c>
      <c r="H33" s="172" t="str">
        <f>IF(H974&lt;&gt;"",H974,"")</f>
        <v/>
      </c>
      <c r="I33" s="31" t="str">
        <f>IF((H33&lt;&gt;""),$F33*H33,"")</f>
        <v/>
      </c>
    </row>
    <row r="34" spans="1:10" ht="12.75" customHeight="1" thickBot="1" x14ac:dyDescent="0.25">
      <c r="A34" s="76">
        <v>34</v>
      </c>
      <c r="B34" s="10" t="s">
        <v>249</v>
      </c>
      <c r="C34" s="195" t="str">
        <f>IF(C981&lt;&gt;"",C981,"")</f>
        <v>Oprema za sistem vodenja</v>
      </c>
      <c r="D34" s="192"/>
      <c r="E34" s="6"/>
      <c r="F34" s="32">
        <f>IF(F981&lt;&gt;"",F981,"")</f>
        <v>0</v>
      </c>
      <c r="G34" s="33" t="str">
        <f>IF(G981&lt;&gt;"",G981,"")</f>
        <v>kompl.</v>
      </c>
      <c r="H34" s="173" t="str">
        <f>IF(H981&lt;&gt;"",H981,"")</f>
        <v/>
      </c>
      <c r="I34" s="34" t="str">
        <f>IF((H34&lt;&gt;""),$F34*H34,"")</f>
        <v/>
      </c>
    </row>
    <row r="35" spans="1:10" ht="15" customHeight="1" thickBot="1" x14ac:dyDescent="0.3">
      <c r="A35" s="76">
        <v>35</v>
      </c>
      <c r="B35" s="16">
        <v>5</v>
      </c>
      <c r="C35" s="190" t="str">
        <f>IF(C986&lt;&gt;"",C986,"")</f>
        <v>Avtomatizacija in vodenje procesa</v>
      </c>
      <c r="D35" s="191"/>
      <c r="E35" s="17"/>
      <c r="F35" s="18"/>
      <c r="G35" s="35"/>
      <c r="H35" s="174"/>
      <c r="I35" s="21" t="str">
        <f>IF((SUM(I36:I40)&gt;0),SUM(I36:I40),"")</f>
        <v/>
      </c>
    </row>
    <row r="36" spans="1:10" ht="12.75" customHeight="1" x14ac:dyDescent="0.25">
      <c r="A36" s="76">
        <v>36</v>
      </c>
      <c r="B36" s="22" t="s">
        <v>254</v>
      </c>
      <c r="C36" s="198" t="str">
        <f>IF(C988&lt;&gt;"",C988,"")</f>
        <v>Izdelava design dokumentacije</v>
      </c>
      <c r="D36" s="199"/>
      <c r="E36" s="23"/>
      <c r="F36" s="24">
        <f>IF(F988&lt;&gt;"",F988,"")</f>
        <v>1</v>
      </c>
      <c r="G36" s="25" t="str">
        <f>IF(G988&lt;&gt;"",G988,"")</f>
        <v>kompl.</v>
      </c>
      <c r="H36" s="171" t="str">
        <f>IF(H988&lt;&gt;"",H988,"")</f>
        <v/>
      </c>
      <c r="I36" s="26" t="str">
        <f>IF((H36&lt;&gt;""),$F36*H36,"")</f>
        <v/>
      </c>
    </row>
    <row r="37" spans="1:10" ht="12.75" customHeight="1" x14ac:dyDescent="0.25">
      <c r="A37" s="76">
        <v>37</v>
      </c>
      <c r="B37" s="27" t="s">
        <v>255</v>
      </c>
      <c r="C37" s="196" t="str">
        <f>IF(C996&lt;&gt;"",C996,"")</f>
        <v>Računalniška oprema</v>
      </c>
      <c r="D37" s="197"/>
      <c r="E37" s="28"/>
      <c r="F37" s="29">
        <f>IF(F996&lt;&gt;"",F996,"")</f>
        <v>1</v>
      </c>
      <c r="G37" s="30" t="str">
        <f>IF(G996&lt;&gt;"",G996,"")</f>
        <v>kompl.</v>
      </c>
      <c r="H37" s="172" t="str">
        <f>IF(H996&lt;&gt;"",H996,"")</f>
        <v/>
      </c>
      <c r="I37" s="31" t="str">
        <f>IF((H37&lt;&gt;""),$F37*H37,"")</f>
        <v/>
      </c>
    </row>
    <row r="38" spans="1:10" ht="12.75" customHeight="1" x14ac:dyDescent="0.25">
      <c r="A38" s="76">
        <v>38</v>
      </c>
      <c r="B38" s="27" t="s">
        <v>256</v>
      </c>
      <c r="C38" s="196" t="str">
        <f>IF(C1000&lt;&gt;"",C1000,"")</f>
        <v>Programska oprema</v>
      </c>
      <c r="D38" s="197"/>
      <c r="E38" s="28"/>
      <c r="F38" s="29">
        <f>IF(F1000&lt;&gt;"",F1000,"")</f>
        <v>1</v>
      </c>
      <c r="G38" s="30" t="str">
        <f>IF(G1000&lt;&gt;"",G1000,"")</f>
        <v>kompl.</v>
      </c>
      <c r="H38" s="172" t="str">
        <f>IF(H1000&lt;&gt;"",H1000,"")</f>
        <v/>
      </c>
      <c r="I38" s="31" t="str">
        <f>IF((H38&lt;&gt;""),$F38*H38,"")</f>
        <v/>
      </c>
    </row>
    <row r="39" spans="1:10" ht="12.75" customHeight="1" x14ac:dyDescent="0.25">
      <c r="A39" s="76">
        <v>39</v>
      </c>
      <c r="B39" s="27" t="s">
        <v>257</v>
      </c>
      <c r="C39" s="196" t="str">
        <f>IF(C1006&lt;&gt;"",C1006,"")</f>
        <v>Testi in validacija</v>
      </c>
      <c r="D39" s="197"/>
      <c r="E39" s="28"/>
      <c r="F39" s="29">
        <f>IF(F1006&lt;&gt;"",F1006,"")</f>
        <v>1</v>
      </c>
      <c r="G39" s="30" t="str">
        <f>IF(G1006&lt;&gt;"",G1006,"")</f>
        <v>kompl.</v>
      </c>
      <c r="H39" s="172" t="str">
        <f>IF(H1006&lt;&gt;"",H1006,"")</f>
        <v/>
      </c>
      <c r="I39" s="31" t="str">
        <f>IF((H39&lt;&gt;""),$F39*H39,"")</f>
        <v/>
      </c>
    </row>
    <row r="40" spans="1:10" ht="12.75" customHeight="1" thickBot="1" x14ac:dyDescent="0.25">
      <c r="A40" s="76">
        <v>40</v>
      </c>
      <c r="B40" s="10" t="s">
        <v>258</v>
      </c>
      <c r="C40" s="195" t="str">
        <f>IF(C1016&lt;&gt;"",C1016,"")</f>
        <v>Uporabniška navodila in usposabljanje</v>
      </c>
      <c r="D40" s="192"/>
      <c r="E40" s="6"/>
      <c r="F40" s="32">
        <f>IF(F1016&lt;&gt;"",F1016,"")</f>
        <v>1</v>
      </c>
      <c r="G40" s="33" t="str">
        <f>IF(G1016&lt;&gt;"",G1016,"")</f>
        <v>kompl.</v>
      </c>
      <c r="H40" s="173" t="str">
        <f>IF(H1016&lt;&gt;"",H1016,"")</f>
        <v/>
      </c>
      <c r="I40" s="34" t="str">
        <f>IF((H40&lt;&gt;""),$F40*H40,"")</f>
        <v/>
      </c>
    </row>
    <row r="41" spans="1:10" ht="15" customHeight="1" thickBot="1" x14ac:dyDescent="0.3">
      <c r="A41" s="76">
        <v>41</v>
      </c>
      <c r="B41" s="16">
        <v>6</v>
      </c>
      <c r="C41" s="190" t="str">
        <f>IF(C1022&lt;&gt;"",C1022,"")</f>
        <v>Meritve in priprava dokumentacije</v>
      </c>
      <c r="D41" s="191"/>
      <c r="E41" s="17"/>
      <c r="F41" s="18"/>
      <c r="G41" s="35"/>
      <c r="H41" s="174"/>
      <c r="I41" s="21" t="str">
        <f>IF((SUM(I42:I43)&gt;0),SUM(I42:I43),"")</f>
        <v/>
      </c>
    </row>
    <row r="42" spans="1:10" ht="12.75" customHeight="1" x14ac:dyDescent="0.25">
      <c r="A42" s="76">
        <v>42</v>
      </c>
      <c r="B42" s="22" t="s">
        <v>261</v>
      </c>
      <c r="C42" s="198" t="str">
        <f>IF(C1024&lt;&gt;"",C1024,"")</f>
        <v>Meritve, nastavitve zaščitnih stikal</v>
      </c>
      <c r="D42" s="199"/>
      <c r="E42" s="23"/>
      <c r="F42" s="24">
        <f>IF(F1024&lt;&gt;"",F1024,"")</f>
        <v>1</v>
      </c>
      <c r="G42" s="25" t="str">
        <f>IF(G1024&lt;&gt;"",G1024,"")</f>
        <v>kompl.</v>
      </c>
      <c r="H42" s="171" t="str">
        <f>IF(H1024&lt;&gt;"",H1024,"")</f>
        <v/>
      </c>
      <c r="I42" s="26" t="str">
        <f>IF((H42&lt;&gt;""),$F42*H42,"")</f>
        <v/>
      </c>
    </row>
    <row r="43" spans="1:10" ht="12.75" customHeight="1" thickBot="1" x14ac:dyDescent="0.25">
      <c r="A43" s="76">
        <v>43</v>
      </c>
      <c r="B43" s="10" t="s">
        <v>262</v>
      </c>
      <c r="C43" s="195" t="str">
        <f>IF(C1030&lt;&gt;"",C1030,"")</f>
        <v>Dokumentacija in sodelovanje s pooblaščenimi inštitucijami</v>
      </c>
      <c r="D43" s="192"/>
      <c r="E43" s="6"/>
      <c r="F43" s="32">
        <f>IF(F1030&lt;&gt;"",F1030,"")</f>
        <v>1</v>
      </c>
      <c r="G43" s="33" t="str">
        <f>IF(G1030&lt;&gt;"",G1030,"")</f>
        <v>kompl.</v>
      </c>
      <c r="H43" s="173" t="str">
        <f>IF(H1030&lt;&gt;"",H1030,"")</f>
        <v/>
      </c>
      <c r="I43" s="34" t="str">
        <f>IF((H43&lt;&gt;""),$F43*H43,"")</f>
        <v/>
      </c>
    </row>
    <row r="44" spans="1:10" ht="21" customHeight="1" thickTop="1" x14ac:dyDescent="0.25">
      <c r="A44" s="76">
        <v>44</v>
      </c>
      <c r="B44" s="36"/>
      <c r="C44" s="204" t="s">
        <v>54</v>
      </c>
      <c r="D44" s="201"/>
      <c r="E44" s="37"/>
      <c r="F44" s="38"/>
      <c r="G44" s="161"/>
      <c r="H44" s="39"/>
      <c r="I44" s="39">
        <f>SUM(I41,I35,I31,I28,I21,I12)</f>
        <v>0</v>
      </c>
      <c r="J44" s="153"/>
    </row>
    <row r="45" spans="1:10" ht="30.75" customHeight="1" thickBot="1" x14ac:dyDescent="0.3">
      <c r="A45" s="76">
        <v>45</v>
      </c>
      <c r="B45" s="40"/>
      <c r="C45" s="202"/>
      <c r="D45" s="203"/>
      <c r="E45" s="41"/>
      <c r="F45" s="42"/>
      <c r="G45" s="160"/>
      <c r="H45" s="43"/>
      <c r="I45" s="43"/>
    </row>
    <row r="46" spans="1:10" ht="21" customHeight="1" thickTop="1" x14ac:dyDescent="0.25">
      <c r="A46" s="76">
        <v>46</v>
      </c>
      <c r="B46" s="36"/>
      <c r="C46" s="204" t="s">
        <v>55</v>
      </c>
      <c r="D46" s="201"/>
      <c r="E46" s="37"/>
      <c r="F46" s="38"/>
      <c r="G46" s="161"/>
      <c r="H46" s="39"/>
      <c r="I46" s="39">
        <f>I44</f>
        <v>0</v>
      </c>
    </row>
    <row r="47" spans="1:10" x14ac:dyDescent="0.2">
      <c r="A47" s="76">
        <v>47</v>
      </c>
      <c r="D47" s="2"/>
    </row>
    <row r="48" spans="1:10" ht="22.5" customHeight="1" x14ac:dyDescent="0.2">
      <c r="A48" s="76">
        <v>48</v>
      </c>
      <c r="B48" s="11" t="s">
        <v>4</v>
      </c>
      <c r="C48" s="11" t="s">
        <v>56</v>
      </c>
      <c r="D48" s="12" t="s">
        <v>39</v>
      </c>
      <c r="E48" s="13" t="s">
        <v>57</v>
      </c>
      <c r="F48" s="14" t="s">
        <v>40</v>
      </c>
      <c r="G48" s="11" t="s">
        <v>41</v>
      </c>
      <c r="H48" s="15" t="s">
        <v>42</v>
      </c>
      <c r="I48" s="15" t="s">
        <v>43</v>
      </c>
    </row>
    <row r="49" spans="1:10" ht="6" customHeight="1" thickBot="1" x14ac:dyDescent="0.25">
      <c r="A49" s="76">
        <v>49</v>
      </c>
    </row>
    <row r="50" spans="1:10" ht="15" customHeight="1" thickBot="1" x14ac:dyDescent="0.3">
      <c r="A50" s="76">
        <v>50</v>
      </c>
      <c r="B50" s="44">
        <v>1</v>
      </c>
      <c r="C50" s="190" t="s">
        <v>1126</v>
      </c>
      <c r="D50" s="191"/>
      <c r="E50" s="17"/>
      <c r="F50" s="18"/>
      <c r="G50" s="19"/>
      <c r="H50" s="20"/>
      <c r="I50" s="21"/>
      <c r="J50" s="75" t="s">
        <v>59</v>
      </c>
    </row>
    <row r="51" spans="1:10" ht="8.1" customHeight="1" x14ac:dyDescent="0.2">
      <c r="A51" s="76">
        <v>51</v>
      </c>
    </row>
    <row r="52" spans="1:10" ht="12.75" customHeight="1" thickBot="1" x14ac:dyDescent="0.3">
      <c r="A52" s="76">
        <v>52</v>
      </c>
      <c r="B52" s="45" t="s">
        <v>44</v>
      </c>
      <c r="C52" s="193" t="s">
        <v>1127</v>
      </c>
      <c r="D52" s="194"/>
      <c r="E52" s="46"/>
      <c r="F52" s="47">
        <v>1</v>
      </c>
      <c r="G52" s="48" t="s">
        <v>61</v>
      </c>
      <c r="H52" s="175" t="str">
        <f>IF((SUM(I55:I262)&gt;0),SUM(I55:I262),"")</f>
        <v/>
      </c>
      <c r="I52" s="49" t="str">
        <f>IF(H52&lt;&gt;"",ROUND(H52,2),"")</f>
        <v/>
      </c>
      <c r="J52" s="75" t="s">
        <v>59</v>
      </c>
    </row>
    <row r="53" spans="1:10" ht="48" customHeight="1" thickTop="1" x14ac:dyDescent="0.2">
      <c r="A53" s="76">
        <v>53</v>
      </c>
      <c r="C53" s="192" t="s">
        <v>1128</v>
      </c>
      <c r="D53" s="192"/>
      <c r="H53" s="176"/>
    </row>
    <row r="54" spans="1:10" ht="8.1" customHeight="1" x14ac:dyDescent="0.2">
      <c r="A54" s="76">
        <v>54</v>
      </c>
      <c r="H54" s="176"/>
    </row>
    <row r="55" spans="1:10" ht="60" customHeight="1" x14ac:dyDescent="0.2">
      <c r="A55" s="76">
        <v>55</v>
      </c>
      <c r="B55" s="56" t="s">
        <v>63</v>
      </c>
      <c r="C55" s="56"/>
      <c r="D55" s="57" t="s">
        <v>1129</v>
      </c>
      <c r="E55" s="58" t="s">
        <v>65</v>
      </c>
      <c r="F55" s="59">
        <v>1</v>
      </c>
      <c r="G55" s="56" t="s">
        <v>70</v>
      </c>
      <c r="H55" s="60"/>
      <c r="I55" s="61" t="str">
        <f>IF(H55&lt;&gt;"",ROUND(ROUND(H55,2)*F55,2),"")</f>
        <v/>
      </c>
    </row>
    <row r="56" spans="1:10" ht="24" customHeight="1" x14ac:dyDescent="0.2">
      <c r="A56" s="76">
        <v>56</v>
      </c>
      <c r="B56" s="63"/>
      <c r="C56" s="64"/>
      <c r="D56" s="73" t="s">
        <v>1130</v>
      </c>
      <c r="E56" s="65"/>
      <c r="F56" s="66"/>
      <c r="G56" s="63"/>
      <c r="H56" s="178"/>
      <c r="I56" s="67"/>
    </row>
    <row r="57" spans="1:10" x14ac:dyDescent="0.2">
      <c r="A57" s="76">
        <v>57</v>
      </c>
      <c r="B57" s="63"/>
      <c r="C57" s="64"/>
      <c r="D57" s="73" t="s">
        <v>1131</v>
      </c>
      <c r="E57" s="65"/>
      <c r="F57" s="66"/>
      <c r="G57" s="63"/>
      <c r="H57" s="178"/>
      <c r="I57" s="67"/>
    </row>
    <row r="58" spans="1:10" x14ac:dyDescent="0.2">
      <c r="A58" s="76">
        <v>58</v>
      </c>
      <c r="B58" s="63"/>
      <c r="C58" s="64"/>
      <c r="D58" s="73" t="s">
        <v>1132</v>
      </c>
      <c r="E58" s="65"/>
      <c r="F58" s="66"/>
      <c r="G58" s="63"/>
      <c r="H58" s="178"/>
      <c r="I58" s="67"/>
    </row>
    <row r="59" spans="1:10" x14ac:dyDescent="0.2">
      <c r="A59" s="76">
        <v>59</v>
      </c>
      <c r="B59" s="63"/>
      <c r="C59" s="64"/>
      <c r="D59" s="73" t="s">
        <v>1133</v>
      </c>
      <c r="E59" s="65"/>
      <c r="F59" s="66"/>
      <c r="G59" s="63"/>
      <c r="H59" s="178"/>
      <c r="I59" s="67"/>
    </row>
    <row r="60" spans="1:10" ht="24" customHeight="1" x14ac:dyDescent="0.2">
      <c r="A60" s="76">
        <v>60</v>
      </c>
      <c r="B60" s="63"/>
      <c r="C60" s="64"/>
      <c r="D60" s="73" t="s">
        <v>1134</v>
      </c>
      <c r="E60" s="65"/>
      <c r="F60" s="66"/>
      <c r="G60" s="63"/>
      <c r="H60" s="178"/>
      <c r="I60" s="67"/>
    </row>
    <row r="61" spans="1:10" x14ac:dyDescent="0.2">
      <c r="A61" s="76">
        <v>61</v>
      </c>
      <c r="B61" s="63"/>
      <c r="C61" s="64"/>
      <c r="D61" s="73" t="s">
        <v>1135</v>
      </c>
      <c r="E61" s="65"/>
      <c r="F61" s="66"/>
      <c r="G61" s="63"/>
      <c r="H61" s="178"/>
      <c r="I61" s="67"/>
    </row>
    <row r="62" spans="1:10" x14ac:dyDescent="0.2">
      <c r="A62" s="76">
        <v>62</v>
      </c>
      <c r="B62" s="63"/>
      <c r="C62" s="64"/>
      <c r="D62" s="73" t="s">
        <v>1136</v>
      </c>
      <c r="E62" s="65"/>
      <c r="F62" s="66"/>
      <c r="G62" s="63"/>
      <c r="H62" s="178"/>
      <c r="I62" s="67"/>
    </row>
    <row r="63" spans="1:10" x14ac:dyDescent="0.2">
      <c r="A63" s="76">
        <v>63</v>
      </c>
      <c r="B63" s="63"/>
      <c r="C63" s="64"/>
      <c r="D63" s="73" t="s">
        <v>1137</v>
      </c>
      <c r="E63" s="65"/>
      <c r="F63" s="66"/>
      <c r="G63" s="63"/>
      <c r="H63" s="178"/>
      <c r="I63" s="67"/>
    </row>
    <row r="64" spans="1:10" x14ac:dyDescent="0.2">
      <c r="A64" s="76">
        <v>64</v>
      </c>
      <c r="B64" s="63"/>
      <c r="C64" s="64"/>
      <c r="D64" s="73" t="s">
        <v>1138</v>
      </c>
      <c r="E64" s="65"/>
      <c r="F64" s="66"/>
      <c r="G64" s="63"/>
      <c r="H64" s="178"/>
      <c r="I64" s="67"/>
    </row>
    <row r="65" spans="1:9" x14ac:dyDescent="0.2">
      <c r="A65" s="76">
        <v>65</v>
      </c>
      <c r="B65" s="63"/>
      <c r="C65" s="64"/>
      <c r="D65" s="73" t="s">
        <v>1139</v>
      </c>
      <c r="E65" s="65"/>
      <c r="F65" s="66"/>
      <c r="G65" s="63"/>
      <c r="H65" s="178"/>
      <c r="I65" s="67"/>
    </row>
    <row r="66" spans="1:9" ht="24" customHeight="1" x14ac:dyDescent="0.2">
      <c r="A66" s="76">
        <v>66</v>
      </c>
      <c r="B66" s="63"/>
      <c r="C66" s="64"/>
      <c r="D66" s="73" t="s">
        <v>1140</v>
      </c>
      <c r="E66" s="65"/>
      <c r="F66" s="66"/>
      <c r="G66" s="63"/>
      <c r="H66" s="178"/>
      <c r="I66" s="67"/>
    </row>
    <row r="67" spans="1:9" ht="24" customHeight="1" x14ac:dyDescent="0.2">
      <c r="A67" s="76">
        <v>67</v>
      </c>
      <c r="B67" s="63"/>
      <c r="C67" s="64"/>
      <c r="D67" s="73" t="s">
        <v>1141</v>
      </c>
      <c r="E67" s="65"/>
      <c r="F67" s="66"/>
      <c r="G67" s="63"/>
      <c r="H67" s="178"/>
      <c r="I67" s="67"/>
    </row>
    <row r="68" spans="1:9" x14ac:dyDescent="0.2">
      <c r="A68" s="76">
        <v>68</v>
      </c>
      <c r="B68" s="63"/>
      <c r="C68" s="64"/>
      <c r="D68" s="73" t="s">
        <v>1142</v>
      </c>
      <c r="E68" s="65"/>
      <c r="F68" s="66"/>
      <c r="G68" s="63"/>
      <c r="H68" s="178"/>
      <c r="I68" s="67"/>
    </row>
    <row r="69" spans="1:9" x14ac:dyDescent="0.2">
      <c r="A69" s="76">
        <v>69</v>
      </c>
      <c r="B69" s="63"/>
      <c r="C69" s="64"/>
      <c r="D69" s="73" t="s">
        <v>1143</v>
      </c>
      <c r="E69" s="65"/>
      <c r="F69" s="66"/>
      <c r="G69" s="63"/>
      <c r="H69" s="178"/>
      <c r="I69" s="67"/>
    </row>
    <row r="70" spans="1:9" ht="36" customHeight="1" x14ac:dyDescent="0.2">
      <c r="A70" s="76">
        <v>70</v>
      </c>
      <c r="B70" s="50"/>
      <c r="C70" s="50"/>
      <c r="D70" s="62" t="s">
        <v>67</v>
      </c>
      <c r="E70" s="52" t="s">
        <v>65</v>
      </c>
      <c r="F70" s="53"/>
      <c r="G70" s="50"/>
      <c r="H70" s="177"/>
      <c r="I70" s="55"/>
    </row>
    <row r="71" spans="1:9" ht="8.1" customHeight="1" x14ac:dyDescent="0.2">
      <c r="A71" s="76">
        <v>71</v>
      </c>
      <c r="H71" s="176"/>
    </row>
    <row r="72" spans="1:9" ht="36" customHeight="1" x14ac:dyDescent="0.2">
      <c r="A72" s="76">
        <v>72</v>
      </c>
      <c r="B72" s="56" t="s">
        <v>68</v>
      </c>
      <c r="C72" s="56"/>
      <c r="D72" s="57" t="s">
        <v>313</v>
      </c>
      <c r="E72" s="58" t="s">
        <v>65</v>
      </c>
      <c r="F72" s="59">
        <v>1</v>
      </c>
      <c r="G72" s="56" t="s">
        <v>70</v>
      </c>
      <c r="H72" s="60"/>
      <c r="I72" s="61" t="str">
        <f>IF(H72&lt;&gt;"",ROUND(ROUND(H72,2)*F72,2),"")</f>
        <v/>
      </c>
    </row>
    <row r="73" spans="1:9" ht="36" customHeight="1" x14ac:dyDescent="0.2">
      <c r="A73" s="76">
        <v>73</v>
      </c>
      <c r="B73" s="50"/>
      <c r="C73" s="50"/>
      <c r="D73" s="62" t="s">
        <v>67</v>
      </c>
      <c r="E73" s="52" t="s">
        <v>65</v>
      </c>
      <c r="F73" s="53"/>
      <c r="G73" s="50"/>
      <c r="H73" s="177"/>
      <c r="I73" s="55"/>
    </row>
    <row r="74" spans="1:9" ht="8.1" customHeight="1" x14ac:dyDescent="0.2">
      <c r="A74" s="76">
        <v>74</v>
      </c>
      <c r="H74" s="176"/>
    </row>
    <row r="75" spans="1:9" ht="36" customHeight="1" x14ac:dyDescent="0.2">
      <c r="A75" s="76">
        <v>75</v>
      </c>
      <c r="B75" s="56" t="s">
        <v>71</v>
      </c>
      <c r="C75" s="56"/>
      <c r="D75" s="57" t="s">
        <v>306</v>
      </c>
      <c r="E75" s="58" t="s">
        <v>65</v>
      </c>
      <c r="F75" s="59">
        <v>3</v>
      </c>
      <c r="G75" s="56" t="s">
        <v>70</v>
      </c>
      <c r="H75" s="60"/>
      <c r="I75" s="61" t="str">
        <f>IF(H75&lt;&gt;"",ROUND(ROUND(H75,2)*F75,2),"")</f>
        <v/>
      </c>
    </row>
    <row r="76" spans="1:9" ht="36" customHeight="1" x14ac:dyDescent="0.2">
      <c r="A76" s="76">
        <v>76</v>
      </c>
      <c r="B76" s="50"/>
      <c r="C76" s="50"/>
      <c r="D76" s="62" t="s">
        <v>67</v>
      </c>
      <c r="E76" s="52" t="s">
        <v>65</v>
      </c>
      <c r="F76" s="53"/>
      <c r="G76" s="50"/>
      <c r="H76" s="177"/>
      <c r="I76" s="55"/>
    </row>
    <row r="77" spans="1:9" ht="8.1" customHeight="1" x14ac:dyDescent="0.2">
      <c r="A77" s="76">
        <v>77</v>
      </c>
      <c r="H77" s="176"/>
    </row>
    <row r="78" spans="1:9" ht="36" customHeight="1" x14ac:dyDescent="0.2">
      <c r="A78" s="76">
        <v>78</v>
      </c>
      <c r="B78" s="56" t="s">
        <v>215</v>
      </c>
      <c r="C78" s="56"/>
      <c r="D78" s="57" t="s">
        <v>311</v>
      </c>
      <c r="E78" s="58" t="s">
        <v>65</v>
      </c>
      <c r="F78" s="59">
        <v>2</v>
      </c>
      <c r="G78" s="56" t="s">
        <v>70</v>
      </c>
      <c r="H78" s="60"/>
      <c r="I78" s="61" t="str">
        <f>IF(H78&lt;&gt;"",ROUND(ROUND(H78,2)*F78,2),"")</f>
        <v/>
      </c>
    </row>
    <row r="79" spans="1:9" ht="36" customHeight="1" x14ac:dyDescent="0.2">
      <c r="A79" s="76">
        <v>79</v>
      </c>
      <c r="B79" s="50"/>
      <c r="C79" s="50"/>
      <c r="D79" s="62" t="s">
        <v>67</v>
      </c>
      <c r="E79" s="52" t="s">
        <v>65</v>
      </c>
      <c r="F79" s="53"/>
      <c r="G79" s="50"/>
      <c r="H79" s="177"/>
      <c r="I79" s="55"/>
    </row>
    <row r="80" spans="1:9" ht="8.1" customHeight="1" x14ac:dyDescent="0.2">
      <c r="A80" s="76">
        <v>80</v>
      </c>
      <c r="H80" s="176"/>
    </row>
    <row r="81" spans="1:9" ht="36" customHeight="1" x14ac:dyDescent="0.2">
      <c r="A81" s="76">
        <v>81</v>
      </c>
      <c r="B81" s="56" t="s">
        <v>217</v>
      </c>
      <c r="C81" s="56"/>
      <c r="D81" s="57" t="s">
        <v>1144</v>
      </c>
      <c r="E81" s="58" t="s">
        <v>65</v>
      </c>
      <c r="F81" s="59">
        <v>3</v>
      </c>
      <c r="G81" s="56" t="s">
        <v>70</v>
      </c>
      <c r="H81" s="60"/>
      <c r="I81" s="61" t="str">
        <f>IF(H81&lt;&gt;"",ROUND(ROUND(H81,2)*F81,2),"")</f>
        <v/>
      </c>
    </row>
    <row r="82" spans="1:9" ht="36" customHeight="1" x14ac:dyDescent="0.2">
      <c r="A82" s="76">
        <v>82</v>
      </c>
      <c r="B82" s="50"/>
      <c r="C82" s="50"/>
      <c r="D82" s="62" t="s">
        <v>67</v>
      </c>
      <c r="E82" s="52" t="s">
        <v>65</v>
      </c>
      <c r="F82" s="53"/>
      <c r="G82" s="50"/>
      <c r="H82" s="177"/>
      <c r="I82" s="55"/>
    </row>
    <row r="83" spans="1:9" ht="8.1" customHeight="1" x14ac:dyDescent="0.2">
      <c r="A83" s="76">
        <v>83</v>
      </c>
      <c r="H83" s="176"/>
    </row>
    <row r="84" spans="1:9" ht="36" customHeight="1" x14ac:dyDescent="0.2">
      <c r="A84" s="76">
        <v>84</v>
      </c>
      <c r="B84" s="56" t="s">
        <v>1145</v>
      </c>
      <c r="C84" s="56"/>
      <c r="D84" s="57" t="s">
        <v>317</v>
      </c>
      <c r="E84" s="58" t="s">
        <v>65</v>
      </c>
      <c r="F84" s="59">
        <v>2</v>
      </c>
      <c r="G84" s="56" t="s">
        <v>70</v>
      </c>
      <c r="H84" s="60"/>
      <c r="I84" s="61" t="str">
        <f>IF(H84&lt;&gt;"",ROUND(ROUND(H84,2)*F84,2),"")</f>
        <v/>
      </c>
    </row>
    <row r="85" spans="1:9" ht="36" customHeight="1" x14ac:dyDescent="0.2">
      <c r="A85" s="76">
        <v>85</v>
      </c>
      <c r="B85" s="50"/>
      <c r="C85" s="50"/>
      <c r="D85" s="62" t="s">
        <v>67</v>
      </c>
      <c r="E85" s="52" t="s">
        <v>65</v>
      </c>
      <c r="F85" s="53"/>
      <c r="G85" s="50"/>
      <c r="H85" s="177"/>
      <c r="I85" s="55"/>
    </row>
    <row r="86" spans="1:9" ht="8.1" customHeight="1" x14ac:dyDescent="0.2">
      <c r="A86" s="76">
        <v>86</v>
      </c>
      <c r="H86" s="176"/>
    </row>
    <row r="87" spans="1:9" ht="36" customHeight="1" x14ac:dyDescent="0.2">
      <c r="A87" s="76">
        <v>87</v>
      </c>
      <c r="B87" s="56" t="s">
        <v>1146</v>
      </c>
      <c r="C87" s="56"/>
      <c r="D87" s="57" t="s">
        <v>1147</v>
      </c>
      <c r="E87" s="58" t="s">
        <v>65</v>
      </c>
      <c r="F87" s="59">
        <v>2</v>
      </c>
      <c r="G87" s="56" t="s">
        <v>70</v>
      </c>
      <c r="H87" s="60"/>
      <c r="I87" s="61" t="str">
        <f>IF(H87&lt;&gt;"",ROUND(ROUND(H87,2)*F87,2),"")</f>
        <v/>
      </c>
    </row>
    <row r="88" spans="1:9" ht="36" customHeight="1" x14ac:dyDescent="0.2">
      <c r="A88" s="76">
        <v>88</v>
      </c>
      <c r="B88" s="50"/>
      <c r="C88" s="50"/>
      <c r="D88" s="62" t="s">
        <v>67</v>
      </c>
      <c r="E88" s="52" t="s">
        <v>65</v>
      </c>
      <c r="F88" s="53"/>
      <c r="G88" s="50"/>
      <c r="H88" s="177"/>
      <c r="I88" s="55"/>
    </row>
    <row r="89" spans="1:9" ht="8.1" customHeight="1" x14ac:dyDescent="0.2">
      <c r="A89" s="76">
        <v>89</v>
      </c>
      <c r="H89" s="176"/>
    </row>
    <row r="90" spans="1:9" ht="36" customHeight="1" x14ac:dyDescent="0.2">
      <c r="A90" s="76">
        <v>90</v>
      </c>
      <c r="B90" s="56" t="s">
        <v>1148</v>
      </c>
      <c r="C90" s="56"/>
      <c r="D90" s="57" t="s">
        <v>1149</v>
      </c>
      <c r="E90" s="58" t="s">
        <v>65</v>
      </c>
      <c r="F90" s="59">
        <v>1</v>
      </c>
      <c r="G90" s="56" t="s">
        <v>70</v>
      </c>
      <c r="H90" s="60"/>
      <c r="I90" s="61" t="str">
        <f>IF(H90&lt;&gt;"",ROUND(ROUND(H90,2)*F90,2),"")</f>
        <v/>
      </c>
    </row>
    <row r="91" spans="1:9" ht="36" customHeight="1" x14ac:dyDescent="0.2">
      <c r="A91" s="76">
        <v>91</v>
      </c>
      <c r="B91" s="50"/>
      <c r="C91" s="50"/>
      <c r="D91" s="62" t="s">
        <v>67</v>
      </c>
      <c r="E91" s="52" t="s">
        <v>65</v>
      </c>
      <c r="F91" s="53"/>
      <c r="G91" s="50"/>
      <c r="H91" s="177"/>
      <c r="I91" s="55"/>
    </row>
    <row r="92" spans="1:9" ht="8.1" customHeight="1" x14ac:dyDescent="0.2">
      <c r="A92" s="76">
        <v>92</v>
      </c>
      <c r="H92" s="176"/>
    </row>
    <row r="93" spans="1:9" ht="48" customHeight="1" x14ac:dyDescent="0.2">
      <c r="A93" s="76">
        <v>93</v>
      </c>
      <c r="B93" s="56" t="s">
        <v>1150</v>
      </c>
      <c r="C93" s="56"/>
      <c r="D93" s="57" t="s">
        <v>1151</v>
      </c>
      <c r="E93" s="58" t="s">
        <v>65</v>
      </c>
      <c r="F93" s="59">
        <v>1</v>
      </c>
      <c r="G93" s="56" t="s">
        <v>70</v>
      </c>
      <c r="H93" s="60"/>
      <c r="I93" s="61" t="str">
        <f>IF(H93&lt;&gt;"",ROUND(ROUND(H93,2)*F93,2),"")</f>
        <v/>
      </c>
    </row>
    <row r="94" spans="1:9" x14ac:dyDescent="0.2">
      <c r="A94" s="76">
        <v>94</v>
      </c>
      <c r="B94" s="63"/>
      <c r="C94" s="64"/>
      <c r="D94" s="73" t="s">
        <v>1152</v>
      </c>
      <c r="E94" s="65"/>
      <c r="F94" s="66"/>
      <c r="G94" s="63"/>
      <c r="H94" s="178"/>
      <c r="I94" s="67"/>
    </row>
    <row r="95" spans="1:9" ht="24" customHeight="1" x14ac:dyDescent="0.2">
      <c r="A95" s="76">
        <v>95</v>
      </c>
      <c r="B95" s="63"/>
      <c r="C95" s="64"/>
      <c r="D95" s="73" t="s">
        <v>1153</v>
      </c>
      <c r="E95" s="65"/>
      <c r="F95" s="66"/>
      <c r="G95" s="63"/>
      <c r="H95" s="178"/>
      <c r="I95" s="67"/>
    </row>
    <row r="96" spans="1:9" x14ac:dyDescent="0.2">
      <c r="A96" s="76">
        <v>96</v>
      </c>
      <c r="B96" s="63"/>
      <c r="C96" s="64"/>
      <c r="D96" s="73" t="s">
        <v>304</v>
      </c>
      <c r="E96" s="65"/>
      <c r="F96" s="66"/>
      <c r="G96" s="63"/>
      <c r="H96" s="178"/>
      <c r="I96" s="67"/>
    </row>
    <row r="97" spans="1:9" ht="24" customHeight="1" x14ac:dyDescent="0.2">
      <c r="A97" s="76">
        <v>97</v>
      </c>
      <c r="B97" s="63"/>
      <c r="C97" s="64"/>
      <c r="D97" s="73" t="s">
        <v>305</v>
      </c>
      <c r="E97" s="65"/>
      <c r="F97" s="66"/>
      <c r="G97" s="63"/>
      <c r="H97" s="178"/>
      <c r="I97" s="67"/>
    </row>
    <row r="98" spans="1:9" x14ac:dyDescent="0.2">
      <c r="A98" s="76">
        <v>98</v>
      </c>
      <c r="B98" s="63"/>
      <c r="C98" s="64"/>
      <c r="D98" s="73" t="s">
        <v>302</v>
      </c>
      <c r="E98" s="65"/>
      <c r="F98" s="66"/>
      <c r="G98" s="63"/>
      <c r="H98" s="178"/>
      <c r="I98" s="67"/>
    </row>
    <row r="99" spans="1:9" x14ac:dyDescent="0.2">
      <c r="A99" s="76">
        <v>99</v>
      </c>
      <c r="B99" s="63"/>
      <c r="C99" s="64"/>
      <c r="D99" s="73" t="s">
        <v>303</v>
      </c>
      <c r="E99" s="65"/>
      <c r="F99" s="66"/>
      <c r="G99" s="63"/>
      <c r="H99" s="178"/>
      <c r="I99" s="67"/>
    </row>
    <row r="100" spans="1:9" ht="36" customHeight="1" x14ac:dyDescent="0.2">
      <c r="A100" s="76">
        <v>100</v>
      </c>
      <c r="B100" s="50"/>
      <c r="C100" s="50"/>
      <c r="D100" s="62" t="s">
        <v>67</v>
      </c>
      <c r="E100" s="52" t="s">
        <v>65</v>
      </c>
      <c r="F100" s="53"/>
      <c r="G100" s="50"/>
      <c r="H100" s="177"/>
      <c r="I100" s="55"/>
    </row>
    <row r="101" spans="1:9" ht="8.1" customHeight="1" x14ac:dyDescent="0.2">
      <c r="A101" s="76">
        <v>101</v>
      </c>
      <c r="H101" s="176"/>
    </row>
    <row r="102" spans="1:9" ht="48" customHeight="1" x14ac:dyDescent="0.2">
      <c r="A102" s="76">
        <v>102</v>
      </c>
      <c r="B102" s="56" t="s">
        <v>1154</v>
      </c>
      <c r="C102" s="56"/>
      <c r="D102" s="57" t="s">
        <v>327</v>
      </c>
      <c r="E102" s="58" t="s">
        <v>65</v>
      </c>
      <c r="F102" s="59">
        <v>1</v>
      </c>
      <c r="G102" s="56" t="s">
        <v>70</v>
      </c>
      <c r="H102" s="60"/>
      <c r="I102" s="61" t="str">
        <f>IF(H102&lt;&gt;"",ROUND(ROUND(H102,2)*F102,2),"")</f>
        <v/>
      </c>
    </row>
    <row r="103" spans="1:9" x14ac:dyDescent="0.2">
      <c r="A103" s="76">
        <v>103</v>
      </c>
      <c r="B103" s="63"/>
      <c r="C103" s="64"/>
      <c r="D103" s="73" t="s">
        <v>1155</v>
      </c>
      <c r="E103" s="65"/>
      <c r="F103" s="66"/>
      <c r="G103" s="63"/>
      <c r="H103" s="178"/>
      <c r="I103" s="67"/>
    </row>
    <row r="104" spans="1:9" ht="36" customHeight="1" x14ac:dyDescent="0.2">
      <c r="A104" s="76">
        <v>104</v>
      </c>
      <c r="B104" s="50"/>
      <c r="C104" s="50"/>
      <c r="D104" s="62" t="s">
        <v>67</v>
      </c>
      <c r="E104" s="52" t="s">
        <v>65</v>
      </c>
      <c r="F104" s="53"/>
      <c r="G104" s="50"/>
      <c r="H104" s="177"/>
      <c r="I104" s="55"/>
    </row>
    <row r="105" spans="1:9" ht="8.1" customHeight="1" x14ac:dyDescent="0.2">
      <c r="A105" s="76">
        <v>105</v>
      </c>
      <c r="H105" s="176"/>
    </row>
    <row r="106" spans="1:9" ht="48" customHeight="1" x14ac:dyDescent="0.2">
      <c r="A106" s="76">
        <v>106</v>
      </c>
      <c r="B106" s="56" t="s">
        <v>1156</v>
      </c>
      <c r="C106" s="56"/>
      <c r="D106" s="57" t="s">
        <v>1157</v>
      </c>
      <c r="E106" s="58" t="s">
        <v>65</v>
      </c>
      <c r="F106" s="59">
        <v>5</v>
      </c>
      <c r="G106" s="56" t="s">
        <v>70</v>
      </c>
      <c r="H106" s="60"/>
      <c r="I106" s="61" t="str">
        <f>IF(H106&lt;&gt;"",ROUND(ROUND(H106,2)*F106,2),"")</f>
        <v/>
      </c>
    </row>
    <row r="107" spans="1:9" x14ac:dyDescent="0.2">
      <c r="A107" s="76">
        <v>107</v>
      </c>
      <c r="B107" s="63"/>
      <c r="C107" s="64"/>
      <c r="D107" s="73" t="s">
        <v>385</v>
      </c>
      <c r="E107" s="65"/>
      <c r="F107" s="66"/>
      <c r="G107" s="63"/>
      <c r="H107" s="178"/>
      <c r="I107" s="67"/>
    </row>
    <row r="108" spans="1:9" x14ac:dyDescent="0.2">
      <c r="A108" s="76">
        <v>108</v>
      </c>
      <c r="B108" s="63"/>
      <c r="C108" s="64"/>
      <c r="D108" s="73" t="s">
        <v>386</v>
      </c>
      <c r="E108" s="65"/>
      <c r="F108" s="66"/>
      <c r="G108" s="63"/>
      <c r="H108" s="178"/>
      <c r="I108" s="67"/>
    </row>
    <row r="109" spans="1:9" ht="36" customHeight="1" x14ac:dyDescent="0.2">
      <c r="A109" s="76">
        <v>109</v>
      </c>
      <c r="B109" s="50"/>
      <c r="C109" s="50"/>
      <c r="D109" s="62" t="s">
        <v>67</v>
      </c>
      <c r="E109" s="52" t="s">
        <v>65</v>
      </c>
      <c r="F109" s="53"/>
      <c r="G109" s="50"/>
      <c r="H109" s="177"/>
      <c r="I109" s="55"/>
    </row>
    <row r="110" spans="1:9" ht="8.1" customHeight="1" x14ac:dyDescent="0.2">
      <c r="A110" s="76">
        <v>110</v>
      </c>
      <c r="H110" s="176"/>
    </row>
    <row r="111" spans="1:9" ht="60" customHeight="1" x14ac:dyDescent="0.2">
      <c r="A111" s="76">
        <v>111</v>
      </c>
      <c r="B111" s="56" t="s">
        <v>1158</v>
      </c>
      <c r="C111" s="56"/>
      <c r="D111" s="57" t="s">
        <v>1159</v>
      </c>
      <c r="E111" s="58" t="s">
        <v>65</v>
      </c>
      <c r="F111" s="59">
        <v>1</v>
      </c>
      <c r="G111" s="56" t="s">
        <v>70</v>
      </c>
      <c r="H111" s="60"/>
      <c r="I111" s="61" t="str">
        <f>IF(H111&lt;&gt;"",ROUND(ROUND(H111,2)*F111,2),"")</f>
        <v/>
      </c>
    </row>
    <row r="112" spans="1:9" x14ac:dyDescent="0.2">
      <c r="A112" s="76">
        <v>112</v>
      </c>
      <c r="B112" s="63"/>
      <c r="C112" s="64"/>
      <c r="D112" s="73" t="s">
        <v>1160</v>
      </c>
      <c r="E112" s="65"/>
      <c r="F112" s="66"/>
      <c r="G112" s="63"/>
      <c r="H112" s="178"/>
      <c r="I112" s="67"/>
    </row>
    <row r="113" spans="1:9" x14ac:dyDescent="0.2">
      <c r="A113" s="76">
        <v>113</v>
      </c>
      <c r="B113" s="63"/>
      <c r="C113" s="64"/>
      <c r="D113" s="73" t="s">
        <v>1161</v>
      </c>
      <c r="E113" s="65"/>
      <c r="F113" s="66"/>
      <c r="G113" s="63"/>
      <c r="H113" s="178"/>
      <c r="I113" s="67"/>
    </row>
    <row r="114" spans="1:9" x14ac:dyDescent="0.2">
      <c r="A114" s="76">
        <v>114</v>
      </c>
      <c r="B114" s="63"/>
      <c r="C114" s="64"/>
      <c r="D114" s="73" t="s">
        <v>386</v>
      </c>
      <c r="E114" s="65"/>
      <c r="F114" s="66"/>
      <c r="G114" s="63"/>
      <c r="H114" s="178"/>
      <c r="I114" s="67"/>
    </row>
    <row r="115" spans="1:9" ht="24" customHeight="1" x14ac:dyDescent="0.2">
      <c r="A115" s="76">
        <v>115</v>
      </c>
      <c r="B115" s="63"/>
      <c r="C115" s="64"/>
      <c r="D115" s="73" t="s">
        <v>1162</v>
      </c>
      <c r="E115" s="65"/>
      <c r="F115" s="66"/>
      <c r="G115" s="63"/>
      <c r="H115" s="178"/>
      <c r="I115" s="67"/>
    </row>
    <row r="116" spans="1:9" x14ac:dyDescent="0.2">
      <c r="A116" s="76">
        <v>116</v>
      </c>
      <c r="B116" s="63"/>
      <c r="C116" s="64"/>
      <c r="D116" s="73" t="s">
        <v>1163</v>
      </c>
      <c r="E116" s="65"/>
      <c r="F116" s="66"/>
      <c r="G116" s="63"/>
      <c r="H116" s="178"/>
      <c r="I116" s="67"/>
    </row>
    <row r="117" spans="1:9" x14ac:dyDescent="0.2">
      <c r="A117" s="76">
        <v>117</v>
      </c>
      <c r="B117" s="63"/>
      <c r="C117" s="64"/>
      <c r="D117" s="73" t="s">
        <v>1164</v>
      </c>
      <c r="E117" s="65"/>
      <c r="F117" s="66"/>
      <c r="G117" s="63"/>
      <c r="H117" s="178"/>
      <c r="I117" s="67"/>
    </row>
    <row r="118" spans="1:9" ht="36" customHeight="1" x14ac:dyDescent="0.2">
      <c r="A118" s="76">
        <v>118</v>
      </c>
      <c r="B118" s="50"/>
      <c r="C118" s="50"/>
      <c r="D118" s="62" t="s">
        <v>67</v>
      </c>
      <c r="E118" s="52" t="s">
        <v>65</v>
      </c>
      <c r="F118" s="53"/>
      <c r="G118" s="50"/>
      <c r="H118" s="177"/>
      <c r="I118" s="55"/>
    </row>
    <row r="119" spans="1:9" ht="8.1" customHeight="1" x14ac:dyDescent="0.2">
      <c r="A119" s="76">
        <v>119</v>
      </c>
      <c r="H119" s="176"/>
    </row>
    <row r="120" spans="1:9" ht="60" customHeight="1" x14ac:dyDescent="0.2">
      <c r="A120" s="76">
        <v>120</v>
      </c>
      <c r="B120" s="56" t="s">
        <v>1165</v>
      </c>
      <c r="C120" s="56"/>
      <c r="D120" s="57" t="s">
        <v>1166</v>
      </c>
      <c r="E120" s="58" t="s">
        <v>65</v>
      </c>
      <c r="F120" s="59">
        <v>1</v>
      </c>
      <c r="G120" s="56" t="s">
        <v>70</v>
      </c>
      <c r="H120" s="60"/>
      <c r="I120" s="61" t="str">
        <f>IF(H120&lt;&gt;"",ROUND(ROUND(H120,2)*F120,2),"")</f>
        <v/>
      </c>
    </row>
    <row r="121" spans="1:9" x14ac:dyDescent="0.2">
      <c r="A121" s="76">
        <v>121</v>
      </c>
      <c r="B121" s="63"/>
      <c r="C121" s="64"/>
      <c r="D121" s="73" t="s">
        <v>386</v>
      </c>
      <c r="E121" s="65"/>
      <c r="F121" s="66"/>
      <c r="G121" s="63"/>
      <c r="H121" s="178"/>
      <c r="I121" s="67"/>
    </row>
    <row r="122" spans="1:9" ht="24" customHeight="1" x14ac:dyDescent="0.2">
      <c r="A122" s="76">
        <v>122</v>
      </c>
      <c r="B122" s="63"/>
      <c r="C122" s="64"/>
      <c r="D122" s="73" t="s">
        <v>1167</v>
      </c>
      <c r="E122" s="65"/>
      <c r="F122" s="66"/>
      <c r="G122" s="63"/>
      <c r="H122" s="178"/>
      <c r="I122" s="67"/>
    </row>
    <row r="123" spans="1:9" x14ac:dyDescent="0.2">
      <c r="A123" s="76">
        <v>123</v>
      </c>
      <c r="B123" s="63"/>
      <c r="C123" s="64"/>
      <c r="D123" s="73" t="s">
        <v>1163</v>
      </c>
      <c r="E123" s="65"/>
      <c r="F123" s="66"/>
      <c r="G123" s="63"/>
      <c r="H123" s="178"/>
      <c r="I123" s="67"/>
    </row>
    <row r="124" spans="1:9" ht="36" customHeight="1" x14ac:dyDescent="0.2">
      <c r="A124" s="76">
        <v>124</v>
      </c>
      <c r="B124" s="50"/>
      <c r="C124" s="50"/>
      <c r="D124" s="62" t="s">
        <v>67</v>
      </c>
      <c r="E124" s="52" t="s">
        <v>65</v>
      </c>
      <c r="F124" s="53"/>
      <c r="G124" s="50"/>
      <c r="H124" s="177"/>
      <c r="I124" s="55"/>
    </row>
    <row r="125" spans="1:9" ht="8.1" customHeight="1" x14ac:dyDescent="0.2">
      <c r="A125" s="76">
        <v>125</v>
      </c>
      <c r="H125" s="176"/>
    </row>
    <row r="126" spans="1:9" ht="36" customHeight="1" x14ac:dyDescent="0.2">
      <c r="A126" s="76">
        <v>126</v>
      </c>
      <c r="B126" s="56" t="s">
        <v>1168</v>
      </c>
      <c r="C126" s="56"/>
      <c r="D126" s="57" t="s">
        <v>1169</v>
      </c>
      <c r="E126" s="58" t="s">
        <v>65</v>
      </c>
      <c r="F126" s="59">
        <v>1</v>
      </c>
      <c r="G126" s="56" t="s">
        <v>70</v>
      </c>
      <c r="H126" s="60"/>
      <c r="I126" s="61" t="str">
        <f>IF(H126&lt;&gt;"",ROUND(ROUND(H126,2)*F126,2),"")</f>
        <v/>
      </c>
    </row>
    <row r="127" spans="1:9" ht="36" customHeight="1" x14ac:dyDescent="0.2">
      <c r="A127" s="76">
        <v>127</v>
      </c>
      <c r="B127" s="50"/>
      <c r="C127" s="50"/>
      <c r="D127" s="62" t="s">
        <v>67</v>
      </c>
      <c r="E127" s="52" t="s">
        <v>65</v>
      </c>
      <c r="F127" s="53"/>
      <c r="G127" s="50"/>
      <c r="H127" s="177"/>
      <c r="I127" s="55"/>
    </row>
    <row r="128" spans="1:9" ht="8.1" customHeight="1" x14ac:dyDescent="0.2">
      <c r="A128" s="76">
        <v>128</v>
      </c>
      <c r="H128" s="176"/>
    </row>
    <row r="129" spans="1:9" ht="36" customHeight="1" x14ac:dyDescent="0.2">
      <c r="A129" s="76">
        <v>129</v>
      </c>
      <c r="B129" s="56" t="s">
        <v>1170</v>
      </c>
      <c r="C129" s="56"/>
      <c r="D129" s="57" t="s">
        <v>1171</v>
      </c>
      <c r="E129" s="58" t="s">
        <v>65</v>
      </c>
      <c r="F129" s="59">
        <v>3</v>
      </c>
      <c r="G129" s="56" t="s">
        <v>70</v>
      </c>
      <c r="H129" s="60"/>
      <c r="I129" s="61" t="str">
        <f>IF(H129&lt;&gt;"",ROUND(ROUND(H129,2)*F129,2),"")</f>
        <v/>
      </c>
    </row>
    <row r="130" spans="1:9" ht="36" customHeight="1" x14ac:dyDescent="0.2">
      <c r="A130" s="76">
        <v>130</v>
      </c>
      <c r="B130" s="50"/>
      <c r="C130" s="50"/>
      <c r="D130" s="62" t="s">
        <v>67</v>
      </c>
      <c r="E130" s="52" t="s">
        <v>65</v>
      </c>
      <c r="F130" s="53"/>
      <c r="G130" s="50"/>
      <c r="H130" s="177"/>
      <c r="I130" s="55"/>
    </row>
    <row r="131" spans="1:9" ht="8.1" customHeight="1" x14ac:dyDescent="0.2">
      <c r="A131" s="76">
        <v>131</v>
      </c>
      <c r="H131" s="176"/>
    </row>
    <row r="132" spans="1:9" ht="60" customHeight="1" x14ac:dyDescent="0.2">
      <c r="A132" s="76">
        <v>132</v>
      </c>
      <c r="B132" s="56" t="s">
        <v>1172</v>
      </c>
      <c r="C132" s="56"/>
      <c r="D132" s="57" t="s">
        <v>324</v>
      </c>
      <c r="E132" s="58" t="s">
        <v>65</v>
      </c>
      <c r="F132" s="59">
        <v>1</v>
      </c>
      <c r="G132" s="56" t="s">
        <v>70</v>
      </c>
      <c r="H132" s="60"/>
      <c r="I132" s="61" t="str">
        <f>IF(H132&lt;&gt;"",ROUND(ROUND(H132,2)*F132,2),"")</f>
        <v/>
      </c>
    </row>
    <row r="133" spans="1:9" ht="36" customHeight="1" x14ac:dyDescent="0.2">
      <c r="A133" s="76">
        <v>133</v>
      </c>
      <c r="B133" s="50"/>
      <c r="C133" s="50"/>
      <c r="D133" s="62" t="s">
        <v>67</v>
      </c>
      <c r="E133" s="52" t="s">
        <v>65</v>
      </c>
      <c r="F133" s="53"/>
      <c r="G133" s="50"/>
      <c r="H133" s="177"/>
      <c r="I133" s="55"/>
    </row>
    <row r="134" spans="1:9" ht="8.1" customHeight="1" x14ac:dyDescent="0.2">
      <c r="A134" s="76">
        <v>134</v>
      </c>
      <c r="H134" s="176"/>
    </row>
    <row r="135" spans="1:9" ht="36" customHeight="1" x14ac:dyDescent="0.2">
      <c r="A135" s="76">
        <v>135</v>
      </c>
      <c r="B135" s="56" t="s">
        <v>1173</v>
      </c>
      <c r="C135" s="56"/>
      <c r="D135" s="57" t="s">
        <v>1174</v>
      </c>
      <c r="E135" s="58" t="s">
        <v>65</v>
      </c>
      <c r="F135" s="59">
        <v>1</v>
      </c>
      <c r="G135" s="56" t="s">
        <v>70</v>
      </c>
      <c r="H135" s="60"/>
      <c r="I135" s="61" t="str">
        <f>IF(H135&lt;&gt;"",ROUND(ROUND(H135,2)*F135,2),"")</f>
        <v/>
      </c>
    </row>
    <row r="136" spans="1:9" ht="36" customHeight="1" x14ac:dyDescent="0.2">
      <c r="A136" s="76">
        <v>136</v>
      </c>
      <c r="B136" s="50"/>
      <c r="C136" s="50"/>
      <c r="D136" s="62" t="s">
        <v>67</v>
      </c>
      <c r="E136" s="52" t="s">
        <v>65</v>
      </c>
      <c r="F136" s="53"/>
      <c r="G136" s="50"/>
      <c r="H136" s="177"/>
      <c r="I136" s="55"/>
    </row>
    <row r="137" spans="1:9" ht="8.1" customHeight="1" x14ac:dyDescent="0.2">
      <c r="A137" s="76">
        <v>137</v>
      </c>
      <c r="H137" s="176"/>
    </row>
    <row r="138" spans="1:9" ht="36" customHeight="1" x14ac:dyDescent="0.2">
      <c r="A138" s="76">
        <v>138</v>
      </c>
      <c r="B138" s="56" t="s">
        <v>1175</v>
      </c>
      <c r="C138" s="56"/>
      <c r="D138" s="57" t="s">
        <v>1176</v>
      </c>
      <c r="E138" s="58" t="s">
        <v>65</v>
      </c>
      <c r="F138" s="59">
        <v>1</v>
      </c>
      <c r="G138" s="56" t="s">
        <v>70</v>
      </c>
      <c r="H138" s="60"/>
      <c r="I138" s="61" t="str">
        <f>IF(H138&lt;&gt;"",ROUND(ROUND(H138,2)*F138,2),"")</f>
        <v/>
      </c>
    </row>
    <row r="139" spans="1:9" ht="36" customHeight="1" x14ac:dyDescent="0.2">
      <c r="A139" s="76">
        <v>139</v>
      </c>
      <c r="B139" s="50"/>
      <c r="C139" s="50"/>
      <c r="D139" s="62" t="s">
        <v>67</v>
      </c>
      <c r="E139" s="52" t="s">
        <v>65</v>
      </c>
      <c r="F139" s="53"/>
      <c r="G139" s="50"/>
      <c r="H139" s="177"/>
      <c r="I139" s="55"/>
    </row>
    <row r="140" spans="1:9" ht="8.1" customHeight="1" x14ac:dyDescent="0.2">
      <c r="A140" s="76">
        <v>140</v>
      </c>
      <c r="H140" s="176"/>
    </row>
    <row r="141" spans="1:9" ht="48" customHeight="1" x14ac:dyDescent="0.2">
      <c r="A141" s="76">
        <v>141</v>
      </c>
      <c r="B141" s="56" t="s">
        <v>1177</v>
      </c>
      <c r="C141" s="56"/>
      <c r="D141" s="57" t="s">
        <v>1178</v>
      </c>
      <c r="E141" s="58" t="s">
        <v>65</v>
      </c>
      <c r="F141" s="59">
        <v>1</v>
      </c>
      <c r="G141" s="56" t="s">
        <v>70</v>
      </c>
      <c r="H141" s="60"/>
      <c r="I141" s="61" t="str">
        <f>IF(H141&lt;&gt;"",ROUND(ROUND(H141,2)*F141,2),"")</f>
        <v/>
      </c>
    </row>
    <row r="142" spans="1:9" ht="36" customHeight="1" x14ac:dyDescent="0.2">
      <c r="A142" s="76">
        <v>142</v>
      </c>
      <c r="B142" s="50"/>
      <c r="C142" s="50"/>
      <c r="D142" s="62" t="s">
        <v>67</v>
      </c>
      <c r="E142" s="52" t="s">
        <v>65</v>
      </c>
      <c r="F142" s="53"/>
      <c r="G142" s="50"/>
      <c r="H142" s="177"/>
      <c r="I142" s="55"/>
    </row>
    <row r="143" spans="1:9" ht="8.1" customHeight="1" x14ac:dyDescent="0.2">
      <c r="A143" s="76">
        <v>143</v>
      </c>
      <c r="H143" s="176"/>
    </row>
    <row r="144" spans="1:9" ht="36" customHeight="1" x14ac:dyDescent="0.2">
      <c r="A144" s="76">
        <v>144</v>
      </c>
      <c r="B144" s="56" t="s">
        <v>1179</v>
      </c>
      <c r="C144" s="56"/>
      <c r="D144" s="57" t="s">
        <v>1180</v>
      </c>
      <c r="E144" s="58" t="s">
        <v>65</v>
      </c>
      <c r="F144" s="59">
        <v>1</v>
      </c>
      <c r="G144" s="56" t="s">
        <v>70</v>
      </c>
      <c r="H144" s="60"/>
      <c r="I144" s="61" t="str">
        <f>IF(H144&lt;&gt;"",ROUND(ROUND(H144,2)*F144,2),"")</f>
        <v/>
      </c>
    </row>
    <row r="145" spans="1:9" ht="36" customHeight="1" x14ac:dyDescent="0.2">
      <c r="A145" s="76">
        <v>145</v>
      </c>
      <c r="B145" s="50"/>
      <c r="C145" s="50"/>
      <c r="D145" s="62" t="s">
        <v>67</v>
      </c>
      <c r="E145" s="52" t="s">
        <v>65</v>
      </c>
      <c r="F145" s="53"/>
      <c r="G145" s="50"/>
      <c r="H145" s="177"/>
      <c r="I145" s="55"/>
    </row>
    <row r="146" spans="1:9" ht="8.1" customHeight="1" x14ac:dyDescent="0.2">
      <c r="A146" s="76">
        <v>146</v>
      </c>
      <c r="H146" s="176"/>
    </row>
    <row r="147" spans="1:9" ht="48" customHeight="1" x14ac:dyDescent="0.2">
      <c r="A147" s="76">
        <v>147</v>
      </c>
      <c r="B147" s="56" t="s">
        <v>1181</v>
      </c>
      <c r="C147" s="56"/>
      <c r="D147" s="57" t="s">
        <v>1182</v>
      </c>
      <c r="E147" s="58" t="s">
        <v>65</v>
      </c>
      <c r="F147" s="59">
        <v>1</v>
      </c>
      <c r="G147" s="56" t="s">
        <v>70</v>
      </c>
      <c r="H147" s="60"/>
      <c r="I147" s="61" t="str">
        <f>IF(H147&lt;&gt;"",ROUND(ROUND(H147,2)*F147,2),"")</f>
        <v/>
      </c>
    </row>
    <row r="148" spans="1:9" ht="36" customHeight="1" x14ac:dyDescent="0.2">
      <c r="A148" s="76">
        <v>148</v>
      </c>
      <c r="B148" s="50"/>
      <c r="C148" s="50"/>
      <c r="D148" s="62" t="s">
        <v>67</v>
      </c>
      <c r="E148" s="52" t="s">
        <v>65</v>
      </c>
      <c r="F148" s="53"/>
      <c r="G148" s="50"/>
      <c r="H148" s="177"/>
      <c r="I148" s="55"/>
    </row>
    <row r="149" spans="1:9" ht="8.1" customHeight="1" x14ac:dyDescent="0.2">
      <c r="A149" s="76">
        <v>149</v>
      </c>
      <c r="H149" s="176"/>
    </row>
    <row r="150" spans="1:9" ht="36" customHeight="1" x14ac:dyDescent="0.2">
      <c r="A150" s="76">
        <v>150</v>
      </c>
      <c r="B150" s="56" t="s">
        <v>1183</v>
      </c>
      <c r="C150" s="56"/>
      <c r="D150" s="57" t="s">
        <v>1184</v>
      </c>
      <c r="E150" s="58" t="s">
        <v>65</v>
      </c>
      <c r="F150" s="59">
        <v>4</v>
      </c>
      <c r="G150" s="56" t="s">
        <v>70</v>
      </c>
      <c r="H150" s="60"/>
      <c r="I150" s="61" t="str">
        <f>IF(H150&lt;&gt;"",ROUND(ROUND(H150,2)*F150,2),"")</f>
        <v/>
      </c>
    </row>
    <row r="151" spans="1:9" ht="36" customHeight="1" x14ac:dyDescent="0.2">
      <c r="A151" s="76">
        <v>151</v>
      </c>
      <c r="B151" s="50"/>
      <c r="C151" s="50"/>
      <c r="D151" s="62" t="s">
        <v>67</v>
      </c>
      <c r="E151" s="52" t="s">
        <v>65</v>
      </c>
      <c r="F151" s="53"/>
      <c r="G151" s="50"/>
      <c r="H151" s="177"/>
      <c r="I151" s="55"/>
    </row>
    <row r="152" spans="1:9" ht="8.1" customHeight="1" x14ac:dyDescent="0.2">
      <c r="A152" s="76">
        <v>152</v>
      </c>
      <c r="H152" s="176"/>
    </row>
    <row r="153" spans="1:9" ht="15" customHeight="1" x14ac:dyDescent="0.2">
      <c r="A153" s="76">
        <v>153</v>
      </c>
      <c r="B153" s="50" t="s">
        <v>1185</v>
      </c>
      <c r="C153" s="50"/>
      <c r="D153" s="51" t="s">
        <v>1186</v>
      </c>
      <c r="E153" s="52" t="s">
        <v>65</v>
      </c>
      <c r="F153" s="53">
        <v>2</v>
      </c>
      <c r="G153" s="50" t="s">
        <v>70</v>
      </c>
      <c r="H153" s="54"/>
      <c r="I153" s="55" t="str">
        <f>IF(H153&lt;&gt;"",ROUND(ROUND(H153,2)*F153,2),"")</f>
        <v/>
      </c>
    </row>
    <row r="154" spans="1:9" ht="8.1" customHeight="1" x14ac:dyDescent="0.2">
      <c r="A154" s="76">
        <v>154</v>
      </c>
      <c r="H154" s="176"/>
    </row>
    <row r="155" spans="1:9" ht="48" customHeight="1" x14ac:dyDescent="0.2">
      <c r="A155" s="76">
        <v>155</v>
      </c>
      <c r="B155" s="56" t="s">
        <v>1187</v>
      </c>
      <c r="C155" s="56"/>
      <c r="D155" s="57" t="s">
        <v>1188</v>
      </c>
      <c r="E155" s="58" t="s">
        <v>65</v>
      </c>
      <c r="F155" s="59">
        <v>2</v>
      </c>
      <c r="G155" s="56" t="s">
        <v>70</v>
      </c>
      <c r="H155" s="60"/>
      <c r="I155" s="61" t="str">
        <f>IF(H155&lt;&gt;"",ROUND(ROUND(H155,2)*F155,2),"")</f>
        <v/>
      </c>
    </row>
    <row r="156" spans="1:9" ht="36" customHeight="1" x14ac:dyDescent="0.2">
      <c r="A156" s="76">
        <v>156</v>
      </c>
      <c r="B156" s="50"/>
      <c r="C156" s="50"/>
      <c r="D156" s="62" t="s">
        <v>67</v>
      </c>
      <c r="E156" s="52" t="s">
        <v>65</v>
      </c>
      <c r="F156" s="53"/>
      <c r="G156" s="50"/>
      <c r="H156" s="177"/>
      <c r="I156" s="55"/>
    </row>
    <row r="157" spans="1:9" ht="8.1" customHeight="1" x14ac:dyDescent="0.2">
      <c r="A157" s="76">
        <v>157</v>
      </c>
      <c r="H157" s="176"/>
    </row>
    <row r="158" spans="1:9" ht="15" customHeight="1" x14ac:dyDescent="0.2">
      <c r="A158" s="76">
        <v>158</v>
      </c>
      <c r="B158" s="50" t="s">
        <v>1189</v>
      </c>
      <c r="C158" s="50"/>
      <c r="D158" s="51" t="s">
        <v>1190</v>
      </c>
      <c r="E158" s="52" t="s">
        <v>65</v>
      </c>
      <c r="F158" s="53">
        <v>1</v>
      </c>
      <c r="G158" s="50" t="s">
        <v>70</v>
      </c>
      <c r="H158" s="54"/>
      <c r="I158" s="55" t="str">
        <f>IF(H158&lt;&gt;"",ROUND(ROUND(H158,2)*F158,2),"")</f>
        <v/>
      </c>
    </row>
    <row r="159" spans="1:9" ht="8.1" customHeight="1" x14ac:dyDescent="0.2">
      <c r="A159" s="76">
        <v>159</v>
      </c>
      <c r="H159" s="176"/>
    </row>
    <row r="160" spans="1:9" ht="48" customHeight="1" x14ac:dyDescent="0.2">
      <c r="A160" s="76">
        <v>160</v>
      </c>
      <c r="B160" s="56" t="s">
        <v>1191</v>
      </c>
      <c r="C160" s="56"/>
      <c r="D160" s="57" t="s">
        <v>1192</v>
      </c>
      <c r="E160" s="58" t="s">
        <v>65</v>
      </c>
      <c r="F160" s="59">
        <v>1</v>
      </c>
      <c r="G160" s="56" t="s">
        <v>70</v>
      </c>
      <c r="H160" s="60"/>
      <c r="I160" s="61" t="str">
        <f>IF(H160&lt;&gt;"",ROUND(ROUND(H160,2)*F160,2),"")</f>
        <v/>
      </c>
    </row>
    <row r="161" spans="1:9" ht="36" customHeight="1" x14ac:dyDescent="0.2">
      <c r="A161" s="76">
        <v>161</v>
      </c>
      <c r="B161" s="50"/>
      <c r="C161" s="50"/>
      <c r="D161" s="62" t="s">
        <v>67</v>
      </c>
      <c r="E161" s="52" t="s">
        <v>65</v>
      </c>
      <c r="F161" s="53"/>
      <c r="G161" s="50"/>
      <c r="H161" s="177"/>
      <c r="I161" s="55"/>
    </row>
    <row r="162" spans="1:9" ht="8.1" customHeight="1" x14ac:dyDescent="0.2">
      <c r="A162" s="76">
        <v>162</v>
      </c>
      <c r="H162" s="176"/>
    </row>
    <row r="163" spans="1:9" ht="48" customHeight="1" x14ac:dyDescent="0.2">
      <c r="A163" s="76">
        <v>163</v>
      </c>
      <c r="B163" s="56" t="s">
        <v>1193</v>
      </c>
      <c r="C163" s="56"/>
      <c r="D163" s="57" t="s">
        <v>1194</v>
      </c>
      <c r="E163" s="58" t="s">
        <v>65</v>
      </c>
      <c r="F163" s="59">
        <v>2</v>
      </c>
      <c r="G163" s="56" t="s">
        <v>70</v>
      </c>
      <c r="H163" s="60"/>
      <c r="I163" s="61" t="str">
        <f>IF(H163&lt;&gt;"",ROUND(ROUND(H163,2)*F163,2),"")</f>
        <v/>
      </c>
    </row>
    <row r="164" spans="1:9" ht="36" customHeight="1" x14ac:dyDescent="0.2">
      <c r="A164" s="76">
        <v>164</v>
      </c>
      <c r="B164" s="50"/>
      <c r="C164" s="50"/>
      <c r="D164" s="62" t="s">
        <v>67</v>
      </c>
      <c r="E164" s="52" t="s">
        <v>65</v>
      </c>
      <c r="F164" s="53"/>
      <c r="G164" s="50"/>
      <c r="H164" s="177"/>
      <c r="I164" s="55"/>
    </row>
    <row r="165" spans="1:9" ht="8.1" customHeight="1" x14ac:dyDescent="0.2">
      <c r="A165" s="76">
        <v>165</v>
      </c>
      <c r="H165" s="176"/>
    </row>
    <row r="166" spans="1:9" ht="48" customHeight="1" x14ac:dyDescent="0.2">
      <c r="A166" s="76">
        <v>166</v>
      </c>
      <c r="B166" s="56" t="s">
        <v>1195</v>
      </c>
      <c r="C166" s="56"/>
      <c r="D166" s="57" t="s">
        <v>1196</v>
      </c>
      <c r="E166" s="58" t="s">
        <v>65</v>
      </c>
      <c r="F166" s="59">
        <v>1</v>
      </c>
      <c r="G166" s="56" t="s">
        <v>61</v>
      </c>
      <c r="H166" s="60"/>
      <c r="I166" s="61" t="str">
        <f>IF(H166&lt;&gt;"",ROUND(ROUND(H166,2)*F166,2),"")</f>
        <v/>
      </c>
    </row>
    <row r="167" spans="1:9" ht="24" customHeight="1" x14ac:dyDescent="0.2">
      <c r="A167" s="76">
        <v>167</v>
      </c>
      <c r="B167" s="63"/>
      <c r="C167" s="64"/>
      <c r="D167" s="73" t="s">
        <v>1197</v>
      </c>
      <c r="E167" s="65"/>
      <c r="F167" s="66"/>
      <c r="G167" s="63"/>
      <c r="H167" s="178"/>
      <c r="I167" s="67"/>
    </row>
    <row r="168" spans="1:9" ht="36" customHeight="1" x14ac:dyDescent="0.2">
      <c r="A168" s="76">
        <v>168</v>
      </c>
      <c r="B168" s="63"/>
      <c r="C168" s="64"/>
      <c r="D168" s="73" t="s">
        <v>1198</v>
      </c>
      <c r="E168" s="65"/>
      <c r="F168" s="66"/>
      <c r="G168" s="63"/>
      <c r="H168" s="178"/>
      <c r="I168" s="67"/>
    </row>
    <row r="169" spans="1:9" ht="24" customHeight="1" x14ac:dyDescent="0.2">
      <c r="A169" s="76">
        <v>169</v>
      </c>
      <c r="B169" s="63"/>
      <c r="C169" s="64"/>
      <c r="D169" s="73" t="s">
        <v>1199</v>
      </c>
      <c r="E169" s="65"/>
      <c r="F169" s="66"/>
      <c r="G169" s="63"/>
      <c r="H169" s="178"/>
      <c r="I169" s="67"/>
    </row>
    <row r="170" spans="1:9" ht="24" customHeight="1" x14ac:dyDescent="0.2">
      <c r="A170" s="76">
        <v>170</v>
      </c>
      <c r="B170" s="63"/>
      <c r="C170" s="64"/>
      <c r="D170" s="73" t="s">
        <v>1200</v>
      </c>
      <c r="E170" s="65"/>
      <c r="F170" s="66"/>
      <c r="G170" s="63"/>
      <c r="H170" s="178"/>
      <c r="I170" s="67"/>
    </row>
    <row r="171" spans="1:9" ht="24" customHeight="1" x14ac:dyDescent="0.2">
      <c r="A171" s="76">
        <v>171</v>
      </c>
      <c r="B171" s="63"/>
      <c r="C171" s="64"/>
      <c r="D171" s="73" t="s">
        <v>1201</v>
      </c>
      <c r="E171" s="65"/>
      <c r="F171" s="66"/>
      <c r="G171" s="63"/>
      <c r="H171" s="178"/>
      <c r="I171" s="67"/>
    </row>
    <row r="172" spans="1:9" ht="24" customHeight="1" x14ac:dyDescent="0.2">
      <c r="A172" s="76">
        <v>172</v>
      </c>
      <c r="B172" s="63"/>
      <c r="C172" s="64"/>
      <c r="D172" s="73" t="s">
        <v>1202</v>
      </c>
      <c r="E172" s="65"/>
      <c r="F172" s="66"/>
      <c r="G172" s="63"/>
      <c r="H172" s="178"/>
      <c r="I172" s="67"/>
    </row>
    <row r="173" spans="1:9" ht="24" customHeight="1" x14ac:dyDescent="0.2">
      <c r="A173" s="76">
        <v>173</v>
      </c>
      <c r="B173" s="63"/>
      <c r="C173" s="64"/>
      <c r="D173" s="73" t="s">
        <v>1203</v>
      </c>
      <c r="E173" s="65"/>
      <c r="F173" s="66"/>
      <c r="G173" s="63"/>
      <c r="H173" s="178"/>
      <c r="I173" s="67"/>
    </row>
    <row r="174" spans="1:9" ht="24" customHeight="1" x14ac:dyDescent="0.2">
      <c r="A174" s="76">
        <v>174</v>
      </c>
      <c r="B174" s="63"/>
      <c r="C174" s="64"/>
      <c r="D174" s="73" t="s">
        <v>1204</v>
      </c>
      <c r="E174" s="65"/>
      <c r="F174" s="66"/>
      <c r="G174" s="63"/>
      <c r="H174" s="178"/>
      <c r="I174" s="67"/>
    </row>
    <row r="175" spans="1:9" ht="36" customHeight="1" x14ac:dyDescent="0.2">
      <c r="A175" s="76">
        <v>175</v>
      </c>
      <c r="B175" s="63"/>
      <c r="C175" s="64"/>
      <c r="D175" s="73" t="s">
        <v>1205</v>
      </c>
      <c r="E175" s="65"/>
      <c r="F175" s="66"/>
      <c r="G175" s="63"/>
      <c r="H175" s="178"/>
      <c r="I175" s="67"/>
    </row>
    <row r="176" spans="1:9" ht="36" customHeight="1" x14ac:dyDescent="0.2">
      <c r="A176" s="76">
        <v>176</v>
      </c>
      <c r="B176" s="50"/>
      <c r="C176" s="50"/>
      <c r="D176" s="62" t="s">
        <v>67</v>
      </c>
      <c r="E176" s="52" t="s">
        <v>65</v>
      </c>
      <c r="F176" s="53"/>
      <c r="G176" s="50"/>
      <c r="H176" s="177"/>
      <c r="I176" s="55"/>
    </row>
    <row r="177" spans="1:9" ht="8.1" customHeight="1" x14ac:dyDescent="0.2">
      <c r="A177" s="76">
        <v>177</v>
      </c>
      <c r="H177" s="176"/>
    </row>
    <row r="178" spans="1:9" ht="36" customHeight="1" x14ac:dyDescent="0.2">
      <c r="A178" s="76">
        <v>178</v>
      </c>
      <c r="B178" s="56" t="s">
        <v>1206</v>
      </c>
      <c r="C178" s="56"/>
      <c r="D178" s="57" t="s">
        <v>1207</v>
      </c>
      <c r="E178" s="58" t="s">
        <v>65</v>
      </c>
      <c r="F178" s="59">
        <v>5</v>
      </c>
      <c r="G178" s="56" t="s">
        <v>70</v>
      </c>
      <c r="H178" s="60"/>
      <c r="I178" s="61" t="str">
        <f>IF(H178&lt;&gt;"",ROUND(ROUND(H178,2)*F178,2),"")</f>
        <v/>
      </c>
    </row>
    <row r="179" spans="1:9" ht="36" customHeight="1" x14ac:dyDescent="0.2">
      <c r="A179" s="76">
        <v>179</v>
      </c>
      <c r="B179" s="50"/>
      <c r="C179" s="50"/>
      <c r="D179" s="62" t="s">
        <v>67</v>
      </c>
      <c r="E179" s="52" t="s">
        <v>65</v>
      </c>
      <c r="F179" s="53"/>
      <c r="G179" s="50"/>
      <c r="H179" s="177"/>
      <c r="I179" s="55"/>
    </row>
    <row r="180" spans="1:9" ht="8.1" customHeight="1" x14ac:dyDescent="0.2">
      <c r="A180" s="76">
        <v>180</v>
      </c>
      <c r="H180" s="176"/>
    </row>
    <row r="181" spans="1:9" ht="48" customHeight="1" x14ac:dyDescent="0.2">
      <c r="A181" s="76">
        <v>181</v>
      </c>
      <c r="B181" s="56" t="s">
        <v>1208</v>
      </c>
      <c r="C181" s="56"/>
      <c r="D181" s="57" t="s">
        <v>1209</v>
      </c>
      <c r="E181" s="58" t="s">
        <v>65</v>
      </c>
      <c r="F181" s="59">
        <v>6</v>
      </c>
      <c r="G181" s="56" t="s">
        <v>61</v>
      </c>
      <c r="H181" s="60"/>
      <c r="I181" s="61" t="str">
        <f>IF(H181&lt;&gt;"",ROUND(ROUND(H181,2)*F181,2),"")</f>
        <v/>
      </c>
    </row>
    <row r="182" spans="1:9" x14ac:dyDescent="0.2">
      <c r="A182" s="76">
        <v>182</v>
      </c>
      <c r="B182" s="63"/>
      <c r="C182" s="64"/>
      <c r="D182" s="73" t="s">
        <v>1210</v>
      </c>
      <c r="E182" s="65"/>
      <c r="F182" s="66"/>
      <c r="G182" s="63"/>
      <c r="H182" s="178"/>
      <c r="I182" s="67"/>
    </row>
    <row r="183" spans="1:9" x14ac:dyDescent="0.2">
      <c r="A183" s="76">
        <v>183</v>
      </c>
      <c r="B183" s="63"/>
      <c r="C183" s="64"/>
      <c r="D183" s="73" t="s">
        <v>1211</v>
      </c>
      <c r="E183" s="65"/>
      <c r="F183" s="66"/>
      <c r="G183" s="63"/>
      <c r="H183" s="178"/>
      <c r="I183" s="67"/>
    </row>
    <row r="184" spans="1:9" x14ac:dyDescent="0.2">
      <c r="A184" s="76">
        <v>184</v>
      </c>
      <c r="B184" s="63"/>
      <c r="C184" s="64"/>
      <c r="D184" s="73" t="s">
        <v>1212</v>
      </c>
      <c r="E184" s="65"/>
      <c r="F184" s="66"/>
      <c r="G184" s="63"/>
      <c r="H184" s="178"/>
      <c r="I184" s="67"/>
    </row>
    <row r="185" spans="1:9" x14ac:dyDescent="0.2">
      <c r="A185" s="76">
        <v>185</v>
      </c>
      <c r="B185" s="63"/>
      <c r="C185" s="64"/>
      <c r="D185" s="73" t="s">
        <v>1213</v>
      </c>
      <c r="E185" s="65"/>
      <c r="F185" s="66"/>
      <c r="G185" s="63"/>
      <c r="H185" s="178"/>
      <c r="I185" s="67"/>
    </row>
    <row r="186" spans="1:9" x14ac:dyDescent="0.2">
      <c r="A186" s="76">
        <v>186</v>
      </c>
      <c r="B186" s="63"/>
      <c r="C186" s="64"/>
      <c r="D186" s="73" t="s">
        <v>1214</v>
      </c>
      <c r="E186" s="65"/>
      <c r="F186" s="66"/>
      <c r="G186" s="63"/>
      <c r="H186" s="178"/>
      <c r="I186" s="67"/>
    </row>
    <row r="187" spans="1:9" ht="36" customHeight="1" x14ac:dyDescent="0.2">
      <c r="A187" s="76">
        <v>187</v>
      </c>
      <c r="B187" s="50"/>
      <c r="C187" s="50"/>
      <c r="D187" s="62" t="s">
        <v>67</v>
      </c>
      <c r="E187" s="52" t="s">
        <v>65</v>
      </c>
      <c r="F187" s="53"/>
      <c r="G187" s="50"/>
      <c r="H187" s="177"/>
      <c r="I187" s="55"/>
    </row>
    <row r="188" spans="1:9" ht="8.1" customHeight="1" x14ac:dyDescent="0.2">
      <c r="A188" s="76">
        <v>188</v>
      </c>
      <c r="H188" s="176"/>
    </row>
    <row r="189" spans="1:9" ht="48" customHeight="1" x14ac:dyDescent="0.2">
      <c r="A189" s="76">
        <v>189</v>
      </c>
      <c r="B189" s="56" t="s">
        <v>1215</v>
      </c>
      <c r="C189" s="56"/>
      <c r="D189" s="57" t="s">
        <v>1216</v>
      </c>
      <c r="E189" s="58" t="s">
        <v>65</v>
      </c>
      <c r="F189" s="59">
        <v>6</v>
      </c>
      <c r="G189" s="56" t="s">
        <v>61</v>
      </c>
      <c r="H189" s="60"/>
      <c r="I189" s="61" t="str">
        <f>IF(H189&lt;&gt;"",ROUND(ROUND(H189,2)*F189,2),"")</f>
        <v/>
      </c>
    </row>
    <row r="190" spans="1:9" x14ac:dyDescent="0.2">
      <c r="A190" s="76">
        <v>190</v>
      </c>
      <c r="B190" s="63"/>
      <c r="C190" s="64"/>
      <c r="D190" s="73" t="s">
        <v>1217</v>
      </c>
      <c r="E190" s="65"/>
      <c r="F190" s="66"/>
      <c r="G190" s="63"/>
      <c r="H190" s="178"/>
      <c r="I190" s="67"/>
    </row>
    <row r="191" spans="1:9" x14ac:dyDescent="0.2">
      <c r="A191" s="76">
        <v>191</v>
      </c>
      <c r="B191" s="63"/>
      <c r="C191" s="64"/>
      <c r="D191" s="73" t="s">
        <v>1211</v>
      </c>
      <c r="E191" s="65"/>
      <c r="F191" s="66"/>
      <c r="G191" s="63"/>
      <c r="H191" s="178"/>
      <c r="I191" s="67"/>
    </row>
    <row r="192" spans="1:9" x14ac:dyDescent="0.2">
      <c r="A192" s="76">
        <v>192</v>
      </c>
      <c r="B192" s="63"/>
      <c r="C192" s="64"/>
      <c r="D192" s="73" t="s">
        <v>1218</v>
      </c>
      <c r="E192" s="65"/>
      <c r="F192" s="66"/>
      <c r="G192" s="63"/>
      <c r="H192" s="178"/>
      <c r="I192" s="67"/>
    </row>
    <row r="193" spans="1:9" x14ac:dyDescent="0.2">
      <c r="A193" s="76">
        <v>193</v>
      </c>
      <c r="B193" s="63"/>
      <c r="C193" s="64"/>
      <c r="D193" s="73" t="s">
        <v>1213</v>
      </c>
      <c r="E193" s="65"/>
      <c r="F193" s="66"/>
      <c r="G193" s="63"/>
      <c r="H193" s="178"/>
      <c r="I193" s="67"/>
    </row>
    <row r="194" spans="1:9" x14ac:dyDescent="0.2">
      <c r="A194" s="76">
        <v>194</v>
      </c>
      <c r="B194" s="63"/>
      <c r="C194" s="64"/>
      <c r="D194" s="73" t="s">
        <v>1219</v>
      </c>
      <c r="E194" s="65"/>
      <c r="F194" s="66"/>
      <c r="G194" s="63"/>
      <c r="H194" s="178"/>
      <c r="I194" s="67"/>
    </row>
    <row r="195" spans="1:9" ht="36" customHeight="1" x14ac:dyDescent="0.2">
      <c r="A195" s="76">
        <v>195</v>
      </c>
      <c r="B195" s="50"/>
      <c r="C195" s="50"/>
      <c r="D195" s="62" t="s">
        <v>67</v>
      </c>
      <c r="E195" s="52" t="s">
        <v>65</v>
      </c>
      <c r="F195" s="53"/>
      <c r="G195" s="50"/>
      <c r="H195" s="177"/>
      <c r="I195" s="55"/>
    </row>
    <row r="196" spans="1:9" ht="8.1" customHeight="1" x14ac:dyDescent="0.2">
      <c r="A196" s="76">
        <v>196</v>
      </c>
      <c r="H196" s="176"/>
    </row>
    <row r="197" spans="1:9" ht="48" customHeight="1" x14ac:dyDescent="0.2">
      <c r="A197" s="76">
        <v>197</v>
      </c>
      <c r="B197" s="56" t="s">
        <v>1220</v>
      </c>
      <c r="C197" s="56"/>
      <c r="D197" s="57" t="s">
        <v>1221</v>
      </c>
      <c r="E197" s="58" t="s">
        <v>65</v>
      </c>
      <c r="F197" s="59">
        <v>5</v>
      </c>
      <c r="G197" s="56" t="s">
        <v>70</v>
      </c>
      <c r="H197" s="60"/>
      <c r="I197" s="61" t="str">
        <f>IF(H197&lt;&gt;"",ROUND(ROUND(H197,2)*F197,2),"")</f>
        <v/>
      </c>
    </row>
    <row r="198" spans="1:9" ht="36" customHeight="1" x14ac:dyDescent="0.2">
      <c r="A198" s="76">
        <v>198</v>
      </c>
      <c r="B198" s="50"/>
      <c r="C198" s="50"/>
      <c r="D198" s="62" t="s">
        <v>67</v>
      </c>
      <c r="E198" s="52" t="s">
        <v>65</v>
      </c>
      <c r="F198" s="53"/>
      <c r="G198" s="50"/>
      <c r="H198" s="177"/>
      <c r="I198" s="55"/>
    </row>
    <row r="199" spans="1:9" ht="8.1" customHeight="1" x14ac:dyDescent="0.2">
      <c r="A199" s="76">
        <v>199</v>
      </c>
      <c r="H199" s="176"/>
    </row>
    <row r="200" spans="1:9" ht="72" customHeight="1" x14ac:dyDescent="0.2">
      <c r="A200" s="76">
        <v>200</v>
      </c>
      <c r="B200" s="56" t="s">
        <v>1222</v>
      </c>
      <c r="C200" s="56"/>
      <c r="D200" s="57" t="s">
        <v>1223</v>
      </c>
      <c r="E200" s="58" t="s">
        <v>65</v>
      </c>
      <c r="F200" s="59">
        <v>3</v>
      </c>
      <c r="G200" s="56" t="s">
        <v>70</v>
      </c>
      <c r="H200" s="60"/>
      <c r="I200" s="61" t="str">
        <f>IF(H200&lt;&gt;"",ROUND(ROUND(H200,2)*F200,2),"")</f>
        <v/>
      </c>
    </row>
    <row r="201" spans="1:9" ht="36" customHeight="1" x14ac:dyDescent="0.2">
      <c r="A201" s="76">
        <v>201</v>
      </c>
      <c r="B201" s="50"/>
      <c r="C201" s="50"/>
      <c r="D201" s="62" t="s">
        <v>67</v>
      </c>
      <c r="E201" s="52" t="s">
        <v>65</v>
      </c>
      <c r="F201" s="53"/>
      <c r="G201" s="50"/>
      <c r="H201" s="177"/>
      <c r="I201" s="55"/>
    </row>
    <row r="202" spans="1:9" ht="8.1" customHeight="1" x14ac:dyDescent="0.2">
      <c r="A202" s="76">
        <v>202</v>
      </c>
      <c r="H202" s="176"/>
    </row>
    <row r="203" spans="1:9" ht="60" customHeight="1" x14ac:dyDescent="0.2">
      <c r="A203" s="76">
        <v>203</v>
      </c>
      <c r="B203" s="56" t="s">
        <v>1224</v>
      </c>
      <c r="C203" s="56"/>
      <c r="D203" s="57" t="s">
        <v>1225</v>
      </c>
      <c r="E203" s="58" t="s">
        <v>65</v>
      </c>
      <c r="F203" s="59">
        <v>1</v>
      </c>
      <c r="G203" s="56" t="s">
        <v>70</v>
      </c>
      <c r="H203" s="60"/>
      <c r="I203" s="61" t="str">
        <f>IF(H203&lt;&gt;"",ROUND(ROUND(H203,2)*F203,2),"")</f>
        <v/>
      </c>
    </row>
    <row r="204" spans="1:9" ht="36" customHeight="1" x14ac:dyDescent="0.2">
      <c r="A204" s="76">
        <v>204</v>
      </c>
      <c r="B204" s="50"/>
      <c r="C204" s="50"/>
      <c r="D204" s="62" t="s">
        <v>67</v>
      </c>
      <c r="E204" s="52" t="s">
        <v>65</v>
      </c>
      <c r="F204" s="53"/>
      <c r="G204" s="50"/>
      <c r="H204" s="177"/>
      <c r="I204" s="55"/>
    </row>
    <row r="205" spans="1:9" ht="8.1" customHeight="1" x14ac:dyDescent="0.2">
      <c r="A205" s="76">
        <v>205</v>
      </c>
      <c r="H205" s="176"/>
    </row>
    <row r="206" spans="1:9" ht="36" customHeight="1" x14ac:dyDescent="0.2">
      <c r="A206" s="76">
        <v>206</v>
      </c>
      <c r="B206" s="56" t="s">
        <v>1226</v>
      </c>
      <c r="C206" s="56"/>
      <c r="D206" s="57" t="s">
        <v>1227</v>
      </c>
      <c r="E206" s="58" t="s">
        <v>65</v>
      </c>
      <c r="F206" s="59">
        <v>1</v>
      </c>
      <c r="G206" s="56" t="s">
        <v>70</v>
      </c>
      <c r="H206" s="60"/>
      <c r="I206" s="61" t="str">
        <f>IF(H206&lt;&gt;"",ROUND(ROUND(H206,2)*F206,2),"")</f>
        <v/>
      </c>
    </row>
    <row r="207" spans="1:9" ht="36" customHeight="1" x14ac:dyDescent="0.2">
      <c r="A207" s="76">
        <v>207</v>
      </c>
      <c r="B207" s="50"/>
      <c r="C207" s="50"/>
      <c r="D207" s="62" t="s">
        <v>67</v>
      </c>
      <c r="E207" s="52" t="s">
        <v>65</v>
      </c>
      <c r="F207" s="53"/>
      <c r="G207" s="50"/>
      <c r="H207" s="177"/>
      <c r="I207" s="55"/>
    </row>
    <row r="208" spans="1:9" ht="8.1" customHeight="1" x14ac:dyDescent="0.2">
      <c r="A208" s="76">
        <v>208</v>
      </c>
      <c r="H208" s="176"/>
    </row>
    <row r="209" spans="1:9" ht="48" customHeight="1" x14ac:dyDescent="0.2">
      <c r="A209" s="76">
        <v>209</v>
      </c>
      <c r="B209" s="56" t="s">
        <v>1228</v>
      </c>
      <c r="C209" s="56"/>
      <c r="D209" s="57" t="s">
        <v>1229</v>
      </c>
      <c r="E209" s="58" t="s">
        <v>65</v>
      </c>
      <c r="F209" s="59">
        <v>1</v>
      </c>
      <c r="G209" s="56" t="s">
        <v>70</v>
      </c>
      <c r="H209" s="60"/>
      <c r="I209" s="61" t="str">
        <f>IF(H209&lt;&gt;"",ROUND(ROUND(H209,2)*F209,2),"")</f>
        <v/>
      </c>
    </row>
    <row r="210" spans="1:9" ht="36" customHeight="1" x14ac:dyDescent="0.2">
      <c r="A210" s="76">
        <v>210</v>
      </c>
      <c r="B210" s="50"/>
      <c r="C210" s="50"/>
      <c r="D210" s="62" t="s">
        <v>67</v>
      </c>
      <c r="E210" s="52" t="s">
        <v>65</v>
      </c>
      <c r="F210" s="53"/>
      <c r="G210" s="50"/>
      <c r="H210" s="177"/>
      <c r="I210" s="55"/>
    </row>
    <row r="211" spans="1:9" ht="8.1" customHeight="1" x14ac:dyDescent="0.2">
      <c r="A211" s="76">
        <v>211</v>
      </c>
      <c r="H211" s="176"/>
    </row>
    <row r="212" spans="1:9" ht="36" customHeight="1" x14ac:dyDescent="0.2">
      <c r="A212" s="76">
        <v>212</v>
      </c>
      <c r="B212" s="56" t="s">
        <v>1230</v>
      </c>
      <c r="C212" s="56"/>
      <c r="D212" s="57" t="s">
        <v>1231</v>
      </c>
      <c r="E212" s="58" t="s">
        <v>65</v>
      </c>
      <c r="F212" s="59">
        <v>10</v>
      </c>
      <c r="G212" s="56" t="s">
        <v>70</v>
      </c>
      <c r="H212" s="60"/>
      <c r="I212" s="61" t="str">
        <f>IF(H212&lt;&gt;"",ROUND(ROUND(H212,2)*F212,2),"")</f>
        <v/>
      </c>
    </row>
    <row r="213" spans="1:9" ht="36" customHeight="1" x14ac:dyDescent="0.2">
      <c r="A213" s="76">
        <v>213</v>
      </c>
      <c r="B213" s="50"/>
      <c r="C213" s="50"/>
      <c r="D213" s="62" t="s">
        <v>67</v>
      </c>
      <c r="E213" s="52" t="s">
        <v>65</v>
      </c>
      <c r="F213" s="53"/>
      <c r="G213" s="50"/>
      <c r="H213" s="177"/>
      <c r="I213" s="55"/>
    </row>
    <row r="214" spans="1:9" ht="8.1" customHeight="1" x14ac:dyDescent="0.2">
      <c r="A214" s="76">
        <v>214</v>
      </c>
      <c r="H214" s="176"/>
    </row>
    <row r="215" spans="1:9" ht="36" customHeight="1" x14ac:dyDescent="0.2">
      <c r="A215" s="76">
        <v>215</v>
      </c>
      <c r="B215" s="56" t="s">
        <v>1232</v>
      </c>
      <c r="C215" s="56"/>
      <c r="D215" s="57" t="s">
        <v>1233</v>
      </c>
      <c r="E215" s="58" t="s">
        <v>65</v>
      </c>
      <c r="F215" s="59">
        <v>35</v>
      </c>
      <c r="G215" s="56" t="s">
        <v>70</v>
      </c>
      <c r="H215" s="60"/>
      <c r="I215" s="61" t="str">
        <f>IF(H215&lt;&gt;"",ROUND(ROUND(H215,2)*F215,2),"")</f>
        <v/>
      </c>
    </row>
    <row r="216" spans="1:9" ht="36" customHeight="1" x14ac:dyDescent="0.2">
      <c r="A216" s="76">
        <v>216</v>
      </c>
      <c r="B216" s="50"/>
      <c r="C216" s="50"/>
      <c r="D216" s="62" t="s">
        <v>67</v>
      </c>
      <c r="E216" s="52" t="s">
        <v>65</v>
      </c>
      <c r="F216" s="53"/>
      <c r="G216" s="50"/>
      <c r="H216" s="177"/>
      <c r="I216" s="55"/>
    </row>
    <row r="217" spans="1:9" ht="8.1" customHeight="1" x14ac:dyDescent="0.2">
      <c r="A217" s="76">
        <v>217</v>
      </c>
      <c r="H217" s="176"/>
    </row>
    <row r="218" spans="1:9" ht="48" customHeight="1" x14ac:dyDescent="0.2">
      <c r="A218" s="76">
        <v>218</v>
      </c>
      <c r="B218" s="56" t="s">
        <v>1234</v>
      </c>
      <c r="C218" s="56"/>
      <c r="D218" s="57" t="s">
        <v>1235</v>
      </c>
      <c r="E218" s="58" t="s">
        <v>65</v>
      </c>
      <c r="F218" s="59">
        <v>46</v>
      </c>
      <c r="G218" s="56" t="s">
        <v>70</v>
      </c>
      <c r="H218" s="60"/>
      <c r="I218" s="61" t="str">
        <f>IF(H218&lt;&gt;"",ROUND(ROUND(H218,2)*F218,2),"")</f>
        <v/>
      </c>
    </row>
    <row r="219" spans="1:9" ht="36" customHeight="1" x14ac:dyDescent="0.2">
      <c r="A219" s="76">
        <v>219</v>
      </c>
      <c r="B219" s="50"/>
      <c r="C219" s="50"/>
      <c r="D219" s="62" t="s">
        <v>67</v>
      </c>
      <c r="E219" s="52" t="s">
        <v>65</v>
      </c>
      <c r="F219" s="53"/>
      <c r="G219" s="50"/>
      <c r="H219" s="177"/>
      <c r="I219" s="55"/>
    </row>
    <row r="220" spans="1:9" ht="8.1" customHeight="1" x14ac:dyDescent="0.2">
      <c r="A220" s="76">
        <v>220</v>
      </c>
      <c r="H220" s="176"/>
    </row>
    <row r="221" spans="1:9" ht="48" customHeight="1" x14ac:dyDescent="0.2">
      <c r="A221" s="76">
        <v>221</v>
      </c>
      <c r="B221" s="56" t="s">
        <v>1236</v>
      </c>
      <c r="C221" s="56"/>
      <c r="D221" s="57" t="s">
        <v>1237</v>
      </c>
      <c r="E221" s="58" t="s">
        <v>65</v>
      </c>
      <c r="F221" s="59">
        <v>14</v>
      </c>
      <c r="G221" s="56" t="s">
        <v>70</v>
      </c>
      <c r="H221" s="60"/>
      <c r="I221" s="61" t="str">
        <f>IF(H221&lt;&gt;"",ROUND(ROUND(H221,2)*F221,2),"")</f>
        <v/>
      </c>
    </row>
    <row r="222" spans="1:9" ht="36" customHeight="1" x14ac:dyDescent="0.2">
      <c r="A222" s="76">
        <v>222</v>
      </c>
      <c r="B222" s="50"/>
      <c r="C222" s="50"/>
      <c r="D222" s="62" t="s">
        <v>67</v>
      </c>
      <c r="E222" s="52" t="s">
        <v>65</v>
      </c>
      <c r="F222" s="53"/>
      <c r="G222" s="50"/>
      <c r="H222" s="177"/>
      <c r="I222" s="55"/>
    </row>
    <row r="223" spans="1:9" ht="8.1" customHeight="1" x14ac:dyDescent="0.2">
      <c r="A223" s="76">
        <v>223</v>
      </c>
      <c r="H223" s="176"/>
    </row>
    <row r="224" spans="1:9" ht="48" customHeight="1" x14ac:dyDescent="0.2">
      <c r="A224" s="76">
        <v>224</v>
      </c>
      <c r="B224" s="56" t="s">
        <v>1238</v>
      </c>
      <c r="C224" s="56"/>
      <c r="D224" s="57" t="s">
        <v>1239</v>
      </c>
      <c r="E224" s="58" t="s">
        <v>65</v>
      </c>
      <c r="F224" s="59">
        <v>2</v>
      </c>
      <c r="G224" s="56" t="s">
        <v>70</v>
      </c>
      <c r="H224" s="60"/>
      <c r="I224" s="61" t="str">
        <f>IF(H224&lt;&gt;"",ROUND(ROUND(H224,2)*F224,2),"")</f>
        <v/>
      </c>
    </row>
    <row r="225" spans="1:9" x14ac:dyDescent="0.2">
      <c r="A225" s="76">
        <v>225</v>
      </c>
      <c r="B225" s="63"/>
      <c r="C225" s="64"/>
      <c r="D225" s="73" t="s">
        <v>1240</v>
      </c>
      <c r="E225" s="65"/>
      <c r="F225" s="66"/>
      <c r="G225" s="63"/>
      <c r="H225" s="178"/>
      <c r="I225" s="67"/>
    </row>
    <row r="226" spans="1:9" ht="36" customHeight="1" x14ac:dyDescent="0.2">
      <c r="A226" s="76">
        <v>226</v>
      </c>
      <c r="B226" s="50"/>
      <c r="C226" s="50"/>
      <c r="D226" s="62" t="s">
        <v>67</v>
      </c>
      <c r="E226" s="52" t="s">
        <v>65</v>
      </c>
      <c r="F226" s="53"/>
      <c r="G226" s="50"/>
      <c r="H226" s="177"/>
      <c r="I226" s="55"/>
    </row>
    <row r="227" spans="1:9" ht="8.1" customHeight="1" x14ac:dyDescent="0.2">
      <c r="A227" s="76">
        <v>227</v>
      </c>
      <c r="H227" s="176"/>
    </row>
    <row r="228" spans="1:9" ht="36" customHeight="1" x14ac:dyDescent="0.2">
      <c r="A228" s="76">
        <v>228</v>
      </c>
      <c r="B228" s="56" t="s">
        <v>1241</v>
      </c>
      <c r="C228" s="56"/>
      <c r="D228" s="57" t="s">
        <v>1242</v>
      </c>
      <c r="E228" s="58" t="s">
        <v>65</v>
      </c>
      <c r="F228" s="59">
        <v>20</v>
      </c>
      <c r="G228" s="56" t="s">
        <v>70</v>
      </c>
      <c r="H228" s="60"/>
      <c r="I228" s="61" t="str">
        <f>IF(H228&lt;&gt;"",ROUND(ROUND(H228,2)*F228,2),"")</f>
        <v/>
      </c>
    </row>
    <row r="229" spans="1:9" ht="36" customHeight="1" x14ac:dyDescent="0.2">
      <c r="A229" s="76">
        <v>229</v>
      </c>
      <c r="B229" s="50"/>
      <c r="C229" s="50"/>
      <c r="D229" s="62" t="s">
        <v>67</v>
      </c>
      <c r="E229" s="52" t="s">
        <v>65</v>
      </c>
      <c r="F229" s="53"/>
      <c r="G229" s="50"/>
      <c r="H229" s="177"/>
      <c r="I229" s="55"/>
    </row>
    <row r="230" spans="1:9" ht="8.1" customHeight="1" x14ac:dyDescent="0.2">
      <c r="A230" s="76">
        <v>230</v>
      </c>
      <c r="H230" s="176"/>
    </row>
    <row r="231" spans="1:9" ht="36" customHeight="1" x14ac:dyDescent="0.2">
      <c r="A231" s="76">
        <v>231</v>
      </c>
      <c r="B231" s="56" t="s">
        <v>1243</v>
      </c>
      <c r="C231" s="56"/>
      <c r="D231" s="57" t="s">
        <v>1244</v>
      </c>
      <c r="E231" s="58" t="s">
        <v>65</v>
      </c>
      <c r="F231" s="59">
        <v>10</v>
      </c>
      <c r="G231" s="56" t="s">
        <v>70</v>
      </c>
      <c r="H231" s="60"/>
      <c r="I231" s="61" t="str">
        <f>IF(H231&lt;&gt;"",ROUND(ROUND(H231,2)*F231,2),"")</f>
        <v/>
      </c>
    </row>
    <row r="232" spans="1:9" ht="36" customHeight="1" x14ac:dyDescent="0.2">
      <c r="A232" s="76">
        <v>232</v>
      </c>
      <c r="B232" s="50"/>
      <c r="C232" s="50"/>
      <c r="D232" s="62" t="s">
        <v>67</v>
      </c>
      <c r="E232" s="52" t="s">
        <v>65</v>
      </c>
      <c r="F232" s="53"/>
      <c r="G232" s="50"/>
      <c r="H232" s="177"/>
      <c r="I232" s="55"/>
    </row>
    <row r="233" spans="1:9" ht="8.1" customHeight="1" x14ac:dyDescent="0.2">
      <c r="A233" s="76">
        <v>233</v>
      </c>
      <c r="H233" s="176"/>
    </row>
    <row r="234" spans="1:9" ht="36" customHeight="1" x14ac:dyDescent="0.2">
      <c r="A234" s="76">
        <v>234</v>
      </c>
      <c r="B234" s="56" t="s">
        <v>1245</v>
      </c>
      <c r="C234" s="56"/>
      <c r="D234" s="57" t="s">
        <v>1246</v>
      </c>
      <c r="E234" s="58" t="s">
        <v>65</v>
      </c>
      <c r="F234" s="59">
        <v>6</v>
      </c>
      <c r="G234" s="56" t="s">
        <v>66</v>
      </c>
      <c r="H234" s="60"/>
      <c r="I234" s="61" t="str">
        <f>IF(H234&lt;&gt;"",ROUND(ROUND(H234,2)*F234,2),"")</f>
        <v/>
      </c>
    </row>
    <row r="235" spans="1:9" ht="36" customHeight="1" x14ac:dyDescent="0.2">
      <c r="A235" s="76">
        <v>235</v>
      </c>
      <c r="B235" s="50"/>
      <c r="C235" s="50"/>
      <c r="D235" s="62" t="s">
        <v>67</v>
      </c>
      <c r="E235" s="52" t="s">
        <v>65</v>
      </c>
      <c r="F235" s="53"/>
      <c r="G235" s="50"/>
      <c r="H235" s="177"/>
      <c r="I235" s="55"/>
    </row>
    <row r="236" spans="1:9" ht="8.1" customHeight="1" x14ac:dyDescent="0.2">
      <c r="A236" s="76">
        <v>236</v>
      </c>
      <c r="H236" s="176"/>
    </row>
    <row r="237" spans="1:9" ht="36" customHeight="1" x14ac:dyDescent="0.2">
      <c r="A237" s="76">
        <v>237</v>
      </c>
      <c r="B237" s="56" t="s">
        <v>1247</v>
      </c>
      <c r="C237" s="56"/>
      <c r="D237" s="57" t="s">
        <v>1248</v>
      </c>
      <c r="E237" s="58" t="s">
        <v>65</v>
      </c>
      <c r="F237" s="59">
        <v>2</v>
      </c>
      <c r="G237" s="56" t="s">
        <v>66</v>
      </c>
      <c r="H237" s="60"/>
      <c r="I237" s="61" t="str">
        <f>IF(H237&lt;&gt;"",ROUND(ROUND(H237,2)*F237,2),"")</f>
        <v/>
      </c>
    </row>
    <row r="238" spans="1:9" ht="36" customHeight="1" x14ac:dyDescent="0.2">
      <c r="A238" s="76">
        <v>238</v>
      </c>
      <c r="B238" s="50"/>
      <c r="C238" s="50"/>
      <c r="D238" s="62" t="s">
        <v>67</v>
      </c>
      <c r="E238" s="52" t="s">
        <v>65</v>
      </c>
      <c r="F238" s="53"/>
      <c r="G238" s="50"/>
      <c r="H238" s="177"/>
      <c r="I238" s="55"/>
    </row>
    <row r="239" spans="1:9" ht="8.1" customHeight="1" x14ac:dyDescent="0.2">
      <c r="A239" s="76">
        <v>239</v>
      </c>
      <c r="H239" s="176"/>
    </row>
    <row r="240" spans="1:9" ht="36" customHeight="1" x14ac:dyDescent="0.2">
      <c r="A240" s="76">
        <v>240</v>
      </c>
      <c r="B240" s="56" t="s">
        <v>1249</v>
      </c>
      <c r="C240" s="56"/>
      <c r="D240" s="57" t="s">
        <v>1250</v>
      </c>
      <c r="E240" s="58" t="s">
        <v>65</v>
      </c>
      <c r="F240" s="59">
        <v>3</v>
      </c>
      <c r="G240" s="56" t="s">
        <v>66</v>
      </c>
      <c r="H240" s="60"/>
      <c r="I240" s="61" t="str">
        <f>IF(H240&lt;&gt;"",ROUND(ROUND(H240,2)*F240,2),"")</f>
        <v/>
      </c>
    </row>
    <row r="241" spans="1:9" ht="36" customHeight="1" x14ac:dyDescent="0.2">
      <c r="A241" s="76">
        <v>241</v>
      </c>
      <c r="B241" s="50"/>
      <c r="C241" s="50"/>
      <c r="D241" s="62" t="s">
        <v>67</v>
      </c>
      <c r="E241" s="52" t="s">
        <v>65</v>
      </c>
      <c r="F241" s="53"/>
      <c r="G241" s="50"/>
      <c r="H241" s="177"/>
      <c r="I241" s="55"/>
    </row>
    <row r="242" spans="1:9" ht="8.1" customHeight="1" x14ac:dyDescent="0.2">
      <c r="A242" s="76">
        <v>242</v>
      </c>
      <c r="H242" s="176"/>
    </row>
    <row r="243" spans="1:9" ht="36" customHeight="1" x14ac:dyDescent="0.2">
      <c r="A243" s="76">
        <v>243</v>
      </c>
      <c r="B243" s="56" t="s">
        <v>1251</v>
      </c>
      <c r="C243" s="56"/>
      <c r="D243" s="57" t="s">
        <v>1252</v>
      </c>
      <c r="E243" s="58" t="s">
        <v>65</v>
      </c>
      <c r="F243" s="59">
        <v>2</v>
      </c>
      <c r="G243" s="56" t="s">
        <v>66</v>
      </c>
      <c r="H243" s="60"/>
      <c r="I243" s="61" t="str">
        <f>IF(H243&lt;&gt;"",ROUND(ROUND(H243,2)*F243,2),"")</f>
        <v/>
      </c>
    </row>
    <row r="244" spans="1:9" ht="36" customHeight="1" x14ac:dyDescent="0.2">
      <c r="A244" s="76">
        <v>244</v>
      </c>
      <c r="B244" s="50"/>
      <c r="C244" s="50"/>
      <c r="D244" s="62" t="s">
        <v>67</v>
      </c>
      <c r="E244" s="52" t="s">
        <v>65</v>
      </c>
      <c r="F244" s="53"/>
      <c r="G244" s="50"/>
      <c r="H244" s="177"/>
      <c r="I244" s="55"/>
    </row>
    <row r="245" spans="1:9" ht="8.1" customHeight="1" x14ac:dyDescent="0.2">
      <c r="A245" s="76">
        <v>245</v>
      </c>
      <c r="H245" s="176"/>
    </row>
    <row r="246" spans="1:9" ht="36" customHeight="1" x14ac:dyDescent="0.2">
      <c r="A246" s="76">
        <v>246</v>
      </c>
      <c r="B246" s="56" t="s">
        <v>1253</v>
      </c>
      <c r="C246" s="56"/>
      <c r="D246" s="57" t="s">
        <v>1254</v>
      </c>
      <c r="E246" s="58" t="s">
        <v>65</v>
      </c>
      <c r="F246" s="59">
        <v>1</v>
      </c>
      <c r="G246" s="56" t="s">
        <v>66</v>
      </c>
      <c r="H246" s="60"/>
      <c r="I246" s="61" t="str">
        <f>IF(H246&lt;&gt;"",ROUND(ROUND(H246,2)*F246,2),"")</f>
        <v/>
      </c>
    </row>
    <row r="247" spans="1:9" ht="36" customHeight="1" x14ac:dyDescent="0.2">
      <c r="A247" s="76">
        <v>247</v>
      </c>
      <c r="B247" s="50"/>
      <c r="C247" s="50"/>
      <c r="D247" s="62" t="s">
        <v>67</v>
      </c>
      <c r="E247" s="52" t="s">
        <v>65</v>
      </c>
      <c r="F247" s="53"/>
      <c r="G247" s="50"/>
      <c r="H247" s="177"/>
      <c r="I247" s="55"/>
    </row>
    <row r="248" spans="1:9" ht="8.1" customHeight="1" x14ac:dyDescent="0.2">
      <c r="A248" s="76">
        <v>248</v>
      </c>
      <c r="H248" s="176"/>
    </row>
    <row r="249" spans="1:9" ht="36" customHeight="1" x14ac:dyDescent="0.2">
      <c r="A249" s="76">
        <v>249</v>
      </c>
      <c r="B249" s="56" t="s">
        <v>1255</v>
      </c>
      <c r="C249" s="56"/>
      <c r="D249" s="57" t="s">
        <v>1256</v>
      </c>
      <c r="E249" s="58" t="s">
        <v>65</v>
      </c>
      <c r="F249" s="59">
        <v>1</v>
      </c>
      <c r="G249" s="56" t="s">
        <v>66</v>
      </c>
      <c r="H249" s="60"/>
      <c r="I249" s="61" t="str">
        <f>IF(H249&lt;&gt;"",ROUND(ROUND(H249,2)*F249,2),"")</f>
        <v/>
      </c>
    </row>
    <row r="250" spans="1:9" ht="36" customHeight="1" x14ac:dyDescent="0.2">
      <c r="A250" s="76">
        <v>250</v>
      </c>
      <c r="B250" s="50"/>
      <c r="C250" s="50"/>
      <c r="D250" s="62" t="s">
        <v>67</v>
      </c>
      <c r="E250" s="52" t="s">
        <v>65</v>
      </c>
      <c r="F250" s="53"/>
      <c r="G250" s="50"/>
      <c r="H250" s="177"/>
      <c r="I250" s="55"/>
    </row>
    <row r="251" spans="1:9" ht="8.1" customHeight="1" x14ac:dyDescent="0.2">
      <c r="A251" s="76">
        <v>251</v>
      </c>
      <c r="H251" s="176"/>
    </row>
    <row r="252" spans="1:9" ht="36" customHeight="1" x14ac:dyDescent="0.2">
      <c r="A252" s="76">
        <v>252</v>
      </c>
      <c r="B252" s="56" t="s">
        <v>1257</v>
      </c>
      <c r="C252" s="56"/>
      <c r="D252" s="57" t="s">
        <v>1258</v>
      </c>
      <c r="E252" s="58" t="s">
        <v>65</v>
      </c>
      <c r="F252" s="59">
        <v>1</v>
      </c>
      <c r="G252" s="56" t="s">
        <v>66</v>
      </c>
      <c r="H252" s="60"/>
      <c r="I252" s="61" t="str">
        <f>IF(H252&lt;&gt;"",ROUND(ROUND(H252,2)*F252,2),"")</f>
        <v/>
      </c>
    </row>
    <row r="253" spans="1:9" ht="36" customHeight="1" x14ac:dyDescent="0.2">
      <c r="A253" s="76">
        <v>253</v>
      </c>
      <c r="B253" s="50"/>
      <c r="C253" s="50"/>
      <c r="D253" s="62" t="s">
        <v>67</v>
      </c>
      <c r="E253" s="52" t="s">
        <v>65</v>
      </c>
      <c r="F253" s="53"/>
      <c r="G253" s="50"/>
      <c r="H253" s="177"/>
      <c r="I253" s="55"/>
    </row>
    <row r="254" spans="1:9" ht="8.1" customHeight="1" x14ac:dyDescent="0.2">
      <c r="A254" s="76">
        <v>254</v>
      </c>
      <c r="H254" s="176"/>
    </row>
    <row r="255" spans="1:9" ht="15" customHeight="1" x14ac:dyDescent="0.2">
      <c r="A255" s="76">
        <v>255</v>
      </c>
      <c r="B255" s="50" t="s">
        <v>1259</v>
      </c>
      <c r="C255" s="50"/>
      <c r="D255" s="51" t="s">
        <v>1260</v>
      </c>
      <c r="E255" s="52" t="s">
        <v>65</v>
      </c>
      <c r="F255" s="53">
        <v>1</v>
      </c>
      <c r="G255" s="50" t="s">
        <v>70</v>
      </c>
      <c r="H255" s="54"/>
      <c r="I255" s="55" t="str">
        <f>IF(H255&lt;&gt;"",ROUND(ROUND(H255,2)*F255,2),"")</f>
        <v/>
      </c>
    </row>
    <row r="256" spans="1:9" ht="8.1" customHeight="1" x14ac:dyDescent="0.2">
      <c r="A256" s="76">
        <v>256</v>
      </c>
      <c r="H256" s="176"/>
    </row>
    <row r="257" spans="1:10" ht="15" customHeight="1" x14ac:dyDescent="0.2">
      <c r="A257" s="76">
        <v>257</v>
      </c>
      <c r="B257" s="50" t="s">
        <v>1261</v>
      </c>
      <c r="C257" s="50"/>
      <c r="D257" s="51" t="s">
        <v>1262</v>
      </c>
      <c r="E257" s="52" t="s">
        <v>65</v>
      </c>
      <c r="F257" s="53">
        <v>1</v>
      </c>
      <c r="G257" s="50" t="s">
        <v>70</v>
      </c>
      <c r="H257" s="54"/>
      <c r="I257" s="55" t="str">
        <f>IF(H257&lt;&gt;"",ROUND(ROUND(H257,2)*F257,2),"")</f>
        <v/>
      </c>
    </row>
    <row r="258" spans="1:10" ht="8.1" customHeight="1" x14ac:dyDescent="0.2">
      <c r="A258" s="76">
        <v>258</v>
      </c>
      <c r="H258" s="176"/>
    </row>
    <row r="259" spans="1:10" ht="15" customHeight="1" x14ac:dyDescent="0.2">
      <c r="A259" s="76">
        <v>259</v>
      </c>
      <c r="B259" s="50" t="s">
        <v>1263</v>
      </c>
      <c r="C259" s="50"/>
      <c r="D259" s="51" t="s">
        <v>1264</v>
      </c>
      <c r="E259" s="52" t="s">
        <v>65</v>
      </c>
      <c r="F259" s="53">
        <v>1</v>
      </c>
      <c r="G259" s="50" t="s">
        <v>70</v>
      </c>
      <c r="H259" s="54"/>
      <c r="I259" s="55" t="str">
        <f>IF(H259&lt;&gt;"",ROUND(ROUND(H259,2)*F259,2),"")</f>
        <v/>
      </c>
    </row>
    <row r="260" spans="1:10" ht="8.1" customHeight="1" x14ac:dyDescent="0.2">
      <c r="A260" s="76">
        <v>260</v>
      </c>
      <c r="H260" s="176"/>
    </row>
    <row r="261" spans="1:10" ht="15" customHeight="1" x14ac:dyDescent="0.2">
      <c r="A261" s="76">
        <v>261</v>
      </c>
      <c r="B261" s="50" t="s">
        <v>1265</v>
      </c>
      <c r="C261" s="50"/>
      <c r="D261" s="51" t="s">
        <v>1266</v>
      </c>
      <c r="E261" s="52" t="s">
        <v>65</v>
      </c>
      <c r="F261" s="53">
        <v>1</v>
      </c>
      <c r="G261" s="50" t="s">
        <v>61</v>
      </c>
      <c r="H261" s="54"/>
      <c r="I261" s="55" t="str">
        <f>IF(H261&lt;&gt;"",ROUND(ROUND(H261,2)*F261,2),"")</f>
        <v/>
      </c>
    </row>
    <row r="262" spans="1:10" ht="8.1" customHeight="1" x14ac:dyDescent="0.2">
      <c r="A262" s="76">
        <v>262</v>
      </c>
      <c r="H262" s="176"/>
    </row>
    <row r="263" spans="1:10" ht="12.75" customHeight="1" thickBot="1" x14ac:dyDescent="0.3">
      <c r="A263" s="76">
        <v>263</v>
      </c>
      <c r="B263" s="45" t="s">
        <v>45</v>
      </c>
      <c r="C263" s="193" t="s">
        <v>1267</v>
      </c>
      <c r="D263" s="194"/>
      <c r="E263" s="46"/>
      <c r="F263" s="47">
        <v>1</v>
      </c>
      <c r="G263" s="48" t="s">
        <v>61</v>
      </c>
      <c r="H263" s="175" t="str">
        <f>IF((SUM(I266:I269)&gt;0),SUM(I266:I269),"")</f>
        <v/>
      </c>
      <c r="I263" s="49" t="str">
        <f>IF(H263&lt;&gt;"",ROUND(H263,2),"")</f>
        <v/>
      </c>
      <c r="J263" s="75" t="s">
        <v>59</v>
      </c>
    </row>
    <row r="264" spans="1:10" ht="12" customHeight="1" thickTop="1" x14ac:dyDescent="0.2">
      <c r="A264" s="76">
        <v>264</v>
      </c>
      <c r="C264" s="192" t="s">
        <v>1268</v>
      </c>
      <c r="D264" s="192"/>
      <c r="H264" s="176"/>
    </row>
    <row r="265" spans="1:10" ht="8.1" customHeight="1" x14ac:dyDescent="0.2">
      <c r="A265" s="76">
        <v>265</v>
      </c>
      <c r="H265" s="176"/>
    </row>
    <row r="266" spans="1:10" ht="96" customHeight="1" x14ac:dyDescent="0.2">
      <c r="A266" s="76">
        <v>266</v>
      </c>
      <c r="B266" s="56" t="s">
        <v>75</v>
      </c>
      <c r="C266" s="56"/>
      <c r="D266" s="57" t="s">
        <v>1269</v>
      </c>
      <c r="E266" s="58" t="s">
        <v>65</v>
      </c>
      <c r="F266" s="59">
        <v>4</v>
      </c>
      <c r="G266" s="56" t="s">
        <v>70</v>
      </c>
      <c r="H266" s="60"/>
      <c r="I266" s="61" t="str">
        <f>IF(H266&lt;&gt;"",ROUND(ROUND(H266,2)*F266,2),"")</f>
        <v/>
      </c>
    </row>
    <row r="267" spans="1:10" ht="24" customHeight="1" x14ac:dyDescent="0.2">
      <c r="A267" s="76">
        <v>267</v>
      </c>
      <c r="B267" s="63"/>
      <c r="C267" s="64"/>
      <c r="D267" s="73" t="s">
        <v>1199</v>
      </c>
      <c r="E267" s="65"/>
      <c r="F267" s="66"/>
      <c r="G267" s="63"/>
      <c r="H267" s="178"/>
      <c r="I267" s="67"/>
    </row>
    <row r="268" spans="1:10" ht="36" customHeight="1" x14ac:dyDescent="0.2">
      <c r="A268" s="76">
        <v>268</v>
      </c>
      <c r="B268" s="50"/>
      <c r="C268" s="50"/>
      <c r="D268" s="62" t="s">
        <v>67</v>
      </c>
      <c r="E268" s="52" t="s">
        <v>65</v>
      </c>
      <c r="F268" s="53"/>
      <c r="G268" s="50"/>
      <c r="H268" s="177"/>
      <c r="I268" s="55"/>
    </row>
    <row r="269" spans="1:10" ht="8.1" customHeight="1" x14ac:dyDescent="0.2">
      <c r="A269" s="76">
        <v>269</v>
      </c>
      <c r="H269" s="176"/>
    </row>
    <row r="270" spans="1:10" ht="12.75" customHeight="1" thickBot="1" x14ac:dyDescent="0.3">
      <c r="A270" s="76">
        <v>270</v>
      </c>
      <c r="B270" s="45" t="s">
        <v>46</v>
      </c>
      <c r="C270" s="193" t="s">
        <v>1270</v>
      </c>
      <c r="D270" s="194"/>
      <c r="E270" s="46"/>
      <c r="F270" s="47">
        <v>1</v>
      </c>
      <c r="G270" s="48" t="s">
        <v>61</v>
      </c>
      <c r="H270" s="175" t="str">
        <f>IF((SUM(I273:I277)&gt;0),SUM(I273:I277),"")</f>
        <v/>
      </c>
      <c r="I270" s="49" t="str">
        <f>IF(H270&lt;&gt;"",ROUND(H270,2),"")</f>
        <v/>
      </c>
      <c r="J270" s="75" t="s">
        <v>59</v>
      </c>
    </row>
    <row r="271" spans="1:10" ht="12" customHeight="1" thickTop="1" x14ac:dyDescent="0.2">
      <c r="A271" s="76">
        <v>271</v>
      </c>
      <c r="C271" s="192" t="s">
        <v>1271</v>
      </c>
      <c r="D271" s="192"/>
      <c r="H271" s="176"/>
    </row>
    <row r="272" spans="1:10" ht="8.1" customHeight="1" x14ac:dyDescent="0.2">
      <c r="A272" s="76">
        <v>272</v>
      </c>
      <c r="H272" s="176"/>
    </row>
    <row r="273" spans="1:10" ht="36" customHeight="1" x14ac:dyDescent="0.2">
      <c r="A273" s="76">
        <v>273</v>
      </c>
      <c r="B273" s="56" t="s">
        <v>89</v>
      </c>
      <c r="C273" s="56"/>
      <c r="D273" s="57" t="s">
        <v>1272</v>
      </c>
      <c r="E273" s="58" t="s">
        <v>65</v>
      </c>
      <c r="F273" s="59">
        <v>1</v>
      </c>
      <c r="G273" s="56" t="s">
        <v>61</v>
      </c>
      <c r="H273" s="60"/>
      <c r="I273" s="61" t="str">
        <f>IF(H273&lt;&gt;"",ROUND(ROUND(H273,2)*F273,2),"")</f>
        <v/>
      </c>
    </row>
    <row r="274" spans="1:10" ht="24" customHeight="1" x14ac:dyDescent="0.2">
      <c r="A274" s="76">
        <v>274</v>
      </c>
      <c r="B274" s="63"/>
      <c r="C274" s="64"/>
      <c r="D274" s="73" t="s">
        <v>1273</v>
      </c>
      <c r="E274" s="65"/>
      <c r="F274" s="66"/>
      <c r="G274" s="63"/>
      <c r="H274" s="178"/>
      <c r="I274" s="67"/>
    </row>
    <row r="275" spans="1:10" x14ac:dyDescent="0.2">
      <c r="A275" s="76">
        <v>275</v>
      </c>
      <c r="B275" s="63"/>
      <c r="C275" s="64"/>
      <c r="D275" s="73" t="s">
        <v>1274</v>
      </c>
      <c r="E275" s="65"/>
      <c r="F275" s="66"/>
      <c r="G275" s="63"/>
      <c r="H275" s="178"/>
      <c r="I275" s="67"/>
    </row>
    <row r="276" spans="1:10" x14ac:dyDescent="0.2">
      <c r="A276" s="76">
        <v>276</v>
      </c>
      <c r="B276" s="68"/>
      <c r="C276" s="69"/>
      <c r="D276" s="74" t="s">
        <v>1275</v>
      </c>
      <c r="E276" s="70"/>
      <c r="F276" s="71"/>
      <c r="G276" s="68"/>
      <c r="H276" s="179"/>
      <c r="I276" s="72"/>
    </row>
    <row r="277" spans="1:10" ht="8.1" customHeight="1" x14ac:dyDescent="0.2">
      <c r="A277" s="76">
        <v>277</v>
      </c>
      <c r="H277" s="176"/>
    </row>
    <row r="278" spans="1:10" ht="12.75" customHeight="1" thickBot="1" x14ac:dyDescent="0.3">
      <c r="A278" s="76">
        <v>278</v>
      </c>
      <c r="B278" s="45" t="s">
        <v>47</v>
      </c>
      <c r="C278" s="193" t="s">
        <v>1276</v>
      </c>
      <c r="D278" s="194"/>
      <c r="E278" s="46"/>
      <c r="F278" s="47">
        <v>1</v>
      </c>
      <c r="G278" s="48" t="s">
        <v>61</v>
      </c>
      <c r="H278" s="175" t="str">
        <f>IF((SUM(I281:I313)&gt;0),SUM(I281:I313),"")</f>
        <v/>
      </c>
      <c r="I278" s="49" t="str">
        <f>IF(H278&lt;&gt;"",ROUND(H278,2),"")</f>
        <v/>
      </c>
      <c r="J278" s="75" t="s">
        <v>59</v>
      </c>
    </row>
    <row r="279" spans="1:10" ht="24" customHeight="1" thickTop="1" x14ac:dyDescent="0.2">
      <c r="A279" s="76">
        <v>279</v>
      </c>
      <c r="C279" s="192" t="s">
        <v>1277</v>
      </c>
      <c r="D279" s="192"/>
      <c r="H279" s="176"/>
    </row>
    <row r="280" spans="1:10" ht="8.1" customHeight="1" x14ac:dyDescent="0.2">
      <c r="A280" s="76">
        <v>280</v>
      </c>
      <c r="H280" s="176"/>
    </row>
    <row r="281" spans="1:10" ht="36" customHeight="1" x14ac:dyDescent="0.2">
      <c r="A281" s="76">
        <v>281</v>
      </c>
      <c r="B281" s="56" t="s">
        <v>93</v>
      </c>
      <c r="C281" s="56"/>
      <c r="D281" s="57" t="s">
        <v>1278</v>
      </c>
      <c r="E281" s="58" t="s">
        <v>65</v>
      </c>
      <c r="F281" s="59">
        <v>20</v>
      </c>
      <c r="G281" s="56" t="s">
        <v>66</v>
      </c>
      <c r="H281" s="60"/>
      <c r="I281" s="61" t="str">
        <f>IF(H281&lt;&gt;"",ROUND(ROUND(H281,2)*F281,2),"")</f>
        <v/>
      </c>
    </row>
    <row r="282" spans="1:10" ht="36" customHeight="1" x14ac:dyDescent="0.2">
      <c r="A282" s="76">
        <v>282</v>
      </c>
      <c r="B282" s="50"/>
      <c r="C282" s="50"/>
      <c r="D282" s="62" t="s">
        <v>67</v>
      </c>
      <c r="E282" s="52" t="s">
        <v>65</v>
      </c>
      <c r="F282" s="53"/>
      <c r="G282" s="50"/>
      <c r="H282" s="177"/>
      <c r="I282" s="55"/>
    </row>
    <row r="283" spans="1:10" ht="8.1" customHeight="1" x14ac:dyDescent="0.2">
      <c r="A283" s="76">
        <v>283</v>
      </c>
      <c r="H283" s="176"/>
    </row>
    <row r="284" spans="1:10" ht="48" customHeight="1" x14ac:dyDescent="0.2">
      <c r="A284" s="76">
        <v>284</v>
      </c>
      <c r="B284" s="56" t="s">
        <v>95</v>
      </c>
      <c r="C284" s="56"/>
      <c r="D284" s="57" t="s">
        <v>1279</v>
      </c>
      <c r="E284" s="58" t="s">
        <v>65</v>
      </c>
      <c r="F284" s="59">
        <v>90</v>
      </c>
      <c r="G284" s="56" t="s">
        <v>66</v>
      </c>
      <c r="H284" s="60"/>
      <c r="I284" s="61" t="str">
        <f>IF(H284&lt;&gt;"",ROUND(ROUND(H284,2)*F284,2),"")</f>
        <v/>
      </c>
    </row>
    <row r="285" spans="1:10" ht="36" customHeight="1" x14ac:dyDescent="0.2">
      <c r="A285" s="76">
        <v>285</v>
      </c>
      <c r="B285" s="50"/>
      <c r="C285" s="50"/>
      <c r="D285" s="62" t="s">
        <v>67</v>
      </c>
      <c r="E285" s="52" t="s">
        <v>65</v>
      </c>
      <c r="F285" s="53"/>
      <c r="G285" s="50"/>
      <c r="H285" s="177"/>
      <c r="I285" s="55"/>
    </row>
    <row r="286" spans="1:10" ht="8.1" customHeight="1" x14ac:dyDescent="0.2">
      <c r="A286" s="76">
        <v>286</v>
      </c>
      <c r="H286" s="176"/>
    </row>
    <row r="287" spans="1:10" ht="48" customHeight="1" x14ac:dyDescent="0.2">
      <c r="A287" s="76">
        <v>287</v>
      </c>
      <c r="B287" s="56" t="s">
        <v>97</v>
      </c>
      <c r="C287" s="56"/>
      <c r="D287" s="57" t="s">
        <v>1280</v>
      </c>
      <c r="E287" s="58" t="s">
        <v>65</v>
      </c>
      <c r="F287" s="59">
        <v>340</v>
      </c>
      <c r="G287" s="56" t="s">
        <v>66</v>
      </c>
      <c r="H287" s="60"/>
      <c r="I287" s="61" t="str">
        <f>IF(H287&lt;&gt;"",ROUND(ROUND(H287,2)*F287,2),"")</f>
        <v/>
      </c>
    </row>
    <row r="288" spans="1:10" ht="36" customHeight="1" x14ac:dyDescent="0.2">
      <c r="A288" s="76">
        <v>288</v>
      </c>
      <c r="B288" s="50"/>
      <c r="C288" s="50"/>
      <c r="D288" s="62" t="s">
        <v>67</v>
      </c>
      <c r="E288" s="52" t="s">
        <v>65</v>
      </c>
      <c r="F288" s="53"/>
      <c r="G288" s="50"/>
      <c r="H288" s="177"/>
      <c r="I288" s="55"/>
    </row>
    <row r="289" spans="1:9" ht="8.1" customHeight="1" x14ac:dyDescent="0.2">
      <c r="A289" s="76">
        <v>289</v>
      </c>
      <c r="H289" s="176"/>
    </row>
    <row r="290" spans="1:9" ht="36" customHeight="1" x14ac:dyDescent="0.2">
      <c r="A290" s="76">
        <v>290</v>
      </c>
      <c r="B290" s="56" t="s">
        <v>454</v>
      </c>
      <c r="C290" s="56"/>
      <c r="D290" s="57" t="s">
        <v>1281</v>
      </c>
      <c r="E290" s="58" t="s">
        <v>65</v>
      </c>
      <c r="F290" s="59">
        <v>20</v>
      </c>
      <c r="G290" s="56" t="s">
        <v>66</v>
      </c>
      <c r="H290" s="60"/>
      <c r="I290" s="61" t="str">
        <f>IF(H290&lt;&gt;"",ROUND(ROUND(H290,2)*F290,2),"")</f>
        <v/>
      </c>
    </row>
    <row r="291" spans="1:9" ht="36" customHeight="1" x14ac:dyDescent="0.2">
      <c r="A291" s="76">
        <v>291</v>
      </c>
      <c r="B291" s="50"/>
      <c r="C291" s="50"/>
      <c r="D291" s="62" t="s">
        <v>67</v>
      </c>
      <c r="E291" s="52" t="s">
        <v>65</v>
      </c>
      <c r="F291" s="53"/>
      <c r="G291" s="50"/>
      <c r="H291" s="177"/>
      <c r="I291" s="55"/>
    </row>
    <row r="292" spans="1:9" ht="8.1" customHeight="1" x14ac:dyDescent="0.2">
      <c r="A292" s="76">
        <v>292</v>
      </c>
      <c r="H292" s="176"/>
    </row>
    <row r="293" spans="1:9" ht="36" customHeight="1" x14ac:dyDescent="0.2">
      <c r="A293" s="76">
        <v>293</v>
      </c>
      <c r="B293" s="56" t="s">
        <v>457</v>
      </c>
      <c r="C293" s="56"/>
      <c r="D293" s="57" t="s">
        <v>1282</v>
      </c>
      <c r="E293" s="58" t="s">
        <v>65</v>
      </c>
      <c r="F293" s="59">
        <v>50</v>
      </c>
      <c r="G293" s="56" t="s">
        <v>66</v>
      </c>
      <c r="H293" s="60"/>
      <c r="I293" s="61" t="str">
        <f>IF(H293&lt;&gt;"",ROUND(ROUND(H293,2)*F293,2),"")</f>
        <v/>
      </c>
    </row>
    <row r="294" spans="1:9" ht="36" customHeight="1" x14ac:dyDescent="0.2">
      <c r="A294" s="76">
        <v>294</v>
      </c>
      <c r="B294" s="50"/>
      <c r="C294" s="50"/>
      <c r="D294" s="62" t="s">
        <v>67</v>
      </c>
      <c r="E294" s="52" t="s">
        <v>65</v>
      </c>
      <c r="F294" s="53"/>
      <c r="G294" s="50"/>
      <c r="H294" s="177"/>
      <c r="I294" s="55"/>
    </row>
    <row r="295" spans="1:9" ht="8.1" customHeight="1" x14ac:dyDescent="0.2">
      <c r="A295" s="76">
        <v>295</v>
      </c>
      <c r="H295" s="176"/>
    </row>
    <row r="296" spans="1:9" ht="36" customHeight="1" x14ac:dyDescent="0.2">
      <c r="A296" s="76">
        <v>296</v>
      </c>
      <c r="B296" s="56" t="s">
        <v>460</v>
      </c>
      <c r="C296" s="56"/>
      <c r="D296" s="57" t="s">
        <v>1283</v>
      </c>
      <c r="E296" s="58" t="s">
        <v>65</v>
      </c>
      <c r="F296" s="59">
        <v>20</v>
      </c>
      <c r="G296" s="56" t="s">
        <v>66</v>
      </c>
      <c r="H296" s="60"/>
      <c r="I296" s="61" t="str">
        <f>IF(H296&lt;&gt;"",ROUND(ROUND(H296,2)*F296,2),"")</f>
        <v/>
      </c>
    </row>
    <row r="297" spans="1:9" ht="36" customHeight="1" x14ac:dyDescent="0.2">
      <c r="A297" s="76">
        <v>297</v>
      </c>
      <c r="B297" s="50"/>
      <c r="C297" s="50"/>
      <c r="D297" s="62" t="s">
        <v>67</v>
      </c>
      <c r="E297" s="52" t="s">
        <v>65</v>
      </c>
      <c r="F297" s="53"/>
      <c r="G297" s="50"/>
      <c r="H297" s="177"/>
      <c r="I297" s="55"/>
    </row>
    <row r="298" spans="1:9" ht="8.1" customHeight="1" x14ac:dyDescent="0.2">
      <c r="A298" s="76">
        <v>298</v>
      </c>
      <c r="H298" s="176"/>
    </row>
    <row r="299" spans="1:9" ht="48" customHeight="1" x14ac:dyDescent="0.2">
      <c r="A299" s="76">
        <v>299</v>
      </c>
      <c r="B299" s="56" t="s">
        <v>462</v>
      </c>
      <c r="C299" s="56"/>
      <c r="D299" s="57" t="s">
        <v>1284</v>
      </c>
      <c r="E299" s="58" t="s">
        <v>65</v>
      </c>
      <c r="F299" s="59">
        <v>420</v>
      </c>
      <c r="G299" s="56" t="s">
        <v>66</v>
      </c>
      <c r="H299" s="60"/>
      <c r="I299" s="61" t="str">
        <f>IF(H299&lt;&gt;"",ROUND(ROUND(H299,2)*F299,2),"")</f>
        <v/>
      </c>
    </row>
    <row r="300" spans="1:9" ht="36" customHeight="1" x14ac:dyDescent="0.2">
      <c r="A300" s="76">
        <v>300</v>
      </c>
      <c r="B300" s="50"/>
      <c r="C300" s="50"/>
      <c r="D300" s="62" t="s">
        <v>67</v>
      </c>
      <c r="E300" s="52" t="s">
        <v>65</v>
      </c>
      <c r="F300" s="53"/>
      <c r="G300" s="50"/>
      <c r="H300" s="177"/>
      <c r="I300" s="55"/>
    </row>
    <row r="301" spans="1:9" ht="8.1" customHeight="1" x14ac:dyDescent="0.2">
      <c r="A301" s="76">
        <v>301</v>
      </c>
      <c r="H301" s="176"/>
    </row>
    <row r="302" spans="1:9" ht="48" customHeight="1" x14ac:dyDescent="0.2">
      <c r="A302" s="76">
        <v>302</v>
      </c>
      <c r="B302" s="56" t="s">
        <v>465</v>
      </c>
      <c r="C302" s="56"/>
      <c r="D302" s="57" t="s">
        <v>1285</v>
      </c>
      <c r="E302" s="58" t="s">
        <v>65</v>
      </c>
      <c r="F302" s="59">
        <v>340</v>
      </c>
      <c r="G302" s="56" t="s">
        <v>66</v>
      </c>
      <c r="H302" s="60"/>
      <c r="I302" s="61" t="str">
        <f>IF(H302&lt;&gt;"",ROUND(ROUND(H302,2)*F302,2),"")</f>
        <v/>
      </c>
    </row>
    <row r="303" spans="1:9" ht="36" customHeight="1" x14ac:dyDescent="0.2">
      <c r="A303" s="76">
        <v>303</v>
      </c>
      <c r="B303" s="50"/>
      <c r="C303" s="50"/>
      <c r="D303" s="62" t="s">
        <v>67</v>
      </c>
      <c r="E303" s="52" t="s">
        <v>65</v>
      </c>
      <c r="F303" s="53"/>
      <c r="G303" s="50"/>
      <c r="H303" s="177"/>
      <c r="I303" s="55"/>
    </row>
    <row r="304" spans="1:9" ht="8.1" customHeight="1" x14ac:dyDescent="0.2">
      <c r="A304" s="76">
        <v>304</v>
      </c>
      <c r="H304" s="176"/>
    </row>
    <row r="305" spans="1:10" ht="36" customHeight="1" x14ac:dyDescent="0.2">
      <c r="A305" s="76">
        <v>305</v>
      </c>
      <c r="B305" s="56" t="s">
        <v>468</v>
      </c>
      <c r="C305" s="56"/>
      <c r="D305" s="57" t="s">
        <v>1286</v>
      </c>
      <c r="E305" s="58" t="s">
        <v>65</v>
      </c>
      <c r="F305" s="59">
        <v>930</v>
      </c>
      <c r="G305" s="56" t="s">
        <v>66</v>
      </c>
      <c r="H305" s="60"/>
      <c r="I305" s="61" t="str">
        <f>IF(H305&lt;&gt;"",ROUND(ROUND(H305,2)*F305,2),"")</f>
        <v/>
      </c>
    </row>
    <row r="306" spans="1:10" ht="36" customHeight="1" x14ac:dyDescent="0.2">
      <c r="A306" s="76">
        <v>306</v>
      </c>
      <c r="B306" s="50"/>
      <c r="C306" s="50"/>
      <c r="D306" s="62" t="s">
        <v>67</v>
      </c>
      <c r="E306" s="52" t="s">
        <v>65</v>
      </c>
      <c r="F306" s="53"/>
      <c r="G306" s="50"/>
      <c r="H306" s="177"/>
      <c r="I306" s="55"/>
    </row>
    <row r="307" spans="1:10" ht="8.1" customHeight="1" x14ac:dyDescent="0.2">
      <c r="A307" s="76">
        <v>307</v>
      </c>
      <c r="H307" s="176"/>
    </row>
    <row r="308" spans="1:10" ht="36" customHeight="1" x14ac:dyDescent="0.2">
      <c r="A308" s="76">
        <v>308</v>
      </c>
      <c r="B308" s="56" t="s">
        <v>470</v>
      </c>
      <c r="C308" s="56"/>
      <c r="D308" s="57" t="s">
        <v>1287</v>
      </c>
      <c r="E308" s="58" t="s">
        <v>65</v>
      </c>
      <c r="F308" s="59">
        <v>90</v>
      </c>
      <c r="G308" s="56" t="s">
        <v>66</v>
      </c>
      <c r="H308" s="60"/>
      <c r="I308" s="61" t="str">
        <f>IF(H308&lt;&gt;"",ROUND(ROUND(H308,2)*F308,2),"")</f>
        <v/>
      </c>
    </row>
    <row r="309" spans="1:10" ht="36" customHeight="1" x14ac:dyDescent="0.2">
      <c r="A309" s="76">
        <v>309</v>
      </c>
      <c r="B309" s="50"/>
      <c r="C309" s="50"/>
      <c r="D309" s="62" t="s">
        <v>67</v>
      </c>
      <c r="E309" s="52" t="s">
        <v>65</v>
      </c>
      <c r="F309" s="53"/>
      <c r="G309" s="50"/>
      <c r="H309" s="177"/>
      <c r="I309" s="55"/>
    </row>
    <row r="310" spans="1:10" ht="8.1" customHeight="1" x14ac:dyDescent="0.2">
      <c r="A310" s="76">
        <v>310</v>
      </c>
      <c r="H310" s="176"/>
    </row>
    <row r="311" spans="1:10" ht="36" customHeight="1" x14ac:dyDescent="0.2">
      <c r="A311" s="76">
        <v>311</v>
      </c>
      <c r="B311" s="56" t="s">
        <v>473</v>
      </c>
      <c r="C311" s="56"/>
      <c r="D311" s="57" t="s">
        <v>1288</v>
      </c>
      <c r="E311" s="58" t="s">
        <v>65</v>
      </c>
      <c r="F311" s="59">
        <v>20</v>
      </c>
      <c r="G311" s="56" t="s">
        <v>66</v>
      </c>
      <c r="H311" s="60"/>
      <c r="I311" s="61" t="str">
        <f>IF(H311&lt;&gt;"",ROUND(ROUND(H311,2)*F311,2),"")</f>
        <v/>
      </c>
    </row>
    <row r="312" spans="1:10" ht="36" customHeight="1" x14ac:dyDescent="0.2">
      <c r="A312" s="76">
        <v>312</v>
      </c>
      <c r="B312" s="50"/>
      <c r="C312" s="50"/>
      <c r="D312" s="62" t="s">
        <v>67</v>
      </c>
      <c r="E312" s="52" t="s">
        <v>65</v>
      </c>
      <c r="F312" s="53"/>
      <c r="G312" s="50"/>
      <c r="H312" s="177"/>
      <c r="I312" s="55"/>
    </row>
    <row r="313" spans="1:10" ht="8.1" customHeight="1" x14ac:dyDescent="0.2">
      <c r="A313" s="76">
        <v>313</v>
      </c>
      <c r="H313" s="176"/>
    </row>
    <row r="314" spans="1:10" ht="12.75" customHeight="1" thickBot="1" x14ac:dyDescent="0.3">
      <c r="A314" s="76">
        <v>314</v>
      </c>
      <c r="B314" s="45" t="s">
        <v>48</v>
      </c>
      <c r="C314" s="193" t="s">
        <v>1289</v>
      </c>
      <c r="D314" s="194"/>
      <c r="E314" s="46"/>
      <c r="F314" s="47">
        <v>1</v>
      </c>
      <c r="G314" s="48" t="s">
        <v>61</v>
      </c>
      <c r="H314" s="175" t="str">
        <f>IF((SUM(I317:I319)&gt;0),SUM(I317:I319),"")</f>
        <v/>
      </c>
      <c r="I314" s="49" t="str">
        <f>IF(H314&lt;&gt;"",ROUND(H314,2),"")</f>
        <v/>
      </c>
      <c r="J314" s="75" t="s">
        <v>59</v>
      </c>
    </row>
    <row r="315" spans="1:10" ht="12" customHeight="1" thickTop="1" x14ac:dyDescent="0.2">
      <c r="A315" s="76">
        <v>315</v>
      </c>
      <c r="C315" s="192" t="s">
        <v>1290</v>
      </c>
      <c r="D315" s="192"/>
      <c r="H315" s="176"/>
    </row>
    <row r="316" spans="1:10" ht="8.1" customHeight="1" x14ac:dyDescent="0.2">
      <c r="A316" s="76">
        <v>316</v>
      </c>
      <c r="H316" s="176"/>
    </row>
    <row r="317" spans="1:10" ht="84" customHeight="1" x14ac:dyDescent="0.2">
      <c r="A317" s="76">
        <v>317</v>
      </c>
      <c r="B317" s="56" t="s">
        <v>103</v>
      </c>
      <c r="C317" s="56"/>
      <c r="D317" s="57" t="s">
        <v>1291</v>
      </c>
      <c r="E317" s="58" t="s">
        <v>65</v>
      </c>
      <c r="F317" s="59">
        <v>5</v>
      </c>
      <c r="G317" s="56" t="s">
        <v>61</v>
      </c>
      <c r="H317" s="60"/>
      <c r="I317" s="61" t="str">
        <f>IF(H317&lt;&gt;"",ROUND(ROUND(H317,2)*F317,2),"")</f>
        <v/>
      </c>
    </row>
    <row r="318" spans="1:10" ht="36" customHeight="1" x14ac:dyDescent="0.2">
      <c r="A318" s="76">
        <v>318</v>
      </c>
      <c r="B318" s="50"/>
      <c r="C318" s="50"/>
      <c r="D318" s="62" t="s">
        <v>67</v>
      </c>
      <c r="E318" s="52" t="s">
        <v>65</v>
      </c>
      <c r="F318" s="53"/>
      <c r="G318" s="50"/>
      <c r="H318" s="177"/>
      <c r="I318" s="55"/>
    </row>
    <row r="319" spans="1:10" ht="8.1" customHeight="1" x14ac:dyDescent="0.2">
      <c r="A319" s="76">
        <v>319</v>
      </c>
      <c r="H319" s="176"/>
    </row>
    <row r="320" spans="1:10" ht="12.75" customHeight="1" thickBot="1" x14ac:dyDescent="0.3">
      <c r="A320" s="76">
        <v>320</v>
      </c>
      <c r="B320" s="45" t="s">
        <v>49</v>
      </c>
      <c r="C320" s="193" t="s">
        <v>1292</v>
      </c>
      <c r="D320" s="194"/>
      <c r="E320" s="46"/>
      <c r="F320" s="47">
        <v>1</v>
      </c>
      <c r="G320" s="48" t="s">
        <v>61</v>
      </c>
      <c r="H320" s="175" t="str">
        <f>IF((SUM(I323:I341)&gt;0),SUM(I323:I341),"")</f>
        <v/>
      </c>
      <c r="I320" s="49" t="str">
        <f>IF(H320&lt;&gt;"",ROUND(H320,2),"")</f>
        <v/>
      </c>
      <c r="J320" s="75" t="s">
        <v>59</v>
      </c>
    </row>
    <row r="321" spans="1:9" ht="24" customHeight="1" thickTop="1" x14ac:dyDescent="0.2">
      <c r="A321" s="76">
        <v>321</v>
      </c>
      <c r="C321" s="217" t="s">
        <v>1293</v>
      </c>
      <c r="D321" s="192"/>
      <c r="H321" s="176"/>
    </row>
    <row r="322" spans="1:9" ht="8.1" customHeight="1" x14ac:dyDescent="0.2">
      <c r="A322" s="76">
        <v>322</v>
      </c>
      <c r="H322" s="176"/>
    </row>
    <row r="323" spans="1:9" ht="48" customHeight="1" x14ac:dyDescent="0.2">
      <c r="A323" s="76">
        <v>323</v>
      </c>
      <c r="B323" s="56" t="s">
        <v>119</v>
      </c>
      <c r="C323" s="56"/>
      <c r="D323" s="57" t="s">
        <v>1294</v>
      </c>
      <c r="E323" s="58" t="s">
        <v>65</v>
      </c>
      <c r="F323" s="59">
        <v>4</v>
      </c>
      <c r="G323" s="56" t="s">
        <v>70</v>
      </c>
      <c r="H323" s="60"/>
      <c r="I323" s="61" t="str">
        <f>IF(H323&lt;&gt;"",ROUND(ROUND(H323,2)*F323,2),"")</f>
        <v/>
      </c>
    </row>
    <row r="324" spans="1:9" ht="36" customHeight="1" x14ac:dyDescent="0.2">
      <c r="A324" s="76">
        <v>324</v>
      </c>
      <c r="B324" s="50"/>
      <c r="C324" s="50"/>
      <c r="D324" s="62" t="s">
        <v>67</v>
      </c>
      <c r="E324" s="52" t="s">
        <v>65</v>
      </c>
      <c r="F324" s="53"/>
      <c r="G324" s="50"/>
      <c r="H324" s="177"/>
      <c r="I324" s="55"/>
    </row>
    <row r="325" spans="1:9" ht="8.1" customHeight="1" x14ac:dyDescent="0.2">
      <c r="A325" s="76">
        <v>325</v>
      </c>
      <c r="H325" s="176"/>
    </row>
    <row r="326" spans="1:9" ht="48" customHeight="1" x14ac:dyDescent="0.2">
      <c r="A326" s="76">
        <v>326</v>
      </c>
      <c r="B326" s="56" t="s">
        <v>121</v>
      </c>
      <c r="C326" s="56"/>
      <c r="D326" s="57" t="s">
        <v>1295</v>
      </c>
      <c r="E326" s="58" t="s">
        <v>65</v>
      </c>
      <c r="F326" s="59">
        <v>1</v>
      </c>
      <c r="G326" s="56" t="s">
        <v>70</v>
      </c>
      <c r="H326" s="60"/>
      <c r="I326" s="61" t="str">
        <f>IF(H326&lt;&gt;"",ROUND(ROUND(H326,2)*F326,2),"")</f>
        <v/>
      </c>
    </row>
    <row r="327" spans="1:9" ht="36" customHeight="1" x14ac:dyDescent="0.2">
      <c r="A327" s="76">
        <v>327</v>
      </c>
      <c r="B327" s="50"/>
      <c r="C327" s="50"/>
      <c r="D327" s="62" t="s">
        <v>67</v>
      </c>
      <c r="E327" s="52" t="s">
        <v>65</v>
      </c>
      <c r="F327" s="53"/>
      <c r="G327" s="50"/>
      <c r="H327" s="177"/>
      <c r="I327" s="55"/>
    </row>
    <row r="328" spans="1:9" ht="8.1" customHeight="1" x14ac:dyDescent="0.2">
      <c r="A328" s="76">
        <v>328</v>
      </c>
      <c r="H328" s="176"/>
    </row>
    <row r="329" spans="1:9" ht="48" customHeight="1" x14ac:dyDescent="0.2">
      <c r="A329" s="76">
        <v>329</v>
      </c>
      <c r="B329" s="56" t="s">
        <v>123</v>
      </c>
      <c r="C329" s="56"/>
      <c r="D329" s="57" t="s">
        <v>1296</v>
      </c>
      <c r="E329" s="58" t="s">
        <v>65</v>
      </c>
      <c r="F329" s="59">
        <v>1</v>
      </c>
      <c r="G329" s="56" t="s">
        <v>70</v>
      </c>
      <c r="H329" s="60"/>
      <c r="I329" s="61" t="str">
        <f>IF(H329&lt;&gt;"",ROUND(ROUND(H329,2)*F329,2),"")</f>
        <v/>
      </c>
    </row>
    <row r="330" spans="1:9" ht="36" customHeight="1" x14ac:dyDescent="0.2">
      <c r="A330" s="76">
        <v>330</v>
      </c>
      <c r="B330" s="50"/>
      <c r="C330" s="50"/>
      <c r="D330" s="62" t="s">
        <v>67</v>
      </c>
      <c r="E330" s="52" t="s">
        <v>65</v>
      </c>
      <c r="F330" s="53"/>
      <c r="G330" s="50"/>
      <c r="H330" s="177"/>
      <c r="I330" s="55"/>
    </row>
    <row r="331" spans="1:9" ht="8.1" customHeight="1" x14ac:dyDescent="0.2">
      <c r="A331" s="76">
        <v>331</v>
      </c>
      <c r="H331" s="176"/>
    </row>
    <row r="332" spans="1:9" ht="108" customHeight="1" x14ac:dyDescent="0.2">
      <c r="A332" s="76">
        <v>332</v>
      </c>
      <c r="B332" s="56" t="s">
        <v>125</v>
      </c>
      <c r="C332" s="56"/>
      <c r="D332" s="57" t="s">
        <v>1297</v>
      </c>
      <c r="E332" s="58" t="s">
        <v>65</v>
      </c>
      <c r="F332" s="59">
        <v>1</v>
      </c>
      <c r="G332" s="56" t="s">
        <v>70</v>
      </c>
      <c r="H332" s="60"/>
      <c r="I332" s="61" t="str">
        <f>IF(H332&lt;&gt;"",ROUND(ROUND(H332,2)*F332,2),"")</f>
        <v/>
      </c>
    </row>
    <row r="333" spans="1:9" ht="36" customHeight="1" x14ac:dyDescent="0.2">
      <c r="A333" s="76">
        <v>333</v>
      </c>
      <c r="B333" s="50"/>
      <c r="C333" s="50"/>
      <c r="D333" s="62" t="s">
        <v>67</v>
      </c>
      <c r="E333" s="52" t="s">
        <v>65</v>
      </c>
      <c r="F333" s="53"/>
      <c r="G333" s="50"/>
      <c r="H333" s="177"/>
      <c r="I333" s="55"/>
    </row>
    <row r="334" spans="1:9" ht="8.1" customHeight="1" x14ac:dyDescent="0.2">
      <c r="A334" s="76">
        <v>334</v>
      </c>
      <c r="H334" s="176"/>
    </row>
    <row r="335" spans="1:9" ht="48" customHeight="1" x14ac:dyDescent="0.2">
      <c r="A335" s="76">
        <v>335</v>
      </c>
      <c r="B335" s="56" t="s">
        <v>127</v>
      </c>
      <c r="C335" s="56"/>
      <c r="D335" s="57" t="s">
        <v>1298</v>
      </c>
      <c r="E335" s="58" t="s">
        <v>65</v>
      </c>
      <c r="F335" s="59">
        <v>4</v>
      </c>
      <c r="G335" s="56" t="s">
        <v>70</v>
      </c>
      <c r="H335" s="60"/>
      <c r="I335" s="61" t="str">
        <f>IF(H335&lt;&gt;"",ROUND(ROUND(H335,2)*F335,2),"")</f>
        <v/>
      </c>
    </row>
    <row r="336" spans="1:9" ht="36" customHeight="1" x14ac:dyDescent="0.2">
      <c r="A336" s="76">
        <v>336</v>
      </c>
      <c r="B336" s="50"/>
      <c r="C336" s="50"/>
      <c r="D336" s="62" t="s">
        <v>67</v>
      </c>
      <c r="E336" s="52" t="s">
        <v>65</v>
      </c>
      <c r="F336" s="53"/>
      <c r="G336" s="50"/>
      <c r="H336" s="177"/>
      <c r="I336" s="55"/>
    </row>
    <row r="337" spans="1:10" ht="8.1" customHeight="1" x14ac:dyDescent="0.2">
      <c r="A337" s="76">
        <v>337</v>
      </c>
      <c r="H337" s="176"/>
    </row>
    <row r="338" spans="1:10" ht="15" customHeight="1" x14ac:dyDescent="0.2">
      <c r="A338" s="76">
        <v>338</v>
      </c>
      <c r="B338" s="50" t="s">
        <v>517</v>
      </c>
      <c r="C338" s="50"/>
      <c r="D338" s="51" t="s">
        <v>1299</v>
      </c>
      <c r="E338" s="52" t="s">
        <v>65</v>
      </c>
      <c r="F338" s="53">
        <v>1</v>
      </c>
      <c r="G338" s="50" t="s">
        <v>61</v>
      </c>
      <c r="H338" s="54"/>
      <c r="I338" s="55" t="str">
        <f>IF(H338&lt;&gt;"",ROUND(ROUND(H338,2)*F338,2),"")</f>
        <v/>
      </c>
    </row>
    <row r="339" spans="1:10" ht="8.1" customHeight="1" x14ac:dyDescent="0.2">
      <c r="A339" s="76">
        <v>339</v>
      </c>
      <c r="H339" s="176"/>
    </row>
    <row r="340" spans="1:10" ht="15" customHeight="1" x14ac:dyDescent="0.2">
      <c r="A340" s="76">
        <v>340</v>
      </c>
      <c r="B340" s="50" t="s">
        <v>520</v>
      </c>
      <c r="C340" s="50"/>
      <c r="D340" s="51" t="s">
        <v>1300</v>
      </c>
      <c r="E340" s="52" t="s">
        <v>65</v>
      </c>
      <c r="F340" s="53">
        <v>1</v>
      </c>
      <c r="G340" s="50" t="s">
        <v>61</v>
      </c>
      <c r="H340" s="54"/>
      <c r="I340" s="55" t="str">
        <f>IF(H340&lt;&gt;"",ROUND(ROUND(H340,2)*F340,2),"")</f>
        <v/>
      </c>
    </row>
    <row r="341" spans="1:10" ht="8.1" customHeight="1" x14ac:dyDescent="0.2">
      <c r="A341" s="76">
        <v>341</v>
      </c>
      <c r="H341" s="176"/>
    </row>
    <row r="342" spans="1:10" ht="12.75" customHeight="1" thickBot="1" x14ac:dyDescent="0.3">
      <c r="A342" s="76">
        <v>342</v>
      </c>
      <c r="B342" s="45" t="s">
        <v>50</v>
      </c>
      <c r="C342" s="193" t="s">
        <v>1301</v>
      </c>
      <c r="D342" s="194"/>
      <c r="E342" s="46"/>
      <c r="F342" s="47">
        <v>1</v>
      </c>
      <c r="G342" s="48" t="s">
        <v>61</v>
      </c>
      <c r="H342" s="175" t="str">
        <f>IF((SUM(I344:I347)&gt;0),SUM(I344:I347),"")</f>
        <v/>
      </c>
      <c r="I342" s="49" t="str">
        <f>IF(H342&lt;&gt;"",ROUND(H342,2),"")</f>
        <v/>
      </c>
      <c r="J342" s="75" t="s">
        <v>59</v>
      </c>
    </row>
    <row r="343" spans="1:10" ht="8.1" customHeight="1" thickTop="1" x14ac:dyDescent="0.2">
      <c r="A343" s="76">
        <v>343</v>
      </c>
      <c r="H343" s="176"/>
    </row>
    <row r="344" spans="1:10" ht="24" customHeight="1" x14ac:dyDescent="0.2">
      <c r="A344" s="76">
        <v>344</v>
      </c>
      <c r="B344" s="50" t="s">
        <v>131</v>
      </c>
      <c r="C344" s="50"/>
      <c r="D344" s="51" t="s">
        <v>1302</v>
      </c>
      <c r="E344" s="52" t="s">
        <v>65</v>
      </c>
      <c r="F344" s="53">
        <v>4</v>
      </c>
      <c r="G344" s="50" t="s">
        <v>70</v>
      </c>
      <c r="H344" s="54"/>
      <c r="I344" s="55" t="str">
        <f>IF(H344&lt;&gt;"",ROUND(ROUND(H344,2)*F344,2),"")</f>
        <v/>
      </c>
    </row>
    <row r="345" spans="1:10" ht="8.1" customHeight="1" x14ac:dyDescent="0.2">
      <c r="A345" s="76">
        <v>345</v>
      </c>
      <c r="H345" s="176"/>
    </row>
    <row r="346" spans="1:10" ht="24" customHeight="1" x14ac:dyDescent="0.2">
      <c r="A346" s="76">
        <v>346</v>
      </c>
      <c r="B346" s="50" t="s">
        <v>136</v>
      </c>
      <c r="C346" s="50"/>
      <c r="D346" s="51" t="s">
        <v>1303</v>
      </c>
      <c r="E346" s="52" t="s">
        <v>65</v>
      </c>
      <c r="F346" s="53">
        <v>1</v>
      </c>
      <c r="G346" s="50" t="s">
        <v>70</v>
      </c>
      <c r="H346" s="54"/>
      <c r="I346" s="55" t="str">
        <f>IF(H346&lt;&gt;"",ROUND(ROUND(H346,2)*F346,2),"")</f>
        <v/>
      </c>
    </row>
    <row r="347" spans="1:10" ht="8.1" customHeight="1" x14ac:dyDescent="0.2">
      <c r="A347" s="76">
        <v>347</v>
      </c>
      <c r="H347" s="176"/>
    </row>
    <row r="348" spans="1:10" ht="12.75" customHeight="1" thickBot="1" x14ac:dyDescent="0.3">
      <c r="A348" s="76">
        <v>348</v>
      </c>
      <c r="B348" s="45" t="s">
        <v>51</v>
      </c>
      <c r="C348" s="193" t="s">
        <v>1304</v>
      </c>
      <c r="D348" s="194"/>
      <c r="E348" s="46"/>
      <c r="F348" s="47">
        <v>1</v>
      </c>
      <c r="G348" s="48" t="s">
        <v>61</v>
      </c>
      <c r="H348" s="175" t="str">
        <f>IF((SUM(I351:I352)&gt;0),SUM(I351:I352),"")</f>
        <v/>
      </c>
      <c r="I348" s="49" t="str">
        <f>IF(H348&lt;&gt;"",ROUND(H348,2),"")</f>
        <v/>
      </c>
      <c r="J348" s="75" t="s">
        <v>59</v>
      </c>
    </row>
    <row r="349" spans="1:10" ht="12" customHeight="1" thickTop="1" x14ac:dyDescent="0.2">
      <c r="A349" s="76">
        <v>349</v>
      </c>
      <c r="C349" s="192" t="s">
        <v>1305</v>
      </c>
      <c r="D349" s="192"/>
      <c r="H349" s="176"/>
    </row>
    <row r="350" spans="1:10" ht="8.1" customHeight="1" x14ac:dyDescent="0.2">
      <c r="A350" s="76">
        <v>350</v>
      </c>
      <c r="H350" s="176"/>
    </row>
    <row r="351" spans="1:10" ht="48" customHeight="1" x14ac:dyDescent="0.2">
      <c r="A351" s="76">
        <v>351</v>
      </c>
      <c r="B351" s="50" t="s">
        <v>159</v>
      </c>
      <c r="C351" s="50"/>
      <c r="D351" s="51" t="s">
        <v>1306</v>
      </c>
      <c r="E351" s="52" t="s">
        <v>65</v>
      </c>
      <c r="F351" s="53">
        <v>1</v>
      </c>
      <c r="G351" s="50" t="s">
        <v>1307</v>
      </c>
      <c r="H351" s="54"/>
      <c r="I351" s="55" t="str">
        <f>IF(H351&lt;&gt;"",ROUND(ROUND(H351,2)*F351,2),"")</f>
        <v/>
      </c>
    </row>
    <row r="352" spans="1:10" ht="8.1" customHeight="1" thickBot="1" x14ac:dyDescent="0.25">
      <c r="A352" s="76">
        <v>352</v>
      </c>
      <c r="H352" s="176"/>
    </row>
    <row r="353" spans="1:10" ht="15" customHeight="1" thickBot="1" x14ac:dyDescent="0.3">
      <c r="A353" s="76">
        <v>353</v>
      </c>
      <c r="B353" s="44">
        <v>2</v>
      </c>
      <c r="C353" s="190" t="s">
        <v>1308</v>
      </c>
      <c r="D353" s="191"/>
      <c r="E353" s="17"/>
      <c r="F353" s="18"/>
      <c r="G353" s="19"/>
      <c r="H353" s="174"/>
      <c r="I353" s="21"/>
      <c r="J353" s="75" t="s">
        <v>59</v>
      </c>
    </row>
    <row r="354" spans="1:10" ht="8.1" customHeight="1" x14ac:dyDescent="0.2">
      <c r="A354" s="76">
        <v>354</v>
      </c>
      <c r="H354" s="176"/>
    </row>
    <row r="355" spans="1:10" ht="12.75" customHeight="1" thickBot="1" x14ac:dyDescent="0.3">
      <c r="A355" s="76">
        <v>355</v>
      </c>
      <c r="B355" s="45" t="s">
        <v>225</v>
      </c>
      <c r="C355" s="193" t="s">
        <v>1309</v>
      </c>
      <c r="D355" s="194"/>
      <c r="E355" s="46"/>
      <c r="F355" s="47">
        <v>1</v>
      </c>
      <c r="G355" s="48" t="s">
        <v>61</v>
      </c>
      <c r="H355" s="175" t="str">
        <f>IF((SUM(I358:I596)&gt;0),SUM(I358:I596),"")</f>
        <v/>
      </c>
      <c r="I355" s="49" t="str">
        <f>IF(H355&lt;&gt;"",ROUND(H355,2),"")</f>
        <v/>
      </c>
      <c r="J355" s="75" t="s">
        <v>59</v>
      </c>
    </row>
    <row r="356" spans="1:10" ht="48" customHeight="1" thickTop="1" x14ac:dyDescent="0.2">
      <c r="A356" s="76">
        <v>356</v>
      </c>
      <c r="C356" s="192" t="s">
        <v>1310</v>
      </c>
      <c r="D356" s="192"/>
      <c r="H356" s="176"/>
    </row>
    <row r="357" spans="1:10" ht="8.1" customHeight="1" x14ac:dyDescent="0.2">
      <c r="A357" s="76">
        <v>357</v>
      </c>
      <c r="H357" s="176"/>
    </row>
    <row r="358" spans="1:10" ht="60" customHeight="1" x14ac:dyDescent="0.2">
      <c r="A358" s="76">
        <v>358</v>
      </c>
      <c r="B358" s="56" t="s">
        <v>580</v>
      </c>
      <c r="C358" s="56"/>
      <c r="D358" s="57" t="s">
        <v>1129</v>
      </c>
      <c r="E358" s="58" t="s">
        <v>65</v>
      </c>
      <c r="F358" s="59">
        <v>1</v>
      </c>
      <c r="G358" s="56" t="s">
        <v>70</v>
      </c>
      <c r="H358" s="60"/>
      <c r="I358" s="61" t="str">
        <f>IF(H358&lt;&gt;"",ROUND(ROUND(H358,2)*F358,2),"")</f>
        <v/>
      </c>
    </row>
    <row r="359" spans="1:10" ht="24" customHeight="1" x14ac:dyDescent="0.2">
      <c r="A359" s="76">
        <v>359</v>
      </c>
      <c r="B359" s="63"/>
      <c r="C359" s="64"/>
      <c r="D359" s="73" t="s">
        <v>1311</v>
      </c>
      <c r="E359" s="65"/>
      <c r="F359" s="66"/>
      <c r="G359" s="63"/>
      <c r="H359" s="178"/>
      <c r="I359" s="67"/>
    </row>
    <row r="360" spans="1:10" ht="24" customHeight="1" x14ac:dyDescent="0.2">
      <c r="A360" s="76">
        <v>360</v>
      </c>
      <c r="B360" s="63"/>
      <c r="C360" s="64"/>
      <c r="D360" s="73" t="s">
        <v>1130</v>
      </c>
      <c r="E360" s="65"/>
      <c r="F360" s="66"/>
      <c r="G360" s="63"/>
      <c r="H360" s="178"/>
      <c r="I360" s="67"/>
    </row>
    <row r="361" spans="1:10" x14ac:dyDescent="0.2">
      <c r="A361" s="76">
        <v>361</v>
      </c>
      <c r="B361" s="63"/>
      <c r="C361" s="64"/>
      <c r="D361" s="73" t="s">
        <v>1131</v>
      </c>
      <c r="E361" s="65"/>
      <c r="F361" s="66"/>
      <c r="G361" s="63"/>
      <c r="H361" s="178"/>
      <c r="I361" s="67"/>
    </row>
    <row r="362" spans="1:10" x14ac:dyDescent="0.2">
      <c r="A362" s="76">
        <v>362</v>
      </c>
      <c r="B362" s="63"/>
      <c r="C362" s="64"/>
      <c r="D362" s="73" t="s">
        <v>1312</v>
      </c>
      <c r="E362" s="65"/>
      <c r="F362" s="66"/>
      <c r="G362" s="63"/>
      <c r="H362" s="178"/>
      <c r="I362" s="67"/>
    </row>
    <row r="363" spans="1:10" x14ac:dyDescent="0.2">
      <c r="A363" s="76">
        <v>363</v>
      </c>
      <c r="B363" s="63"/>
      <c r="C363" s="64"/>
      <c r="D363" s="73" t="s">
        <v>1132</v>
      </c>
      <c r="E363" s="65"/>
      <c r="F363" s="66"/>
      <c r="G363" s="63"/>
      <c r="H363" s="178"/>
      <c r="I363" s="67"/>
    </row>
    <row r="364" spans="1:10" x14ac:dyDescent="0.2">
      <c r="A364" s="76">
        <v>364</v>
      </c>
      <c r="B364" s="63"/>
      <c r="C364" s="64"/>
      <c r="D364" s="73" t="s">
        <v>1133</v>
      </c>
      <c r="E364" s="65"/>
      <c r="F364" s="66"/>
      <c r="G364" s="63"/>
      <c r="H364" s="178"/>
      <c r="I364" s="67"/>
    </row>
    <row r="365" spans="1:10" ht="24" customHeight="1" x14ac:dyDescent="0.2">
      <c r="A365" s="76">
        <v>365</v>
      </c>
      <c r="B365" s="63"/>
      <c r="C365" s="64"/>
      <c r="D365" s="73" t="s">
        <v>1134</v>
      </c>
      <c r="E365" s="65"/>
      <c r="F365" s="66"/>
      <c r="G365" s="63"/>
      <c r="H365" s="178"/>
      <c r="I365" s="67"/>
    </row>
    <row r="366" spans="1:10" x14ac:dyDescent="0.2">
      <c r="A366" s="76">
        <v>366</v>
      </c>
      <c r="B366" s="63"/>
      <c r="C366" s="64"/>
      <c r="D366" s="73" t="s">
        <v>1135</v>
      </c>
      <c r="E366" s="65"/>
      <c r="F366" s="66"/>
      <c r="G366" s="63"/>
      <c r="H366" s="178"/>
      <c r="I366" s="67"/>
    </row>
    <row r="367" spans="1:10" x14ac:dyDescent="0.2">
      <c r="A367" s="76">
        <v>367</v>
      </c>
      <c r="B367" s="63"/>
      <c r="C367" s="64"/>
      <c r="D367" s="73" t="s">
        <v>1136</v>
      </c>
      <c r="E367" s="65"/>
      <c r="F367" s="66"/>
      <c r="G367" s="63"/>
      <c r="H367" s="178"/>
      <c r="I367" s="67"/>
    </row>
    <row r="368" spans="1:10" x14ac:dyDescent="0.2">
      <c r="A368" s="76">
        <v>368</v>
      </c>
      <c r="B368" s="63"/>
      <c r="C368" s="64"/>
      <c r="D368" s="73" t="s">
        <v>1137</v>
      </c>
      <c r="E368" s="65"/>
      <c r="F368" s="66"/>
      <c r="G368" s="63"/>
      <c r="H368" s="178"/>
      <c r="I368" s="67"/>
    </row>
    <row r="369" spans="1:9" x14ac:dyDescent="0.2">
      <c r="A369" s="76">
        <v>369</v>
      </c>
      <c r="B369" s="63"/>
      <c r="C369" s="64"/>
      <c r="D369" s="73" t="s">
        <v>1138</v>
      </c>
      <c r="E369" s="65"/>
      <c r="F369" s="66"/>
      <c r="G369" s="63"/>
      <c r="H369" s="178"/>
      <c r="I369" s="67"/>
    </row>
    <row r="370" spans="1:9" x14ac:dyDescent="0.2">
      <c r="A370" s="76">
        <v>370</v>
      </c>
      <c r="B370" s="63"/>
      <c r="C370" s="64"/>
      <c r="D370" s="73" t="s">
        <v>1139</v>
      </c>
      <c r="E370" s="65"/>
      <c r="F370" s="66"/>
      <c r="G370" s="63"/>
      <c r="H370" s="178"/>
      <c r="I370" s="67"/>
    </row>
    <row r="371" spans="1:9" ht="24" customHeight="1" x14ac:dyDescent="0.2">
      <c r="A371" s="76">
        <v>371</v>
      </c>
      <c r="B371" s="63"/>
      <c r="C371" s="64"/>
      <c r="D371" s="73" t="s">
        <v>1140</v>
      </c>
      <c r="E371" s="65"/>
      <c r="F371" s="66"/>
      <c r="G371" s="63"/>
      <c r="H371" s="178"/>
      <c r="I371" s="67"/>
    </row>
    <row r="372" spans="1:9" ht="24" customHeight="1" x14ac:dyDescent="0.2">
      <c r="A372" s="76">
        <v>372</v>
      </c>
      <c r="B372" s="63"/>
      <c r="C372" s="64"/>
      <c r="D372" s="73" t="s">
        <v>1141</v>
      </c>
      <c r="E372" s="65"/>
      <c r="F372" s="66"/>
      <c r="G372" s="63"/>
      <c r="H372" s="178"/>
      <c r="I372" s="67"/>
    </row>
    <row r="373" spans="1:9" ht="24" customHeight="1" x14ac:dyDescent="0.2">
      <c r="A373" s="76">
        <v>373</v>
      </c>
      <c r="B373" s="63"/>
      <c r="C373" s="64"/>
      <c r="D373" s="73" t="s">
        <v>1313</v>
      </c>
      <c r="E373" s="65"/>
      <c r="F373" s="66"/>
      <c r="G373" s="63"/>
      <c r="H373" s="178"/>
      <c r="I373" s="67"/>
    </row>
    <row r="374" spans="1:9" x14ac:dyDescent="0.2">
      <c r="A374" s="76">
        <v>374</v>
      </c>
      <c r="B374" s="63"/>
      <c r="C374" s="64"/>
      <c r="D374" s="73" t="s">
        <v>1314</v>
      </c>
      <c r="E374" s="65"/>
      <c r="F374" s="66"/>
      <c r="G374" s="63"/>
      <c r="H374" s="178"/>
      <c r="I374" s="67"/>
    </row>
    <row r="375" spans="1:9" x14ac:dyDescent="0.2">
      <c r="A375" s="76">
        <v>375</v>
      </c>
      <c r="B375" s="63"/>
      <c r="C375" s="64"/>
      <c r="D375" s="73" t="s">
        <v>1315</v>
      </c>
      <c r="E375" s="65"/>
      <c r="F375" s="66"/>
      <c r="G375" s="63"/>
      <c r="H375" s="178"/>
      <c r="I375" s="67"/>
    </row>
    <row r="376" spans="1:9" ht="36" customHeight="1" x14ac:dyDescent="0.2">
      <c r="A376" s="76">
        <v>376</v>
      </c>
      <c r="B376" s="50"/>
      <c r="C376" s="50"/>
      <c r="D376" s="62" t="s">
        <v>67</v>
      </c>
      <c r="E376" s="52" t="s">
        <v>65</v>
      </c>
      <c r="F376" s="53"/>
      <c r="G376" s="50"/>
      <c r="H376" s="177"/>
      <c r="I376" s="55"/>
    </row>
    <row r="377" spans="1:9" ht="8.1" customHeight="1" x14ac:dyDescent="0.2">
      <c r="A377" s="76">
        <v>377</v>
      </c>
      <c r="H377" s="176"/>
    </row>
    <row r="378" spans="1:9" ht="36" customHeight="1" x14ac:dyDescent="0.2">
      <c r="A378" s="76">
        <v>378</v>
      </c>
      <c r="B378" s="56" t="s">
        <v>1316</v>
      </c>
      <c r="C378" s="56"/>
      <c r="D378" s="57" t="s">
        <v>313</v>
      </c>
      <c r="E378" s="58" t="s">
        <v>65</v>
      </c>
      <c r="F378" s="59">
        <v>1</v>
      </c>
      <c r="G378" s="56" t="s">
        <v>70</v>
      </c>
      <c r="H378" s="60"/>
      <c r="I378" s="61" t="str">
        <f>IF(H378&lt;&gt;"",ROUND(ROUND(H378,2)*F378,2),"")</f>
        <v/>
      </c>
    </row>
    <row r="379" spans="1:9" ht="36" customHeight="1" x14ac:dyDescent="0.2">
      <c r="A379" s="76">
        <v>379</v>
      </c>
      <c r="B379" s="50"/>
      <c r="C379" s="50"/>
      <c r="D379" s="62" t="s">
        <v>67</v>
      </c>
      <c r="E379" s="52" t="s">
        <v>65</v>
      </c>
      <c r="F379" s="53"/>
      <c r="G379" s="50"/>
      <c r="H379" s="177"/>
      <c r="I379" s="55"/>
    </row>
    <row r="380" spans="1:9" ht="8.1" customHeight="1" x14ac:dyDescent="0.2">
      <c r="A380" s="76">
        <v>380</v>
      </c>
      <c r="H380" s="176"/>
    </row>
    <row r="381" spans="1:9" ht="36" customHeight="1" x14ac:dyDescent="0.2">
      <c r="A381" s="76">
        <v>381</v>
      </c>
      <c r="B381" s="56" t="s">
        <v>1317</v>
      </c>
      <c r="C381" s="56"/>
      <c r="D381" s="57" t="s">
        <v>306</v>
      </c>
      <c r="E381" s="58" t="s">
        <v>65</v>
      </c>
      <c r="F381" s="59">
        <v>2</v>
      </c>
      <c r="G381" s="56" t="s">
        <v>70</v>
      </c>
      <c r="H381" s="60"/>
      <c r="I381" s="61" t="str">
        <f>IF(H381&lt;&gt;"",ROUND(ROUND(H381,2)*F381,2),"")</f>
        <v/>
      </c>
    </row>
    <row r="382" spans="1:9" ht="36" customHeight="1" x14ac:dyDescent="0.2">
      <c r="A382" s="76">
        <v>382</v>
      </c>
      <c r="B382" s="50"/>
      <c r="C382" s="50"/>
      <c r="D382" s="62" t="s">
        <v>67</v>
      </c>
      <c r="E382" s="52" t="s">
        <v>65</v>
      </c>
      <c r="F382" s="53"/>
      <c r="G382" s="50"/>
      <c r="H382" s="177"/>
      <c r="I382" s="55"/>
    </row>
    <row r="383" spans="1:9" ht="8.1" customHeight="1" x14ac:dyDescent="0.2">
      <c r="A383" s="76">
        <v>383</v>
      </c>
      <c r="H383" s="176"/>
    </row>
    <row r="384" spans="1:9" ht="36" customHeight="1" x14ac:dyDescent="0.2">
      <c r="A384" s="76">
        <v>384</v>
      </c>
      <c r="B384" s="56" t="s">
        <v>1318</v>
      </c>
      <c r="C384" s="56"/>
      <c r="D384" s="57" t="s">
        <v>311</v>
      </c>
      <c r="E384" s="58" t="s">
        <v>65</v>
      </c>
      <c r="F384" s="59">
        <v>2</v>
      </c>
      <c r="G384" s="56" t="s">
        <v>70</v>
      </c>
      <c r="H384" s="60"/>
      <c r="I384" s="61" t="str">
        <f>IF(H384&lt;&gt;"",ROUND(ROUND(H384,2)*F384,2),"")</f>
        <v/>
      </c>
    </row>
    <row r="385" spans="1:9" ht="36" customHeight="1" x14ac:dyDescent="0.2">
      <c r="A385" s="76">
        <v>385</v>
      </c>
      <c r="B385" s="50"/>
      <c r="C385" s="50"/>
      <c r="D385" s="62" t="s">
        <v>67</v>
      </c>
      <c r="E385" s="52" t="s">
        <v>65</v>
      </c>
      <c r="F385" s="53"/>
      <c r="G385" s="50"/>
      <c r="H385" s="177"/>
      <c r="I385" s="55"/>
    </row>
    <row r="386" spans="1:9" ht="8.1" customHeight="1" x14ac:dyDescent="0.2">
      <c r="A386" s="76">
        <v>386</v>
      </c>
      <c r="H386" s="176"/>
    </row>
    <row r="387" spans="1:9" ht="48" customHeight="1" x14ac:dyDescent="0.2">
      <c r="A387" s="76">
        <v>387</v>
      </c>
      <c r="B387" s="56" t="s">
        <v>1319</v>
      </c>
      <c r="C387" s="56"/>
      <c r="D387" s="57" t="s">
        <v>1320</v>
      </c>
      <c r="E387" s="58" t="s">
        <v>65</v>
      </c>
      <c r="F387" s="59">
        <v>3</v>
      </c>
      <c r="G387" s="56" t="s">
        <v>70</v>
      </c>
      <c r="H387" s="60"/>
      <c r="I387" s="61" t="str">
        <f>IF(H387&lt;&gt;"",ROUND(ROUND(H387,2)*F387,2),"")</f>
        <v/>
      </c>
    </row>
    <row r="388" spans="1:9" ht="36" customHeight="1" x14ac:dyDescent="0.2">
      <c r="A388" s="76">
        <v>388</v>
      </c>
      <c r="B388" s="50"/>
      <c r="C388" s="50"/>
      <c r="D388" s="62" t="s">
        <v>67</v>
      </c>
      <c r="E388" s="52" t="s">
        <v>65</v>
      </c>
      <c r="F388" s="53"/>
      <c r="G388" s="50"/>
      <c r="H388" s="177"/>
      <c r="I388" s="55"/>
    </row>
    <row r="389" spans="1:9" ht="8.1" customHeight="1" x14ac:dyDescent="0.2">
      <c r="A389" s="76">
        <v>389</v>
      </c>
      <c r="H389" s="176"/>
    </row>
    <row r="390" spans="1:9" ht="36" customHeight="1" x14ac:dyDescent="0.2">
      <c r="A390" s="76">
        <v>390</v>
      </c>
      <c r="B390" s="56" t="s">
        <v>1321</v>
      </c>
      <c r="C390" s="56"/>
      <c r="D390" s="57" t="s">
        <v>317</v>
      </c>
      <c r="E390" s="58" t="s">
        <v>65</v>
      </c>
      <c r="F390" s="59">
        <v>2</v>
      </c>
      <c r="G390" s="56" t="s">
        <v>70</v>
      </c>
      <c r="H390" s="60"/>
      <c r="I390" s="61" t="str">
        <f>IF(H390&lt;&gt;"",ROUND(ROUND(H390,2)*F390,2),"")</f>
        <v/>
      </c>
    </row>
    <row r="391" spans="1:9" ht="36" customHeight="1" x14ac:dyDescent="0.2">
      <c r="A391" s="76">
        <v>391</v>
      </c>
      <c r="B391" s="50"/>
      <c r="C391" s="50"/>
      <c r="D391" s="62" t="s">
        <v>67</v>
      </c>
      <c r="E391" s="52" t="s">
        <v>65</v>
      </c>
      <c r="F391" s="53"/>
      <c r="G391" s="50"/>
      <c r="H391" s="177"/>
      <c r="I391" s="55"/>
    </row>
    <row r="392" spans="1:9" ht="8.1" customHeight="1" x14ac:dyDescent="0.2">
      <c r="A392" s="76">
        <v>392</v>
      </c>
      <c r="H392" s="176"/>
    </row>
    <row r="393" spans="1:9" ht="36" customHeight="1" x14ac:dyDescent="0.2">
      <c r="A393" s="76">
        <v>393</v>
      </c>
      <c r="B393" s="56" t="s">
        <v>1322</v>
      </c>
      <c r="C393" s="56"/>
      <c r="D393" s="57" t="s">
        <v>1147</v>
      </c>
      <c r="E393" s="58" t="s">
        <v>65</v>
      </c>
      <c r="F393" s="59">
        <v>2</v>
      </c>
      <c r="G393" s="56" t="s">
        <v>70</v>
      </c>
      <c r="H393" s="60"/>
      <c r="I393" s="61" t="str">
        <f>IF(H393&lt;&gt;"",ROUND(ROUND(H393,2)*F393,2),"")</f>
        <v/>
      </c>
    </row>
    <row r="394" spans="1:9" ht="36" customHeight="1" x14ac:dyDescent="0.2">
      <c r="A394" s="76">
        <v>394</v>
      </c>
      <c r="B394" s="50"/>
      <c r="C394" s="50"/>
      <c r="D394" s="62" t="s">
        <v>67</v>
      </c>
      <c r="E394" s="52" t="s">
        <v>65</v>
      </c>
      <c r="F394" s="53"/>
      <c r="G394" s="50"/>
      <c r="H394" s="177"/>
      <c r="I394" s="55"/>
    </row>
    <row r="395" spans="1:9" ht="8.1" customHeight="1" x14ac:dyDescent="0.2">
      <c r="A395" s="76">
        <v>395</v>
      </c>
      <c r="H395" s="176"/>
    </row>
    <row r="396" spans="1:9" ht="36" customHeight="1" x14ac:dyDescent="0.2">
      <c r="A396" s="76">
        <v>396</v>
      </c>
      <c r="B396" s="56" t="s">
        <v>1323</v>
      </c>
      <c r="C396" s="56"/>
      <c r="D396" s="57" t="s">
        <v>1149</v>
      </c>
      <c r="E396" s="58" t="s">
        <v>65</v>
      </c>
      <c r="F396" s="59">
        <v>2</v>
      </c>
      <c r="G396" s="56" t="s">
        <v>70</v>
      </c>
      <c r="H396" s="60"/>
      <c r="I396" s="61" t="str">
        <f>IF(H396&lt;&gt;"",ROUND(ROUND(H396,2)*F396,2),"")</f>
        <v/>
      </c>
    </row>
    <row r="397" spans="1:9" ht="36" customHeight="1" x14ac:dyDescent="0.2">
      <c r="A397" s="76">
        <v>397</v>
      </c>
      <c r="B397" s="50"/>
      <c r="C397" s="50"/>
      <c r="D397" s="62" t="s">
        <v>67</v>
      </c>
      <c r="E397" s="52" t="s">
        <v>65</v>
      </c>
      <c r="F397" s="53"/>
      <c r="G397" s="50"/>
      <c r="H397" s="177"/>
      <c r="I397" s="55"/>
    </row>
    <row r="398" spans="1:9" ht="8.1" customHeight="1" x14ac:dyDescent="0.2">
      <c r="A398" s="76">
        <v>398</v>
      </c>
      <c r="H398" s="176"/>
    </row>
    <row r="399" spans="1:9" ht="60" customHeight="1" x14ac:dyDescent="0.2">
      <c r="A399" s="76">
        <v>399</v>
      </c>
      <c r="B399" s="56" t="s">
        <v>1324</v>
      </c>
      <c r="C399" s="56"/>
      <c r="D399" s="57" t="s">
        <v>1325</v>
      </c>
      <c r="E399" s="58" t="s">
        <v>65</v>
      </c>
      <c r="F399" s="59">
        <v>1</v>
      </c>
      <c r="G399" s="56" t="s">
        <v>70</v>
      </c>
      <c r="H399" s="60"/>
      <c r="I399" s="61" t="str">
        <f>IF(H399&lt;&gt;"",ROUND(ROUND(H399,2)*F399,2),"")</f>
        <v/>
      </c>
    </row>
    <row r="400" spans="1:9" x14ac:dyDescent="0.2">
      <c r="A400" s="76">
        <v>400</v>
      </c>
      <c r="B400" s="63"/>
      <c r="C400" s="64"/>
      <c r="D400" s="73" t="s">
        <v>1161</v>
      </c>
      <c r="E400" s="65"/>
      <c r="F400" s="66"/>
      <c r="G400" s="63"/>
      <c r="H400" s="178"/>
      <c r="I400" s="67"/>
    </row>
    <row r="401" spans="1:9" x14ac:dyDescent="0.2">
      <c r="A401" s="76">
        <v>401</v>
      </c>
      <c r="B401" s="63"/>
      <c r="C401" s="64"/>
      <c r="D401" s="73" t="s">
        <v>386</v>
      </c>
      <c r="E401" s="65"/>
      <c r="F401" s="66"/>
      <c r="G401" s="63"/>
      <c r="H401" s="178"/>
      <c r="I401" s="67"/>
    </row>
    <row r="402" spans="1:9" ht="36" customHeight="1" x14ac:dyDescent="0.2">
      <c r="A402" s="76">
        <v>402</v>
      </c>
      <c r="B402" s="50"/>
      <c r="C402" s="50"/>
      <c r="D402" s="62" t="s">
        <v>67</v>
      </c>
      <c r="E402" s="52" t="s">
        <v>65</v>
      </c>
      <c r="F402" s="53"/>
      <c r="G402" s="50"/>
      <c r="H402" s="177"/>
      <c r="I402" s="55"/>
    </row>
    <row r="403" spans="1:9" ht="8.1" customHeight="1" x14ac:dyDescent="0.2">
      <c r="A403" s="76">
        <v>403</v>
      </c>
      <c r="H403" s="176"/>
    </row>
    <row r="404" spans="1:9" ht="60" customHeight="1" x14ac:dyDescent="0.2">
      <c r="A404" s="76">
        <v>404</v>
      </c>
      <c r="B404" s="56" t="s">
        <v>1326</v>
      </c>
      <c r="C404" s="56"/>
      <c r="D404" s="57" t="s">
        <v>1327</v>
      </c>
      <c r="E404" s="58" t="s">
        <v>65</v>
      </c>
      <c r="F404" s="59">
        <v>2</v>
      </c>
      <c r="G404" s="56" t="s">
        <v>70</v>
      </c>
      <c r="H404" s="60"/>
      <c r="I404" s="61" t="str">
        <f>IF(H404&lt;&gt;"",ROUND(ROUND(H404,2)*F404,2),"")</f>
        <v/>
      </c>
    </row>
    <row r="405" spans="1:9" x14ac:dyDescent="0.2">
      <c r="A405" s="76">
        <v>405</v>
      </c>
      <c r="B405" s="63"/>
      <c r="C405" s="64"/>
      <c r="D405" s="73" t="s">
        <v>1160</v>
      </c>
      <c r="E405" s="65"/>
      <c r="F405" s="66"/>
      <c r="G405" s="63"/>
      <c r="H405" s="178"/>
      <c r="I405" s="67"/>
    </row>
    <row r="406" spans="1:9" x14ac:dyDescent="0.2">
      <c r="A406" s="76">
        <v>406</v>
      </c>
      <c r="B406" s="63"/>
      <c r="C406" s="64"/>
      <c r="D406" s="73" t="s">
        <v>1161</v>
      </c>
      <c r="E406" s="65"/>
      <c r="F406" s="66"/>
      <c r="G406" s="63"/>
      <c r="H406" s="178"/>
      <c r="I406" s="67"/>
    </row>
    <row r="407" spans="1:9" x14ac:dyDescent="0.2">
      <c r="A407" s="76">
        <v>407</v>
      </c>
      <c r="B407" s="63"/>
      <c r="C407" s="64"/>
      <c r="D407" s="73" t="s">
        <v>386</v>
      </c>
      <c r="E407" s="65"/>
      <c r="F407" s="66"/>
      <c r="G407" s="63"/>
      <c r="H407" s="178"/>
      <c r="I407" s="67"/>
    </row>
    <row r="408" spans="1:9" ht="24" customHeight="1" x14ac:dyDescent="0.2">
      <c r="A408" s="76">
        <v>408</v>
      </c>
      <c r="B408" s="63"/>
      <c r="C408" s="64"/>
      <c r="D408" s="73" t="s">
        <v>1162</v>
      </c>
      <c r="E408" s="65"/>
      <c r="F408" s="66"/>
      <c r="G408" s="63"/>
      <c r="H408" s="178"/>
      <c r="I408" s="67"/>
    </row>
    <row r="409" spans="1:9" x14ac:dyDescent="0.2">
      <c r="A409" s="76">
        <v>409</v>
      </c>
      <c r="B409" s="63"/>
      <c r="C409" s="64"/>
      <c r="D409" s="73" t="s">
        <v>1163</v>
      </c>
      <c r="E409" s="65"/>
      <c r="F409" s="66"/>
      <c r="G409" s="63"/>
      <c r="H409" s="178"/>
      <c r="I409" s="67"/>
    </row>
    <row r="410" spans="1:9" x14ac:dyDescent="0.2">
      <c r="A410" s="76">
        <v>410</v>
      </c>
      <c r="B410" s="63"/>
      <c r="C410" s="64"/>
      <c r="D410" s="73" t="s">
        <v>1164</v>
      </c>
      <c r="E410" s="65"/>
      <c r="F410" s="66"/>
      <c r="G410" s="63"/>
      <c r="H410" s="178"/>
      <c r="I410" s="67"/>
    </row>
    <row r="411" spans="1:9" ht="36" customHeight="1" x14ac:dyDescent="0.2">
      <c r="A411" s="76">
        <v>411</v>
      </c>
      <c r="B411" s="50"/>
      <c r="C411" s="50"/>
      <c r="D411" s="62" t="s">
        <v>67</v>
      </c>
      <c r="E411" s="52" t="s">
        <v>65</v>
      </c>
      <c r="F411" s="53"/>
      <c r="G411" s="50"/>
      <c r="H411" s="177"/>
      <c r="I411" s="55"/>
    </row>
    <row r="412" spans="1:9" ht="8.1" customHeight="1" x14ac:dyDescent="0.2">
      <c r="A412" s="76">
        <v>412</v>
      </c>
      <c r="H412" s="176"/>
    </row>
    <row r="413" spans="1:9" ht="60" customHeight="1" x14ac:dyDescent="0.2">
      <c r="A413" s="76">
        <v>413</v>
      </c>
      <c r="B413" s="56" t="s">
        <v>1328</v>
      </c>
      <c r="C413" s="56"/>
      <c r="D413" s="57" t="s">
        <v>1166</v>
      </c>
      <c r="E413" s="58" t="s">
        <v>65</v>
      </c>
      <c r="F413" s="59">
        <v>2</v>
      </c>
      <c r="G413" s="56" t="s">
        <v>70</v>
      </c>
      <c r="H413" s="60"/>
      <c r="I413" s="61" t="str">
        <f>IF(H413&lt;&gt;"",ROUND(ROUND(H413,2)*F413,2),"")</f>
        <v/>
      </c>
    </row>
    <row r="414" spans="1:9" x14ac:dyDescent="0.2">
      <c r="A414" s="76">
        <v>414</v>
      </c>
      <c r="B414" s="63"/>
      <c r="C414" s="64"/>
      <c r="D414" s="73" t="s">
        <v>386</v>
      </c>
      <c r="E414" s="65"/>
      <c r="F414" s="66"/>
      <c r="G414" s="63"/>
      <c r="H414" s="178"/>
      <c r="I414" s="67"/>
    </row>
    <row r="415" spans="1:9" ht="24" customHeight="1" x14ac:dyDescent="0.2">
      <c r="A415" s="76">
        <v>415</v>
      </c>
      <c r="B415" s="63"/>
      <c r="C415" s="64"/>
      <c r="D415" s="73" t="s">
        <v>1167</v>
      </c>
      <c r="E415" s="65"/>
      <c r="F415" s="66"/>
      <c r="G415" s="63"/>
      <c r="H415" s="178"/>
      <c r="I415" s="67"/>
    </row>
    <row r="416" spans="1:9" x14ac:dyDescent="0.2">
      <c r="A416" s="76">
        <v>416</v>
      </c>
      <c r="B416" s="63"/>
      <c r="C416" s="64"/>
      <c r="D416" s="73" t="s">
        <v>1163</v>
      </c>
      <c r="E416" s="65"/>
      <c r="F416" s="66"/>
      <c r="G416" s="63"/>
      <c r="H416" s="178"/>
      <c r="I416" s="67"/>
    </row>
    <row r="417" spans="1:9" ht="36" customHeight="1" x14ac:dyDescent="0.2">
      <c r="A417" s="76">
        <v>417</v>
      </c>
      <c r="B417" s="50"/>
      <c r="C417" s="50"/>
      <c r="D417" s="62" t="s">
        <v>67</v>
      </c>
      <c r="E417" s="52" t="s">
        <v>65</v>
      </c>
      <c r="F417" s="53"/>
      <c r="G417" s="50"/>
      <c r="H417" s="177"/>
      <c r="I417" s="55"/>
    </row>
    <row r="418" spans="1:9" ht="8.1" customHeight="1" x14ac:dyDescent="0.2">
      <c r="A418" s="76">
        <v>418</v>
      </c>
      <c r="H418" s="176"/>
    </row>
    <row r="419" spans="1:9" ht="36" customHeight="1" x14ac:dyDescent="0.2">
      <c r="A419" s="76">
        <v>419</v>
      </c>
      <c r="B419" s="56" t="s">
        <v>1329</v>
      </c>
      <c r="C419" s="56"/>
      <c r="D419" s="57" t="s">
        <v>869</v>
      </c>
      <c r="E419" s="58" t="s">
        <v>65</v>
      </c>
      <c r="F419" s="59">
        <v>1</v>
      </c>
      <c r="G419" s="56" t="s">
        <v>70</v>
      </c>
      <c r="H419" s="60"/>
      <c r="I419" s="61" t="str">
        <f>IF(H419&lt;&gt;"",ROUND(ROUND(H419,2)*F419,2),"")</f>
        <v/>
      </c>
    </row>
    <row r="420" spans="1:9" ht="36" customHeight="1" x14ac:dyDescent="0.2">
      <c r="A420" s="76">
        <v>420</v>
      </c>
      <c r="B420" s="50"/>
      <c r="C420" s="50"/>
      <c r="D420" s="62" t="s">
        <v>67</v>
      </c>
      <c r="E420" s="52" t="s">
        <v>65</v>
      </c>
      <c r="F420" s="53"/>
      <c r="G420" s="50"/>
      <c r="H420" s="177"/>
      <c r="I420" s="55"/>
    </row>
    <row r="421" spans="1:9" ht="8.1" customHeight="1" x14ac:dyDescent="0.2">
      <c r="A421" s="76">
        <v>421</v>
      </c>
      <c r="H421" s="176"/>
    </row>
    <row r="422" spans="1:9" ht="36" customHeight="1" x14ac:dyDescent="0.2">
      <c r="A422" s="76">
        <v>422</v>
      </c>
      <c r="B422" s="56" t="s">
        <v>1330</v>
      </c>
      <c r="C422" s="56"/>
      <c r="D422" s="57" t="s">
        <v>1169</v>
      </c>
      <c r="E422" s="58" t="s">
        <v>65</v>
      </c>
      <c r="F422" s="59">
        <v>1</v>
      </c>
      <c r="G422" s="56" t="s">
        <v>70</v>
      </c>
      <c r="H422" s="60"/>
      <c r="I422" s="61" t="str">
        <f>IF(H422&lt;&gt;"",ROUND(ROUND(H422,2)*F422,2),"")</f>
        <v/>
      </c>
    </row>
    <row r="423" spans="1:9" ht="36" customHeight="1" x14ac:dyDescent="0.2">
      <c r="A423" s="76">
        <v>423</v>
      </c>
      <c r="B423" s="50"/>
      <c r="C423" s="50"/>
      <c r="D423" s="62" t="s">
        <v>67</v>
      </c>
      <c r="E423" s="52" t="s">
        <v>65</v>
      </c>
      <c r="F423" s="53"/>
      <c r="G423" s="50"/>
      <c r="H423" s="177"/>
      <c r="I423" s="55"/>
    </row>
    <row r="424" spans="1:9" ht="8.1" customHeight="1" x14ac:dyDescent="0.2">
      <c r="A424" s="76">
        <v>424</v>
      </c>
      <c r="H424" s="176"/>
    </row>
    <row r="425" spans="1:9" ht="36" customHeight="1" x14ac:dyDescent="0.2">
      <c r="A425" s="76">
        <v>425</v>
      </c>
      <c r="B425" s="56" t="s">
        <v>1331</v>
      </c>
      <c r="C425" s="56"/>
      <c r="D425" s="57" t="s">
        <v>1171</v>
      </c>
      <c r="E425" s="58" t="s">
        <v>65</v>
      </c>
      <c r="F425" s="59">
        <v>3</v>
      </c>
      <c r="G425" s="56" t="s">
        <v>70</v>
      </c>
      <c r="H425" s="60"/>
      <c r="I425" s="61" t="str">
        <f>IF(H425&lt;&gt;"",ROUND(ROUND(H425,2)*F425,2),"")</f>
        <v/>
      </c>
    </row>
    <row r="426" spans="1:9" ht="36" customHeight="1" x14ac:dyDescent="0.2">
      <c r="A426" s="76">
        <v>426</v>
      </c>
      <c r="B426" s="50"/>
      <c r="C426" s="50"/>
      <c r="D426" s="62" t="s">
        <v>67</v>
      </c>
      <c r="E426" s="52" t="s">
        <v>65</v>
      </c>
      <c r="F426" s="53"/>
      <c r="G426" s="50"/>
      <c r="H426" s="177"/>
      <c r="I426" s="55"/>
    </row>
    <row r="427" spans="1:9" ht="8.1" customHeight="1" x14ac:dyDescent="0.2">
      <c r="A427" s="76">
        <v>427</v>
      </c>
      <c r="H427" s="176"/>
    </row>
    <row r="428" spans="1:9" ht="60" customHeight="1" x14ac:dyDescent="0.2">
      <c r="A428" s="76">
        <v>428</v>
      </c>
      <c r="B428" s="56" t="s">
        <v>1332</v>
      </c>
      <c r="C428" s="56"/>
      <c r="D428" s="57" t="s">
        <v>324</v>
      </c>
      <c r="E428" s="58" t="s">
        <v>65</v>
      </c>
      <c r="F428" s="59">
        <v>1</v>
      </c>
      <c r="G428" s="56" t="s">
        <v>70</v>
      </c>
      <c r="H428" s="60"/>
      <c r="I428" s="61" t="str">
        <f>IF(H428&lt;&gt;"",ROUND(ROUND(H428,2)*F428,2),"")</f>
        <v/>
      </c>
    </row>
    <row r="429" spans="1:9" ht="36" customHeight="1" x14ac:dyDescent="0.2">
      <c r="A429" s="76">
        <v>429</v>
      </c>
      <c r="B429" s="50"/>
      <c r="C429" s="50"/>
      <c r="D429" s="62" t="s">
        <v>67</v>
      </c>
      <c r="E429" s="52" t="s">
        <v>65</v>
      </c>
      <c r="F429" s="53"/>
      <c r="G429" s="50"/>
      <c r="H429" s="177"/>
      <c r="I429" s="55"/>
    </row>
    <row r="430" spans="1:9" ht="8.1" customHeight="1" x14ac:dyDescent="0.2">
      <c r="A430" s="76">
        <v>430</v>
      </c>
      <c r="H430" s="176"/>
    </row>
    <row r="431" spans="1:9" ht="36" customHeight="1" x14ac:dyDescent="0.2">
      <c r="A431" s="76">
        <v>431</v>
      </c>
      <c r="B431" s="56" t="s">
        <v>1333</v>
      </c>
      <c r="C431" s="56"/>
      <c r="D431" s="57" t="s">
        <v>1174</v>
      </c>
      <c r="E431" s="58" t="s">
        <v>65</v>
      </c>
      <c r="F431" s="59">
        <v>1</v>
      </c>
      <c r="G431" s="56" t="s">
        <v>70</v>
      </c>
      <c r="H431" s="60"/>
      <c r="I431" s="61" t="str">
        <f>IF(H431&lt;&gt;"",ROUND(ROUND(H431,2)*F431,2),"")</f>
        <v/>
      </c>
    </row>
    <row r="432" spans="1:9" ht="36" customHeight="1" x14ac:dyDescent="0.2">
      <c r="A432" s="76">
        <v>432</v>
      </c>
      <c r="B432" s="50"/>
      <c r="C432" s="50"/>
      <c r="D432" s="62" t="s">
        <v>67</v>
      </c>
      <c r="E432" s="52" t="s">
        <v>65</v>
      </c>
      <c r="F432" s="53"/>
      <c r="G432" s="50"/>
      <c r="H432" s="177"/>
      <c r="I432" s="55"/>
    </row>
    <row r="433" spans="1:9" ht="8.1" customHeight="1" x14ac:dyDescent="0.2">
      <c r="A433" s="76">
        <v>433</v>
      </c>
      <c r="H433" s="176"/>
    </row>
    <row r="434" spans="1:9" ht="36" customHeight="1" x14ac:dyDescent="0.2">
      <c r="A434" s="76">
        <v>434</v>
      </c>
      <c r="B434" s="56" t="s">
        <v>1334</v>
      </c>
      <c r="C434" s="56"/>
      <c r="D434" s="57" t="s">
        <v>1176</v>
      </c>
      <c r="E434" s="58" t="s">
        <v>65</v>
      </c>
      <c r="F434" s="59">
        <v>8</v>
      </c>
      <c r="G434" s="56" t="s">
        <v>70</v>
      </c>
      <c r="H434" s="60"/>
      <c r="I434" s="61" t="str">
        <f>IF(H434&lt;&gt;"",ROUND(ROUND(H434,2)*F434,2),"")</f>
        <v/>
      </c>
    </row>
    <row r="435" spans="1:9" ht="36" customHeight="1" x14ac:dyDescent="0.2">
      <c r="A435" s="76">
        <v>435</v>
      </c>
      <c r="B435" s="50"/>
      <c r="C435" s="50"/>
      <c r="D435" s="62" t="s">
        <v>67</v>
      </c>
      <c r="E435" s="52" t="s">
        <v>65</v>
      </c>
      <c r="F435" s="53"/>
      <c r="G435" s="50"/>
      <c r="H435" s="177"/>
      <c r="I435" s="55"/>
    </row>
    <row r="436" spans="1:9" ht="8.1" customHeight="1" x14ac:dyDescent="0.2">
      <c r="A436" s="76">
        <v>436</v>
      </c>
      <c r="H436" s="176"/>
    </row>
    <row r="437" spans="1:9" ht="48" customHeight="1" x14ac:dyDescent="0.2">
      <c r="A437" s="76">
        <v>437</v>
      </c>
      <c r="B437" s="56" t="s">
        <v>1335</v>
      </c>
      <c r="C437" s="56"/>
      <c r="D437" s="57" t="s">
        <v>1178</v>
      </c>
      <c r="E437" s="58" t="s">
        <v>65</v>
      </c>
      <c r="F437" s="59">
        <v>1</v>
      </c>
      <c r="G437" s="56" t="s">
        <v>70</v>
      </c>
      <c r="H437" s="60"/>
      <c r="I437" s="61" t="str">
        <f>IF(H437&lt;&gt;"",ROUND(ROUND(H437,2)*F437,2),"")</f>
        <v/>
      </c>
    </row>
    <row r="438" spans="1:9" ht="36" customHeight="1" x14ac:dyDescent="0.2">
      <c r="A438" s="76">
        <v>438</v>
      </c>
      <c r="B438" s="50"/>
      <c r="C438" s="50"/>
      <c r="D438" s="62" t="s">
        <v>67</v>
      </c>
      <c r="E438" s="52" t="s">
        <v>65</v>
      </c>
      <c r="F438" s="53"/>
      <c r="G438" s="50"/>
      <c r="H438" s="177"/>
      <c r="I438" s="55"/>
    </row>
    <row r="439" spans="1:9" ht="8.1" customHeight="1" x14ac:dyDescent="0.2">
      <c r="A439" s="76">
        <v>439</v>
      </c>
      <c r="H439" s="176"/>
    </row>
    <row r="440" spans="1:9" ht="36" customHeight="1" x14ac:dyDescent="0.2">
      <c r="A440" s="76">
        <v>440</v>
      </c>
      <c r="B440" s="56" t="s">
        <v>1336</v>
      </c>
      <c r="C440" s="56"/>
      <c r="D440" s="57" t="s">
        <v>1180</v>
      </c>
      <c r="E440" s="58" t="s">
        <v>65</v>
      </c>
      <c r="F440" s="59">
        <v>1</v>
      </c>
      <c r="G440" s="56" t="s">
        <v>70</v>
      </c>
      <c r="H440" s="60"/>
      <c r="I440" s="61" t="str">
        <f>IF(H440&lt;&gt;"",ROUND(ROUND(H440,2)*F440,2),"")</f>
        <v/>
      </c>
    </row>
    <row r="441" spans="1:9" ht="36" customHeight="1" x14ac:dyDescent="0.2">
      <c r="A441" s="76">
        <v>441</v>
      </c>
      <c r="B441" s="50"/>
      <c r="C441" s="50"/>
      <c r="D441" s="62" t="s">
        <v>67</v>
      </c>
      <c r="E441" s="52" t="s">
        <v>65</v>
      </c>
      <c r="F441" s="53"/>
      <c r="G441" s="50"/>
      <c r="H441" s="177"/>
      <c r="I441" s="55"/>
    </row>
    <row r="442" spans="1:9" ht="8.1" customHeight="1" x14ac:dyDescent="0.2">
      <c r="A442" s="76">
        <v>442</v>
      </c>
      <c r="H442" s="176"/>
    </row>
    <row r="443" spans="1:9" ht="48" customHeight="1" x14ac:dyDescent="0.2">
      <c r="A443" s="76">
        <v>443</v>
      </c>
      <c r="B443" s="56" t="s">
        <v>1337</v>
      </c>
      <c r="C443" s="56"/>
      <c r="D443" s="57" t="s">
        <v>1182</v>
      </c>
      <c r="E443" s="58" t="s">
        <v>65</v>
      </c>
      <c r="F443" s="59">
        <v>1</v>
      </c>
      <c r="G443" s="56" t="s">
        <v>70</v>
      </c>
      <c r="H443" s="60"/>
      <c r="I443" s="61" t="str">
        <f>IF(H443&lt;&gt;"",ROUND(ROUND(H443,2)*F443,2),"")</f>
        <v/>
      </c>
    </row>
    <row r="444" spans="1:9" ht="36" customHeight="1" x14ac:dyDescent="0.2">
      <c r="A444" s="76">
        <v>444</v>
      </c>
      <c r="B444" s="50"/>
      <c r="C444" s="50"/>
      <c r="D444" s="62" t="s">
        <v>67</v>
      </c>
      <c r="E444" s="52" t="s">
        <v>65</v>
      </c>
      <c r="F444" s="53"/>
      <c r="G444" s="50"/>
      <c r="H444" s="177"/>
      <c r="I444" s="55"/>
    </row>
    <row r="445" spans="1:9" ht="8.1" customHeight="1" x14ac:dyDescent="0.2">
      <c r="A445" s="76">
        <v>445</v>
      </c>
      <c r="H445" s="176"/>
    </row>
    <row r="446" spans="1:9" ht="36" customHeight="1" x14ac:dyDescent="0.2">
      <c r="A446" s="76">
        <v>446</v>
      </c>
      <c r="B446" s="56" t="s">
        <v>1338</v>
      </c>
      <c r="C446" s="56"/>
      <c r="D446" s="57" t="s">
        <v>1184</v>
      </c>
      <c r="E446" s="58" t="s">
        <v>65</v>
      </c>
      <c r="F446" s="59">
        <v>6</v>
      </c>
      <c r="G446" s="56" t="s">
        <v>70</v>
      </c>
      <c r="H446" s="60"/>
      <c r="I446" s="61" t="str">
        <f>IF(H446&lt;&gt;"",ROUND(ROUND(H446,2)*F446,2),"")</f>
        <v/>
      </c>
    </row>
    <row r="447" spans="1:9" ht="36" customHeight="1" x14ac:dyDescent="0.2">
      <c r="A447" s="76">
        <v>447</v>
      </c>
      <c r="B447" s="50"/>
      <c r="C447" s="50"/>
      <c r="D447" s="62" t="s">
        <v>67</v>
      </c>
      <c r="E447" s="52" t="s">
        <v>65</v>
      </c>
      <c r="F447" s="53"/>
      <c r="G447" s="50"/>
      <c r="H447" s="177"/>
      <c r="I447" s="55"/>
    </row>
    <row r="448" spans="1:9" ht="8.1" customHeight="1" x14ac:dyDescent="0.2">
      <c r="A448" s="76">
        <v>448</v>
      </c>
      <c r="H448" s="176"/>
    </row>
    <row r="449" spans="1:9" ht="15" customHeight="1" x14ac:dyDescent="0.2">
      <c r="A449" s="76">
        <v>449</v>
      </c>
      <c r="B449" s="50" t="s">
        <v>1339</v>
      </c>
      <c r="C449" s="50"/>
      <c r="D449" s="51" t="s">
        <v>1186</v>
      </c>
      <c r="E449" s="52" t="s">
        <v>65</v>
      </c>
      <c r="F449" s="53">
        <v>2</v>
      </c>
      <c r="G449" s="50" t="s">
        <v>70</v>
      </c>
      <c r="H449" s="54"/>
      <c r="I449" s="55" t="str">
        <f>IF(H449&lt;&gt;"",ROUND(ROUND(H449,2)*F449,2),"")</f>
        <v/>
      </c>
    </row>
    <row r="450" spans="1:9" ht="8.1" customHeight="1" x14ac:dyDescent="0.2">
      <c r="A450" s="76">
        <v>450</v>
      </c>
      <c r="H450" s="176"/>
    </row>
    <row r="451" spans="1:9" ht="48" customHeight="1" x14ac:dyDescent="0.2">
      <c r="A451" s="76">
        <v>451</v>
      </c>
      <c r="B451" s="56" t="s">
        <v>1340</v>
      </c>
      <c r="C451" s="56"/>
      <c r="D451" s="57" t="s">
        <v>1188</v>
      </c>
      <c r="E451" s="58" t="s">
        <v>65</v>
      </c>
      <c r="F451" s="59">
        <v>2</v>
      </c>
      <c r="G451" s="56" t="s">
        <v>70</v>
      </c>
      <c r="H451" s="60"/>
      <c r="I451" s="61" t="str">
        <f>IF(H451&lt;&gt;"",ROUND(ROUND(H451,2)*F451,2),"")</f>
        <v/>
      </c>
    </row>
    <row r="452" spans="1:9" ht="36" customHeight="1" x14ac:dyDescent="0.2">
      <c r="A452" s="76">
        <v>452</v>
      </c>
      <c r="B452" s="50"/>
      <c r="C452" s="50"/>
      <c r="D452" s="62" t="s">
        <v>67</v>
      </c>
      <c r="E452" s="52" t="s">
        <v>65</v>
      </c>
      <c r="F452" s="53"/>
      <c r="G452" s="50"/>
      <c r="H452" s="177"/>
      <c r="I452" s="55"/>
    </row>
    <row r="453" spans="1:9" ht="8.1" customHeight="1" x14ac:dyDescent="0.2">
      <c r="A453" s="76">
        <v>453</v>
      </c>
      <c r="H453" s="176"/>
    </row>
    <row r="454" spans="1:9" ht="15" customHeight="1" x14ac:dyDescent="0.2">
      <c r="A454" s="76">
        <v>454</v>
      </c>
      <c r="B454" s="50" t="s">
        <v>1341</v>
      </c>
      <c r="C454" s="50"/>
      <c r="D454" s="51" t="s">
        <v>1190</v>
      </c>
      <c r="E454" s="52" t="s">
        <v>65</v>
      </c>
      <c r="F454" s="53">
        <v>1</v>
      </c>
      <c r="G454" s="50" t="s">
        <v>70</v>
      </c>
      <c r="H454" s="54"/>
      <c r="I454" s="55" t="str">
        <f>IF(H454&lt;&gt;"",ROUND(ROUND(H454,2)*F454,2),"")</f>
        <v/>
      </c>
    </row>
    <row r="455" spans="1:9" ht="8.1" customHeight="1" x14ac:dyDescent="0.2">
      <c r="A455" s="76">
        <v>455</v>
      </c>
      <c r="H455" s="176"/>
    </row>
    <row r="456" spans="1:9" ht="48" customHeight="1" x14ac:dyDescent="0.2">
      <c r="A456" s="76">
        <v>456</v>
      </c>
      <c r="B456" s="56" t="s">
        <v>1342</v>
      </c>
      <c r="C456" s="56"/>
      <c r="D456" s="57" t="s">
        <v>1192</v>
      </c>
      <c r="E456" s="58" t="s">
        <v>65</v>
      </c>
      <c r="F456" s="59">
        <v>1</v>
      </c>
      <c r="G456" s="56" t="s">
        <v>70</v>
      </c>
      <c r="H456" s="60"/>
      <c r="I456" s="61" t="str">
        <f>IF(H456&lt;&gt;"",ROUND(ROUND(H456,2)*F456,2),"")</f>
        <v/>
      </c>
    </row>
    <row r="457" spans="1:9" ht="36" customHeight="1" x14ac:dyDescent="0.2">
      <c r="A457" s="76">
        <v>457</v>
      </c>
      <c r="B457" s="50"/>
      <c r="C457" s="50"/>
      <c r="D457" s="62" t="s">
        <v>67</v>
      </c>
      <c r="E457" s="52" t="s">
        <v>65</v>
      </c>
      <c r="F457" s="53"/>
      <c r="G457" s="50"/>
      <c r="H457" s="177"/>
      <c r="I457" s="55"/>
    </row>
    <row r="458" spans="1:9" ht="8.1" customHeight="1" x14ac:dyDescent="0.2">
      <c r="A458" s="76">
        <v>458</v>
      </c>
      <c r="H458" s="176"/>
    </row>
    <row r="459" spans="1:9" ht="48" customHeight="1" x14ac:dyDescent="0.2">
      <c r="A459" s="76">
        <v>459</v>
      </c>
      <c r="B459" s="56" t="s">
        <v>1343</v>
      </c>
      <c r="C459" s="56"/>
      <c r="D459" s="57" t="s">
        <v>1194</v>
      </c>
      <c r="E459" s="58" t="s">
        <v>65</v>
      </c>
      <c r="F459" s="59">
        <v>2</v>
      </c>
      <c r="G459" s="56" t="s">
        <v>70</v>
      </c>
      <c r="H459" s="60"/>
      <c r="I459" s="61" t="str">
        <f>IF(H459&lt;&gt;"",ROUND(ROUND(H459,2)*F459,2),"")</f>
        <v/>
      </c>
    </row>
    <row r="460" spans="1:9" ht="36" customHeight="1" x14ac:dyDescent="0.2">
      <c r="A460" s="76">
        <v>460</v>
      </c>
      <c r="B460" s="50"/>
      <c r="C460" s="50"/>
      <c r="D460" s="62" t="s">
        <v>67</v>
      </c>
      <c r="E460" s="52" t="s">
        <v>65</v>
      </c>
      <c r="F460" s="53"/>
      <c r="G460" s="50"/>
      <c r="H460" s="177"/>
      <c r="I460" s="55"/>
    </row>
    <row r="461" spans="1:9" ht="8.1" customHeight="1" x14ac:dyDescent="0.2">
      <c r="A461" s="76">
        <v>461</v>
      </c>
      <c r="H461" s="176"/>
    </row>
    <row r="462" spans="1:9" ht="48" customHeight="1" x14ac:dyDescent="0.2">
      <c r="A462" s="76">
        <v>462</v>
      </c>
      <c r="B462" s="56" t="s">
        <v>1344</v>
      </c>
      <c r="C462" s="56"/>
      <c r="D462" s="57" t="s">
        <v>1196</v>
      </c>
      <c r="E462" s="58" t="s">
        <v>65</v>
      </c>
      <c r="F462" s="59">
        <v>1</v>
      </c>
      <c r="G462" s="56" t="s">
        <v>61</v>
      </c>
      <c r="H462" s="60"/>
      <c r="I462" s="61" t="str">
        <f>IF(H462&lt;&gt;"",ROUND(ROUND(H462,2)*F462,2),"")</f>
        <v/>
      </c>
    </row>
    <row r="463" spans="1:9" ht="24" customHeight="1" x14ac:dyDescent="0.2">
      <c r="A463" s="76">
        <v>463</v>
      </c>
      <c r="B463" s="63"/>
      <c r="C463" s="64"/>
      <c r="D463" s="73" t="s">
        <v>1197</v>
      </c>
      <c r="E463" s="65"/>
      <c r="F463" s="66"/>
      <c r="G463" s="63"/>
      <c r="H463" s="178"/>
      <c r="I463" s="67"/>
    </row>
    <row r="464" spans="1:9" ht="36" customHeight="1" x14ac:dyDescent="0.2">
      <c r="A464" s="76">
        <v>464</v>
      </c>
      <c r="B464" s="63"/>
      <c r="C464" s="64"/>
      <c r="D464" s="73" t="s">
        <v>1198</v>
      </c>
      <c r="E464" s="65"/>
      <c r="F464" s="66"/>
      <c r="G464" s="63"/>
      <c r="H464" s="178"/>
      <c r="I464" s="67"/>
    </row>
    <row r="465" spans="1:9" ht="24" customHeight="1" x14ac:dyDescent="0.2">
      <c r="A465" s="76">
        <v>465</v>
      </c>
      <c r="B465" s="63"/>
      <c r="C465" s="64"/>
      <c r="D465" s="73" t="s">
        <v>1199</v>
      </c>
      <c r="E465" s="65"/>
      <c r="F465" s="66"/>
      <c r="G465" s="63"/>
      <c r="H465" s="178"/>
      <c r="I465" s="67"/>
    </row>
    <row r="466" spans="1:9" ht="24" customHeight="1" x14ac:dyDescent="0.2">
      <c r="A466" s="76">
        <v>466</v>
      </c>
      <c r="B466" s="63"/>
      <c r="C466" s="64"/>
      <c r="D466" s="73" t="s">
        <v>1345</v>
      </c>
      <c r="E466" s="65"/>
      <c r="F466" s="66"/>
      <c r="G466" s="63"/>
      <c r="H466" s="178"/>
      <c r="I466" s="67"/>
    </row>
    <row r="467" spans="1:9" ht="24" customHeight="1" x14ac:dyDescent="0.2">
      <c r="A467" s="76">
        <v>467</v>
      </c>
      <c r="B467" s="63"/>
      <c r="C467" s="64"/>
      <c r="D467" s="73" t="s">
        <v>1201</v>
      </c>
      <c r="E467" s="65"/>
      <c r="F467" s="66"/>
      <c r="G467" s="63"/>
      <c r="H467" s="178"/>
      <c r="I467" s="67"/>
    </row>
    <row r="468" spans="1:9" ht="24" customHeight="1" x14ac:dyDescent="0.2">
      <c r="A468" s="76">
        <v>468</v>
      </c>
      <c r="B468" s="63"/>
      <c r="C468" s="64"/>
      <c r="D468" s="73" t="s">
        <v>1202</v>
      </c>
      <c r="E468" s="65"/>
      <c r="F468" s="66"/>
      <c r="G468" s="63"/>
      <c r="H468" s="178"/>
      <c r="I468" s="67"/>
    </row>
    <row r="469" spans="1:9" ht="24" customHeight="1" x14ac:dyDescent="0.2">
      <c r="A469" s="76">
        <v>469</v>
      </c>
      <c r="B469" s="63"/>
      <c r="C469" s="64"/>
      <c r="D469" s="73" t="s">
        <v>1203</v>
      </c>
      <c r="E469" s="65"/>
      <c r="F469" s="66"/>
      <c r="G469" s="63"/>
      <c r="H469" s="178"/>
      <c r="I469" s="67"/>
    </row>
    <row r="470" spans="1:9" ht="24" customHeight="1" x14ac:dyDescent="0.2">
      <c r="A470" s="76">
        <v>470</v>
      </c>
      <c r="B470" s="63"/>
      <c r="C470" s="64"/>
      <c r="D470" s="73" t="s">
        <v>1204</v>
      </c>
      <c r="E470" s="65"/>
      <c r="F470" s="66"/>
      <c r="G470" s="63"/>
      <c r="H470" s="178"/>
      <c r="I470" s="67"/>
    </row>
    <row r="471" spans="1:9" ht="36" customHeight="1" x14ac:dyDescent="0.2">
      <c r="A471" s="76">
        <v>471</v>
      </c>
      <c r="B471" s="63"/>
      <c r="C471" s="64"/>
      <c r="D471" s="73" t="s">
        <v>1346</v>
      </c>
      <c r="E471" s="65"/>
      <c r="F471" s="66"/>
      <c r="G471" s="63"/>
      <c r="H471" s="178"/>
      <c r="I471" s="67"/>
    </row>
    <row r="472" spans="1:9" ht="36" customHeight="1" x14ac:dyDescent="0.2">
      <c r="A472" s="76">
        <v>472</v>
      </c>
      <c r="B472" s="50"/>
      <c r="C472" s="50"/>
      <c r="D472" s="62" t="s">
        <v>67</v>
      </c>
      <c r="E472" s="52" t="s">
        <v>65</v>
      </c>
      <c r="F472" s="53"/>
      <c r="G472" s="50"/>
      <c r="H472" s="177"/>
      <c r="I472" s="55"/>
    </row>
    <row r="473" spans="1:9" ht="8.1" customHeight="1" x14ac:dyDescent="0.2">
      <c r="A473" s="76">
        <v>473</v>
      </c>
      <c r="H473" s="176"/>
    </row>
    <row r="474" spans="1:9" ht="96" customHeight="1" x14ac:dyDescent="0.2">
      <c r="A474" s="76">
        <v>474</v>
      </c>
      <c r="B474" s="56" t="s">
        <v>1347</v>
      </c>
      <c r="C474" s="56"/>
      <c r="D474" s="57" t="s">
        <v>1348</v>
      </c>
      <c r="E474" s="58" t="s">
        <v>65</v>
      </c>
      <c r="F474" s="59">
        <v>1</v>
      </c>
      <c r="G474" s="56" t="s">
        <v>70</v>
      </c>
      <c r="H474" s="60"/>
      <c r="I474" s="61" t="str">
        <f>IF(H474&lt;&gt;"",ROUND(ROUND(H474,2)*F474,2),"")</f>
        <v/>
      </c>
    </row>
    <row r="475" spans="1:9" ht="24" customHeight="1" x14ac:dyDescent="0.2">
      <c r="A475" s="76">
        <v>475</v>
      </c>
      <c r="B475" s="63"/>
      <c r="C475" s="64"/>
      <c r="D475" s="73" t="s">
        <v>1199</v>
      </c>
      <c r="E475" s="65"/>
      <c r="F475" s="66"/>
      <c r="G475" s="63"/>
      <c r="H475" s="178"/>
      <c r="I475" s="67"/>
    </row>
    <row r="476" spans="1:9" ht="36" customHeight="1" x14ac:dyDescent="0.2">
      <c r="A476" s="76">
        <v>476</v>
      </c>
      <c r="B476" s="50"/>
      <c r="C476" s="50"/>
      <c r="D476" s="62" t="s">
        <v>67</v>
      </c>
      <c r="E476" s="52" t="s">
        <v>65</v>
      </c>
      <c r="F476" s="53"/>
      <c r="G476" s="50"/>
      <c r="H476" s="177"/>
      <c r="I476" s="55"/>
    </row>
    <row r="477" spans="1:9" ht="8.1" customHeight="1" x14ac:dyDescent="0.2">
      <c r="A477" s="76">
        <v>477</v>
      </c>
      <c r="H477" s="176"/>
    </row>
    <row r="478" spans="1:9" ht="36" customHeight="1" x14ac:dyDescent="0.2">
      <c r="A478" s="76">
        <v>478</v>
      </c>
      <c r="B478" s="56" t="s">
        <v>1349</v>
      </c>
      <c r="C478" s="56"/>
      <c r="D478" s="57" t="s">
        <v>1207</v>
      </c>
      <c r="E478" s="58" t="s">
        <v>65</v>
      </c>
      <c r="F478" s="59">
        <v>1</v>
      </c>
      <c r="G478" s="56" t="s">
        <v>70</v>
      </c>
      <c r="H478" s="60"/>
      <c r="I478" s="61" t="str">
        <f>IF(H478&lt;&gt;"",ROUND(ROUND(H478,2)*F478,2),"")</f>
        <v/>
      </c>
    </row>
    <row r="479" spans="1:9" ht="36" customHeight="1" x14ac:dyDescent="0.2">
      <c r="A479" s="76">
        <v>479</v>
      </c>
      <c r="B479" s="50"/>
      <c r="C479" s="50"/>
      <c r="D479" s="62" t="s">
        <v>67</v>
      </c>
      <c r="E479" s="52" t="s">
        <v>65</v>
      </c>
      <c r="F479" s="53"/>
      <c r="G479" s="50"/>
      <c r="H479" s="177"/>
      <c r="I479" s="55"/>
    </row>
    <row r="480" spans="1:9" ht="8.1" customHeight="1" x14ac:dyDescent="0.2">
      <c r="A480" s="76">
        <v>480</v>
      </c>
      <c r="H480" s="176"/>
    </row>
    <row r="481" spans="1:9" ht="48" customHeight="1" x14ac:dyDescent="0.2">
      <c r="A481" s="76">
        <v>481</v>
      </c>
      <c r="B481" s="56" t="s">
        <v>1350</v>
      </c>
      <c r="C481" s="56"/>
      <c r="D481" s="57" t="s">
        <v>1209</v>
      </c>
      <c r="E481" s="58" t="s">
        <v>65</v>
      </c>
      <c r="F481" s="59">
        <v>3</v>
      </c>
      <c r="G481" s="56" t="s">
        <v>61</v>
      </c>
      <c r="H481" s="60"/>
      <c r="I481" s="61" t="str">
        <f>IF(H481&lt;&gt;"",ROUND(ROUND(H481,2)*F481,2),"")</f>
        <v/>
      </c>
    </row>
    <row r="482" spans="1:9" x14ac:dyDescent="0.2">
      <c r="A482" s="76">
        <v>482</v>
      </c>
      <c r="B482" s="63"/>
      <c r="C482" s="64"/>
      <c r="D482" s="73" t="s">
        <v>1210</v>
      </c>
      <c r="E482" s="65"/>
      <c r="F482" s="66"/>
      <c r="G482" s="63"/>
      <c r="H482" s="178"/>
      <c r="I482" s="67"/>
    </row>
    <row r="483" spans="1:9" x14ac:dyDescent="0.2">
      <c r="A483" s="76">
        <v>483</v>
      </c>
      <c r="B483" s="63"/>
      <c r="C483" s="64"/>
      <c r="D483" s="73" t="s">
        <v>1211</v>
      </c>
      <c r="E483" s="65"/>
      <c r="F483" s="66"/>
      <c r="G483" s="63"/>
      <c r="H483" s="178"/>
      <c r="I483" s="67"/>
    </row>
    <row r="484" spans="1:9" x14ac:dyDescent="0.2">
      <c r="A484" s="76">
        <v>484</v>
      </c>
      <c r="B484" s="63"/>
      <c r="C484" s="64"/>
      <c r="D484" s="73" t="s">
        <v>1212</v>
      </c>
      <c r="E484" s="65"/>
      <c r="F484" s="66"/>
      <c r="G484" s="63"/>
      <c r="H484" s="178"/>
      <c r="I484" s="67"/>
    </row>
    <row r="485" spans="1:9" x14ac:dyDescent="0.2">
      <c r="A485" s="76">
        <v>485</v>
      </c>
      <c r="B485" s="63"/>
      <c r="C485" s="64"/>
      <c r="D485" s="73" t="s">
        <v>1213</v>
      </c>
      <c r="E485" s="65"/>
      <c r="F485" s="66"/>
      <c r="G485" s="63"/>
      <c r="H485" s="178"/>
      <c r="I485" s="67"/>
    </row>
    <row r="486" spans="1:9" x14ac:dyDescent="0.2">
      <c r="A486" s="76">
        <v>486</v>
      </c>
      <c r="B486" s="63"/>
      <c r="C486" s="64"/>
      <c r="D486" s="73" t="s">
        <v>1214</v>
      </c>
      <c r="E486" s="65"/>
      <c r="F486" s="66"/>
      <c r="G486" s="63"/>
      <c r="H486" s="178"/>
      <c r="I486" s="67"/>
    </row>
    <row r="487" spans="1:9" ht="36" customHeight="1" x14ac:dyDescent="0.2">
      <c r="A487" s="76">
        <v>487</v>
      </c>
      <c r="B487" s="50"/>
      <c r="C487" s="50"/>
      <c r="D487" s="62" t="s">
        <v>67</v>
      </c>
      <c r="E487" s="52" t="s">
        <v>65</v>
      </c>
      <c r="F487" s="53"/>
      <c r="G487" s="50"/>
      <c r="H487" s="177"/>
      <c r="I487" s="55"/>
    </row>
    <row r="488" spans="1:9" ht="8.1" customHeight="1" x14ac:dyDescent="0.2">
      <c r="A488" s="76">
        <v>488</v>
      </c>
      <c r="H488" s="176"/>
    </row>
    <row r="489" spans="1:9" ht="48" customHeight="1" x14ac:dyDescent="0.2">
      <c r="A489" s="76">
        <v>489</v>
      </c>
      <c r="B489" s="56" t="s">
        <v>1351</v>
      </c>
      <c r="C489" s="56"/>
      <c r="D489" s="57" t="s">
        <v>1216</v>
      </c>
      <c r="E489" s="58" t="s">
        <v>65</v>
      </c>
      <c r="F489" s="59">
        <v>3</v>
      </c>
      <c r="G489" s="56" t="s">
        <v>61</v>
      </c>
      <c r="H489" s="60"/>
      <c r="I489" s="61" t="str">
        <f>IF(H489&lt;&gt;"",ROUND(ROUND(H489,2)*F489,2),"")</f>
        <v/>
      </c>
    </row>
    <row r="490" spans="1:9" x14ac:dyDescent="0.2">
      <c r="A490" s="76">
        <v>490</v>
      </c>
      <c r="B490" s="63"/>
      <c r="C490" s="64"/>
      <c r="D490" s="73" t="s">
        <v>1217</v>
      </c>
      <c r="E490" s="65"/>
      <c r="F490" s="66"/>
      <c r="G490" s="63"/>
      <c r="H490" s="178"/>
      <c r="I490" s="67"/>
    </row>
    <row r="491" spans="1:9" x14ac:dyDescent="0.2">
      <c r="A491" s="76">
        <v>491</v>
      </c>
      <c r="B491" s="63"/>
      <c r="C491" s="64"/>
      <c r="D491" s="73" t="s">
        <v>1211</v>
      </c>
      <c r="E491" s="65"/>
      <c r="F491" s="66"/>
      <c r="G491" s="63"/>
      <c r="H491" s="178"/>
      <c r="I491" s="67"/>
    </row>
    <row r="492" spans="1:9" x14ac:dyDescent="0.2">
      <c r="A492" s="76">
        <v>492</v>
      </c>
      <c r="B492" s="63"/>
      <c r="C492" s="64"/>
      <c r="D492" s="73" t="s">
        <v>1218</v>
      </c>
      <c r="E492" s="65"/>
      <c r="F492" s="66"/>
      <c r="G492" s="63"/>
      <c r="H492" s="178"/>
      <c r="I492" s="67"/>
    </row>
    <row r="493" spans="1:9" x14ac:dyDescent="0.2">
      <c r="A493" s="76">
        <v>493</v>
      </c>
      <c r="B493" s="63"/>
      <c r="C493" s="64"/>
      <c r="D493" s="73" t="s">
        <v>1213</v>
      </c>
      <c r="E493" s="65"/>
      <c r="F493" s="66"/>
      <c r="G493" s="63"/>
      <c r="H493" s="178"/>
      <c r="I493" s="67"/>
    </row>
    <row r="494" spans="1:9" x14ac:dyDescent="0.2">
      <c r="A494" s="76">
        <v>494</v>
      </c>
      <c r="B494" s="63"/>
      <c r="C494" s="64"/>
      <c r="D494" s="73" t="s">
        <v>1219</v>
      </c>
      <c r="E494" s="65"/>
      <c r="F494" s="66"/>
      <c r="G494" s="63"/>
      <c r="H494" s="178"/>
      <c r="I494" s="67"/>
    </row>
    <row r="495" spans="1:9" ht="36" customHeight="1" x14ac:dyDescent="0.2">
      <c r="A495" s="76">
        <v>495</v>
      </c>
      <c r="B495" s="50"/>
      <c r="C495" s="50"/>
      <c r="D495" s="62" t="s">
        <v>67</v>
      </c>
      <c r="E495" s="52" t="s">
        <v>65</v>
      </c>
      <c r="F495" s="53"/>
      <c r="G495" s="50"/>
      <c r="H495" s="177"/>
      <c r="I495" s="55"/>
    </row>
    <row r="496" spans="1:9" ht="8.1" customHeight="1" x14ac:dyDescent="0.2">
      <c r="A496" s="76">
        <v>496</v>
      </c>
      <c r="H496" s="176"/>
    </row>
    <row r="497" spans="1:9" ht="60" customHeight="1" x14ac:dyDescent="0.2">
      <c r="A497" s="76">
        <v>497</v>
      </c>
      <c r="B497" s="56" t="s">
        <v>1352</v>
      </c>
      <c r="C497" s="56"/>
      <c r="D497" s="57" t="s">
        <v>1225</v>
      </c>
      <c r="E497" s="58" t="s">
        <v>65</v>
      </c>
      <c r="F497" s="59">
        <v>2</v>
      </c>
      <c r="G497" s="56" t="s">
        <v>70</v>
      </c>
      <c r="H497" s="60"/>
      <c r="I497" s="61" t="str">
        <f>IF(H497&lt;&gt;"",ROUND(ROUND(H497,2)*F497,2),"")</f>
        <v/>
      </c>
    </row>
    <row r="498" spans="1:9" ht="36" customHeight="1" x14ac:dyDescent="0.2">
      <c r="A498" s="76">
        <v>498</v>
      </c>
      <c r="B498" s="50"/>
      <c r="C498" s="50"/>
      <c r="D498" s="62" t="s">
        <v>67</v>
      </c>
      <c r="E498" s="52" t="s">
        <v>65</v>
      </c>
      <c r="F498" s="53"/>
      <c r="G498" s="50"/>
      <c r="H498" s="177"/>
      <c r="I498" s="55"/>
    </row>
    <row r="499" spans="1:9" ht="8.1" customHeight="1" x14ac:dyDescent="0.2">
      <c r="A499" s="76">
        <v>499</v>
      </c>
      <c r="H499" s="176"/>
    </row>
    <row r="500" spans="1:9" ht="36" customHeight="1" x14ac:dyDescent="0.2">
      <c r="A500" s="76">
        <v>500</v>
      </c>
      <c r="B500" s="56" t="s">
        <v>1353</v>
      </c>
      <c r="C500" s="56"/>
      <c r="D500" s="57" t="s">
        <v>1354</v>
      </c>
      <c r="E500" s="58" t="s">
        <v>65</v>
      </c>
      <c r="F500" s="59">
        <v>1</v>
      </c>
      <c r="G500" s="56" t="s">
        <v>70</v>
      </c>
      <c r="H500" s="60"/>
      <c r="I500" s="61" t="str">
        <f>IF(H500&lt;&gt;"",ROUND(ROUND(H500,2)*F500,2),"")</f>
        <v/>
      </c>
    </row>
    <row r="501" spans="1:9" ht="36" customHeight="1" x14ac:dyDescent="0.2">
      <c r="A501" s="76">
        <v>501</v>
      </c>
      <c r="B501" s="50"/>
      <c r="C501" s="50"/>
      <c r="D501" s="62" t="s">
        <v>67</v>
      </c>
      <c r="E501" s="52" t="s">
        <v>65</v>
      </c>
      <c r="F501" s="53"/>
      <c r="G501" s="50"/>
      <c r="H501" s="177"/>
      <c r="I501" s="55"/>
    </row>
    <row r="502" spans="1:9" ht="8.1" customHeight="1" x14ac:dyDescent="0.2">
      <c r="A502" s="76">
        <v>502</v>
      </c>
      <c r="H502" s="176"/>
    </row>
    <row r="503" spans="1:9" ht="48" customHeight="1" x14ac:dyDescent="0.2">
      <c r="A503" s="76">
        <v>503</v>
      </c>
      <c r="B503" s="56" t="s">
        <v>1355</v>
      </c>
      <c r="C503" s="56"/>
      <c r="D503" s="57" t="s">
        <v>1356</v>
      </c>
      <c r="E503" s="58" t="s">
        <v>65</v>
      </c>
      <c r="F503" s="59">
        <v>1</v>
      </c>
      <c r="G503" s="56" t="s">
        <v>70</v>
      </c>
      <c r="H503" s="60"/>
      <c r="I503" s="61" t="str">
        <f>IF(H503&lt;&gt;"",ROUND(ROUND(H503,2)*F503,2),"")</f>
        <v/>
      </c>
    </row>
    <row r="504" spans="1:9" ht="36" customHeight="1" x14ac:dyDescent="0.2">
      <c r="A504" s="76">
        <v>504</v>
      </c>
      <c r="B504" s="50"/>
      <c r="C504" s="50"/>
      <c r="D504" s="62" t="s">
        <v>67</v>
      </c>
      <c r="E504" s="52" t="s">
        <v>65</v>
      </c>
      <c r="F504" s="53"/>
      <c r="G504" s="50"/>
      <c r="H504" s="177"/>
      <c r="I504" s="55"/>
    </row>
    <row r="505" spans="1:9" ht="8.1" customHeight="1" x14ac:dyDescent="0.2">
      <c r="A505" s="76">
        <v>505</v>
      </c>
      <c r="H505" s="176"/>
    </row>
    <row r="506" spans="1:9" ht="72" customHeight="1" x14ac:dyDescent="0.2">
      <c r="A506" s="76">
        <v>506</v>
      </c>
      <c r="B506" s="56" t="s">
        <v>1357</v>
      </c>
      <c r="C506" s="56"/>
      <c r="D506" s="57" t="s">
        <v>1223</v>
      </c>
      <c r="E506" s="58" t="s">
        <v>65</v>
      </c>
      <c r="F506" s="59">
        <v>2</v>
      </c>
      <c r="G506" s="56" t="s">
        <v>70</v>
      </c>
      <c r="H506" s="60"/>
      <c r="I506" s="61" t="str">
        <f>IF(H506&lt;&gt;"",ROUND(ROUND(H506,2)*F506,2),"")</f>
        <v/>
      </c>
    </row>
    <row r="507" spans="1:9" ht="36" customHeight="1" x14ac:dyDescent="0.2">
      <c r="A507" s="76">
        <v>507</v>
      </c>
      <c r="B507" s="50"/>
      <c r="C507" s="50"/>
      <c r="D507" s="62" t="s">
        <v>67</v>
      </c>
      <c r="E507" s="52" t="s">
        <v>65</v>
      </c>
      <c r="F507" s="53"/>
      <c r="G507" s="50"/>
      <c r="H507" s="177"/>
      <c r="I507" s="55"/>
    </row>
    <row r="508" spans="1:9" ht="8.1" customHeight="1" x14ac:dyDescent="0.2">
      <c r="A508" s="76">
        <v>508</v>
      </c>
      <c r="H508" s="176"/>
    </row>
    <row r="509" spans="1:9" ht="60" customHeight="1" x14ac:dyDescent="0.2">
      <c r="A509" s="76">
        <v>509</v>
      </c>
      <c r="B509" s="56" t="s">
        <v>1358</v>
      </c>
      <c r="C509" s="56"/>
      <c r="D509" s="57" t="s">
        <v>1359</v>
      </c>
      <c r="E509" s="58" t="s">
        <v>65</v>
      </c>
      <c r="F509" s="59">
        <v>17</v>
      </c>
      <c r="G509" s="56" t="s">
        <v>70</v>
      </c>
      <c r="H509" s="60"/>
      <c r="I509" s="61" t="str">
        <f>IF(H509&lt;&gt;"",ROUND(ROUND(H509,2)*F509,2),"")</f>
        <v/>
      </c>
    </row>
    <row r="510" spans="1:9" x14ac:dyDescent="0.2">
      <c r="A510" s="76">
        <v>510</v>
      </c>
      <c r="B510" s="63"/>
      <c r="C510" s="64"/>
      <c r="D510" s="73" t="s">
        <v>1360</v>
      </c>
      <c r="E510" s="65"/>
      <c r="F510" s="66"/>
      <c r="G510" s="63"/>
      <c r="H510" s="178"/>
      <c r="I510" s="67"/>
    </row>
    <row r="511" spans="1:9" ht="36" customHeight="1" x14ac:dyDescent="0.2">
      <c r="A511" s="76">
        <v>511</v>
      </c>
      <c r="B511" s="50"/>
      <c r="C511" s="50"/>
      <c r="D511" s="62" t="s">
        <v>67</v>
      </c>
      <c r="E511" s="52" t="s">
        <v>65</v>
      </c>
      <c r="F511" s="53"/>
      <c r="G511" s="50"/>
      <c r="H511" s="177"/>
      <c r="I511" s="55"/>
    </row>
    <row r="512" spans="1:9" ht="8.1" customHeight="1" x14ac:dyDescent="0.2">
      <c r="A512" s="76">
        <v>512</v>
      </c>
      <c r="H512" s="176"/>
    </row>
    <row r="513" spans="1:9" ht="36" customHeight="1" x14ac:dyDescent="0.2">
      <c r="A513" s="76">
        <v>513</v>
      </c>
      <c r="B513" s="56" t="s">
        <v>1361</v>
      </c>
      <c r="C513" s="56"/>
      <c r="D513" s="57" t="s">
        <v>1227</v>
      </c>
      <c r="E513" s="58" t="s">
        <v>65</v>
      </c>
      <c r="F513" s="59">
        <v>6</v>
      </c>
      <c r="G513" s="56" t="s">
        <v>70</v>
      </c>
      <c r="H513" s="60"/>
      <c r="I513" s="61" t="str">
        <f>IF(H513&lt;&gt;"",ROUND(ROUND(H513,2)*F513,2),"")</f>
        <v/>
      </c>
    </row>
    <row r="514" spans="1:9" ht="36" customHeight="1" x14ac:dyDescent="0.2">
      <c r="A514" s="76">
        <v>514</v>
      </c>
      <c r="B514" s="50"/>
      <c r="C514" s="50"/>
      <c r="D514" s="62" t="s">
        <v>67</v>
      </c>
      <c r="E514" s="52" t="s">
        <v>65</v>
      </c>
      <c r="F514" s="53"/>
      <c r="G514" s="50"/>
      <c r="H514" s="177"/>
      <c r="I514" s="55"/>
    </row>
    <row r="515" spans="1:9" ht="8.1" customHeight="1" x14ac:dyDescent="0.2">
      <c r="A515" s="76">
        <v>515</v>
      </c>
      <c r="H515" s="176"/>
    </row>
    <row r="516" spans="1:9" ht="60" customHeight="1" x14ac:dyDescent="0.2">
      <c r="A516" s="76">
        <v>516</v>
      </c>
      <c r="B516" s="56" t="s">
        <v>1362</v>
      </c>
      <c r="C516" s="56"/>
      <c r="D516" s="57" t="s">
        <v>1363</v>
      </c>
      <c r="E516" s="58" t="s">
        <v>65</v>
      </c>
      <c r="F516" s="59">
        <v>6</v>
      </c>
      <c r="G516" s="56" t="s">
        <v>70</v>
      </c>
      <c r="H516" s="60"/>
      <c r="I516" s="61" t="str">
        <f>IF(H516&lt;&gt;"",ROUND(ROUND(H516,2)*F516,2),"")</f>
        <v/>
      </c>
    </row>
    <row r="517" spans="1:9" ht="36" customHeight="1" x14ac:dyDescent="0.2">
      <c r="A517" s="76">
        <v>517</v>
      </c>
      <c r="B517" s="50"/>
      <c r="C517" s="50"/>
      <c r="D517" s="62" t="s">
        <v>67</v>
      </c>
      <c r="E517" s="52" t="s">
        <v>65</v>
      </c>
      <c r="F517" s="53"/>
      <c r="G517" s="50"/>
      <c r="H517" s="177"/>
      <c r="I517" s="55"/>
    </row>
    <row r="518" spans="1:9" ht="8.1" customHeight="1" x14ac:dyDescent="0.2">
      <c r="A518" s="76">
        <v>518</v>
      </c>
      <c r="H518" s="176"/>
    </row>
    <row r="519" spans="1:9" ht="36" customHeight="1" x14ac:dyDescent="0.2">
      <c r="A519" s="76">
        <v>519</v>
      </c>
      <c r="B519" s="56" t="s">
        <v>1364</v>
      </c>
      <c r="C519" s="56"/>
      <c r="D519" s="57" t="s">
        <v>1365</v>
      </c>
      <c r="E519" s="58" t="s">
        <v>65</v>
      </c>
      <c r="F519" s="59">
        <v>3</v>
      </c>
      <c r="G519" s="56" t="s">
        <v>70</v>
      </c>
      <c r="H519" s="60"/>
      <c r="I519" s="61" t="str">
        <f>IF(H519&lt;&gt;"",ROUND(ROUND(H519,2)*F519,2),"")</f>
        <v/>
      </c>
    </row>
    <row r="520" spans="1:9" ht="36" customHeight="1" x14ac:dyDescent="0.2">
      <c r="A520" s="76">
        <v>520</v>
      </c>
      <c r="B520" s="50"/>
      <c r="C520" s="50"/>
      <c r="D520" s="62" t="s">
        <v>67</v>
      </c>
      <c r="E520" s="52" t="s">
        <v>65</v>
      </c>
      <c r="F520" s="53"/>
      <c r="G520" s="50"/>
      <c r="H520" s="177"/>
      <c r="I520" s="55"/>
    </row>
    <row r="521" spans="1:9" ht="8.1" customHeight="1" x14ac:dyDescent="0.2">
      <c r="A521" s="76">
        <v>521</v>
      </c>
      <c r="H521" s="176"/>
    </row>
    <row r="522" spans="1:9" ht="48" customHeight="1" x14ac:dyDescent="0.2">
      <c r="A522" s="76">
        <v>522</v>
      </c>
      <c r="B522" s="56" t="s">
        <v>1366</v>
      </c>
      <c r="C522" s="56"/>
      <c r="D522" s="57" t="s">
        <v>1229</v>
      </c>
      <c r="E522" s="58" t="s">
        <v>65</v>
      </c>
      <c r="F522" s="59">
        <v>2</v>
      </c>
      <c r="G522" s="56" t="s">
        <v>70</v>
      </c>
      <c r="H522" s="60"/>
      <c r="I522" s="61" t="str">
        <f>IF(H522&lt;&gt;"",ROUND(ROUND(H522,2)*F522,2),"")</f>
        <v/>
      </c>
    </row>
    <row r="523" spans="1:9" ht="36" customHeight="1" x14ac:dyDescent="0.2">
      <c r="A523" s="76">
        <v>523</v>
      </c>
      <c r="B523" s="50"/>
      <c r="C523" s="50"/>
      <c r="D523" s="62" t="s">
        <v>67</v>
      </c>
      <c r="E523" s="52" t="s">
        <v>65</v>
      </c>
      <c r="F523" s="53"/>
      <c r="G523" s="50"/>
      <c r="H523" s="177"/>
      <c r="I523" s="55"/>
    </row>
    <row r="524" spans="1:9" ht="8.1" customHeight="1" x14ac:dyDescent="0.2">
      <c r="A524" s="76">
        <v>524</v>
      </c>
      <c r="H524" s="176"/>
    </row>
    <row r="525" spans="1:9" ht="60" customHeight="1" x14ac:dyDescent="0.2">
      <c r="A525" s="76">
        <v>525</v>
      </c>
      <c r="B525" s="56" t="s">
        <v>1367</v>
      </c>
      <c r="C525" s="56"/>
      <c r="D525" s="57" t="s">
        <v>1368</v>
      </c>
      <c r="E525" s="58" t="s">
        <v>65</v>
      </c>
      <c r="F525" s="59">
        <v>2</v>
      </c>
      <c r="G525" s="56" t="s">
        <v>70</v>
      </c>
      <c r="H525" s="60"/>
      <c r="I525" s="61" t="str">
        <f>IF(H525&lt;&gt;"",ROUND(ROUND(H525,2)*F525,2),"")</f>
        <v/>
      </c>
    </row>
    <row r="526" spans="1:9" ht="36" customHeight="1" x14ac:dyDescent="0.2">
      <c r="A526" s="76">
        <v>526</v>
      </c>
      <c r="B526" s="50"/>
      <c r="C526" s="50"/>
      <c r="D526" s="62" t="s">
        <v>67</v>
      </c>
      <c r="E526" s="52" t="s">
        <v>65</v>
      </c>
      <c r="F526" s="53"/>
      <c r="G526" s="50"/>
      <c r="H526" s="177"/>
      <c r="I526" s="55"/>
    </row>
    <row r="527" spans="1:9" ht="8.1" customHeight="1" x14ac:dyDescent="0.2">
      <c r="A527" s="76">
        <v>527</v>
      </c>
      <c r="H527" s="176"/>
    </row>
    <row r="528" spans="1:9" ht="48" customHeight="1" x14ac:dyDescent="0.2">
      <c r="A528" s="76">
        <v>528</v>
      </c>
      <c r="B528" s="56" t="s">
        <v>1369</v>
      </c>
      <c r="C528" s="56"/>
      <c r="D528" s="57" t="s">
        <v>1221</v>
      </c>
      <c r="E528" s="58" t="s">
        <v>65</v>
      </c>
      <c r="F528" s="59">
        <v>4</v>
      </c>
      <c r="G528" s="56" t="s">
        <v>70</v>
      </c>
      <c r="H528" s="60"/>
      <c r="I528" s="61" t="str">
        <f>IF(H528&lt;&gt;"",ROUND(ROUND(H528,2)*F528,2),"")</f>
        <v/>
      </c>
    </row>
    <row r="529" spans="1:9" ht="36" customHeight="1" x14ac:dyDescent="0.2">
      <c r="A529" s="76">
        <v>529</v>
      </c>
      <c r="B529" s="50"/>
      <c r="C529" s="50"/>
      <c r="D529" s="62" t="s">
        <v>67</v>
      </c>
      <c r="E529" s="52" t="s">
        <v>65</v>
      </c>
      <c r="F529" s="53"/>
      <c r="G529" s="50"/>
      <c r="H529" s="177"/>
      <c r="I529" s="55"/>
    </row>
    <row r="530" spans="1:9" ht="8.1" customHeight="1" x14ac:dyDescent="0.2">
      <c r="A530" s="76">
        <v>530</v>
      </c>
      <c r="H530" s="176"/>
    </row>
    <row r="531" spans="1:9" ht="36" customHeight="1" x14ac:dyDescent="0.2">
      <c r="A531" s="76">
        <v>531</v>
      </c>
      <c r="B531" s="56" t="s">
        <v>1370</v>
      </c>
      <c r="C531" s="56"/>
      <c r="D531" s="57" t="s">
        <v>1371</v>
      </c>
      <c r="E531" s="58" t="s">
        <v>65</v>
      </c>
      <c r="F531" s="59">
        <v>3</v>
      </c>
      <c r="G531" s="56" t="s">
        <v>70</v>
      </c>
      <c r="H531" s="60"/>
      <c r="I531" s="61" t="str">
        <f>IF(H531&lt;&gt;"",ROUND(ROUND(H531,2)*F531,2),"")</f>
        <v/>
      </c>
    </row>
    <row r="532" spans="1:9" ht="36" customHeight="1" x14ac:dyDescent="0.2">
      <c r="A532" s="76">
        <v>532</v>
      </c>
      <c r="B532" s="50"/>
      <c r="C532" s="50"/>
      <c r="D532" s="62" t="s">
        <v>67</v>
      </c>
      <c r="E532" s="52" t="s">
        <v>65</v>
      </c>
      <c r="F532" s="53"/>
      <c r="G532" s="50"/>
      <c r="H532" s="177"/>
      <c r="I532" s="55"/>
    </row>
    <row r="533" spans="1:9" ht="8.1" customHeight="1" x14ac:dyDescent="0.2">
      <c r="A533" s="76">
        <v>533</v>
      </c>
      <c r="H533" s="176"/>
    </row>
    <row r="534" spans="1:9" ht="36" customHeight="1" x14ac:dyDescent="0.2">
      <c r="A534" s="76">
        <v>534</v>
      </c>
      <c r="B534" s="56" t="s">
        <v>1372</v>
      </c>
      <c r="C534" s="56"/>
      <c r="D534" s="57" t="s">
        <v>1373</v>
      </c>
      <c r="E534" s="58" t="s">
        <v>65</v>
      </c>
      <c r="F534" s="59">
        <v>1</v>
      </c>
      <c r="G534" s="56" t="s">
        <v>70</v>
      </c>
      <c r="H534" s="60"/>
      <c r="I534" s="61" t="str">
        <f>IF(H534&lt;&gt;"",ROUND(ROUND(H534,2)*F534,2),"")</f>
        <v/>
      </c>
    </row>
    <row r="535" spans="1:9" ht="36" customHeight="1" x14ac:dyDescent="0.2">
      <c r="A535" s="76">
        <v>535</v>
      </c>
      <c r="B535" s="50"/>
      <c r="C535" s="50"/>
      <c r="D535" s="62" t="s">
        <v>67</v>
      </c>
      <c r="E535" s="52" t="s">
        <v>65</v>
      </c>
      <c r="F535" s="53"/>
      <c r="G535" s="50"/>
      <c r="H535" s="177"/>
      <c r="I535" s="55"/>
    </row>
    <row r="536" spans="1:9" ht="8.1" customHeight="1" x14ac:dyDescent="0.2">
      <c r="A536" s="76">
        <v>536</v>
      </c>
      <c r="H536" s="176"/>
    </row>
    <row r="537" spans="1:9" ht="36" customHeight="1" x14ac:dyDescent="0.2">
      <c r="A537" s="76">
        <v>537</v>
      </c>
      <c r="B537" s="56" t="s">
        <v>1374</v>
      </c>
      <c r="C537" s="56"/>
      <c r="D537" s="57" t="s">
        <v>1375</v>
      </c>
      <c r="E537" s="58" t="s">
        <v>65</v>
      </c>
      <c r="F537" s="59">
        <v>1</v>
      </c>
      <c r="G537" s="56" t="s">
        <v>70</v>
      </c>
      <c r="H537" s="60"/>
      <c r="I537" s="61" t="str">
        <f>IF(H537&lt;&gt;"",ROUND(ROUND(H537,2)*F537,2),"")</f>
        <v/>
      </c>
    </row>
    <row r="538" spans="1:9" ht="36" customHeight="1" x14ac:dyDescent="0.2">
      <c r="A538" s="76">
        <v>538</v>
      </c>
      <c r="B538" s="50"/>
      <c r="C538" s="50"/>
      <c r="D538" s="62" t="s">
        <v>67</v>
      </c>
      <c r="E538" s="52" t="s">
        <v>65</v>
      </c>
      <c r="F538" s="53"/>
      <c r="G538" s="50"/>
      <c r="H538" s="177"/>
      <c r="I538" s="55"/>
    </row>
    <row r="539" spans="1:9" ht="8.1" customHeight="1" x14ac:dyDescent="0.2">
      <c r="A539" s="76">
        <v>539</v>
      </c>
      <c r="H539" s="176"/>
    </row>
    <row r="540" spans="1:9" ht="36" customHeight="1" x14ac:dyDescent="0.2">
      <c r="A540" s="76">
        <v>540</v>
      </c>
      <c r="B540" s="56" t="s">
        <v>1376</v>
      </c>
      <c r="C540" s="56"/>
      <c r="D540" s="57" t="s">
        <v>1233</v>
      </c>
      <c r="E540" s="58" t="s">
        <v>65</v>
      </c>
      <c r="F540" s="59">
        <v>75</v>
      </c>
      <c r="G540" s="56" t="s">
        <v>70</v>
      </c>
      <c r="H540" s="60"/>
      <c r="I540" s="61" t="str">
        <f>IF(H540&lt;&gt;"",ROUND(ROUND(H540,2)*F540,2),"")</f>
        <v/>
      </c>
    </row>
    <row r="541" spans="1:9" ht="36" customHeight="1" x14ac:dyDescent="0.2">
      <c r="A541" s="76">
        <v>541</v>
      </c>
      <c r="B541" s="50"/>
      <c r="C541" s="50"/>
      <c r="D541" s="62" t="s">
        <v>67</v>
      </c>
      <c r="E541" s="52" t="s">
        <v>65</v>
      </c>
      <c r="F541" s="53"/>
      <c r="G541" s="50"/>
      <c r="H541" s="177"/>
      <c r="I541" s="55"/>
    </row>
    <row r="542" spans="1:9" ht="8.1" customHeight="1" x14ac:dyDescent="0.2">
      <c r="A542" s="76">
        <v>542</v>
      </c>
      <c r="H542" s="176"/>
    </row>
    <row r="543" spans="1:9" ht="36" customHeight="1" x14ac:dyDescent="0.2">
      <c r="A543" s="76">
        <v>543</v>
      </c>
      <c r="B543" s="56" t="s">
        <v>1377</v>
      </c>
      <c r="C543" s="56"/>
      <c r="D543" s="57" t="s">
        <v>1378</v>
      </c>
      <c r="E543" s="58" t="s">
        <v>65</v>
      </c>
      <c r="F543" s="59">
        <v>40</v>
      </c>
      <c r="G543" s="56" t="s">
        <v>70</v>
      </c>
      <c r="H543" s="60"/>
      <c r="I543" s="61" t="str">
        <f>IF(H543&lt;&gt;"",ROUND(ROUND(H543,2)*F543,2),"")</f>
        <v/>
      </c>
    </row>
    <row r="544" spans="1:9" ht="36" customHeight="1" x14ac:dyDescent="0.2">
      <c r="A544" s="76">
        <v>544</v>
      </c>
      <c r="B544" s="50"/>
      <c r="C544" s="50"/>
      <c r="D544" s="62" t="s">
        <v>67</v>
      </c>
      <c r="E544" s="52" t="s">
        <v>65</v>
      </c>
      <c r="F544" s="53"/>
      <c r="G544" s="50"/>
      <c r="H544" s="177"/>
      <c r="I544" s="55"/>
    </row>
    <row r="545" spans="1:9" ht="8.1" customHeight="1" x14ac:dyDescent="0.2">
      <c r="A545" s="76">
        <v>545</v>
      </c>
      <c r="H545" s="176"/>
    </row>
    <row r="546" spans="1:9" ht="36" customHeight="1" x14ac:dyDescent="0.2">
      <c r="A546" s="76">
        <v>546</v>
      </c>
      <c r="B546" s="56" t="s">
        <v>1379</v>
      </c>
      <c r="C546" s="56"/>
      <c r="D546" s="57" t="s">
        <v>1233</v>
      </c>
      <c r="E546" s="58" t="s">
        <v>65</v>
      </c>
      <c r="F546" s="59">
        <v>50</v>
      </c>
      <c r="G546" s="56" t="s">
        <v>70</v>
      </c>
      <c r="H546" s="60"/>
      <c r="I546" s="61" t="str">
        <f>IF(H546&lt;&gt;"",ROUND(ROUND(H546,2)*F546,2),"")</f>
        <v/>
      </c>
    </row>
    <row r="547" spans="1:9" ht="36" customHeight="1" x14ac:dyDescent="0.2">
      <c r="A547" s="76">
        <v>547</v>
      </c>
      <c r="B547" s="50"/>
      <c r="C547" s="50"/>
      <c r="D547" s="62" t="s">
        <v>67</v>
      </c>
      <c r="E547" s="52" t="s">
        <v>65</v>
      </c>
      <c r="F547" s="53"/>
      <c r="G547" s="50"/>
      <c r="H547" s="177"/>
      <c r="I547" s="55"/>
    </row>
    <row r="548" spans="1:9" ht="8.1" customHeight="1" x14ac:dyDescent="0.2">
      <c r="A548" s="76">
        <v>548</v>
      </c>
      <c r="H548" s="176"/>
    </row>
    <row r="549" spans="1:9" ht="48" customHeight="1" x14ac:dyDescent="0.2">
      <c r="A549" s="76">
        <v>549</v>
      </c>
      <c r="B549" s="56" t="s">
        <v>1380</v>
      </c>
      <c r="C549" s="56"/>
      <c r="D549" s="57" t="s">
        <v>1235</v>
      </c>
      <c r="E549" s="58" t="s">
        <v>65</v>
      </c>
      <c r="F549" s="59">
        <v>58</v>
      </c>
      <c r="G549" s="56" t="s">
        <v>70</v>
      </c>
      <c r="H549" s="60"/>
      <c r="I549" s="61" t="str">
        <f>IF(H549&lt;&gt;"",ROUND(ROUND(H549,2)*F549,2),"")</f>
        <v/>
      </c>
    </row>
    <row r="550" spans="1:9" ht="36" customHeight="1" x14ac:dyDescent="0.2">
      <c r="A550" s="76">
        <v>550</v>
      </c>
      <c r="B550" s="50"/>
      <c r="C550" s="50"/>
      <c r="D550" s="62" t="s">
        <v>67</v>
      </c>
      <c r="E550" s="52" t="s">
        <v>65</v>
      </c>
      <c r="F550" s="53"/>
      <c r="G550" s="50"/>
      <c r="H550" s="177"/>
      <c r="I550" s="55"/>
    </row>
    <row r="551" spans="1:9" ht="8.1" customHeight="1" x14ac:dyDescent="0.2">
      <c r="A551" s="76">
        <v>551</v>
      </c>
      <c r="H551" s="176"/>
    </row>
    <row r="552" spans="1:9" ht="48" customHeight="1" x14ac:dyDescent="0.2">
      <c r="A552" s="76">
        <v>552</v>
      </c>
      <c r="B552" s="56" t="s">
        <v>1381</v>
      </c>
      <c r="C552" s="56"/>
      <c r="D552" s="57" t="s">
        <v>1237</v>
      </c>
      <c r="E552" s="58" t="s">
        <v>65</v>
      </c>
      <c r="F552" s="59">
        <v>18</v>
      </c>
      <c r="G552" s="56" t="s">
        <v>70</v>
      </c>
      <c r="H552" s="60"/>
      <c r="I552" s="61" t="str">
        <f>IF(H552&lt;&gt;"",ROUND(ROUND(H552,2)*F552,2),"")</f>
        <v/>
      </c>
    </row>
    <row r="553" spans="1:9" ht="36" customHeight="1" x14ac:dyDescent="0.2">
      <c r="A553" s="76">
        <v>553</v>
      </c>
      <c r="B553" s="50"/>
      <c r="C553" s="50"/>
      <c r="D553" s="62" t="s">
        <v>67</v>
      </c>
      <c r="E553" s="52" t="s">
        <v>65</v>
      </c>
      <c r="F553" s="53"/>
      <c r="G553" s="50"/>
      <c r="H553" s="177"/>
      <c r="I553" s="55"/>
    </row>
    <row r="554" spans="1:9" ht="8.1" customHeight="1" x14ac:dyDescent="0.2">
      <c r="A554" s="76">
        <v>554</v>
      </c>
      <c r="H554" s="176"/>
    </row>
    <row r="555" spans="1:9" ht="48" customHeight="1" x14ac:dyDescent="0.2">
      <c r="A555" s="76">
        <v>555</v>
      </c>
      <c r="B555" s="56" t="s">
        <v>1382</v>
      </c>
      <c r="C555" s="56"/>
      <c r="D555" s="57" t="s">
        <v>1239</v>
      </c>
      <c r="E555" s="58" t="s">
        <v>65</v>
      </c>
      <c r="F555" s="59">
        <v>3</v>
      </c>
      <c r="G555" s="56" t="s">
        <v>70</v>
      </c>
      <c r="H555" s="60"/>
      <c r="I555" s="61" t="str">
        <f>IF(H555&lt;&gt;"",ROUND(ROUND(H555,2)*F555,2),"")</f>
        <v/>
      </c>
    </row>
    <row r="556" spans="1:9" x14ac:dyDescent="0.2">
      <c r="A556" s="76">
        <v>556</v>
      </c>
      <c r="B556" s="63"/>
      <c r="C556" s="64"/>
      <c r="D556" s="73" t="s">
        <v>1240</v>
      </c>
      <c r="E556" s="65"/>
      <c r="F556" s="66"/>
      <c r="G556" s="63"/>
      <c r="H556" s="178"/>
      <c r="I556" s="67"/>
    </row>
    <row r="557" spans="1:9" ht="36" customHeight="1" x14ac:dyDescent="0.2">
      <c r="A557" s="76">
        <v>557</v>
      </c>
      <c r="B557" s="50"/>
      <c r="C557" s="50"/>
      <c r="D557" s="62" t="s">
        <v>67</v>
      </c>
      <c r="E557" s="52" t="s">
        <v>65</v>
      </c>
      <c r="F557" s="53"/>
      <c r="G557" s="50"/>
      <c r="H557" s="177"/>
      <c r="I557" s="55"/>
    </row>
    <row r="558" spans="1:9" ht="8.1" customHeight="1" x14ac:dyDescent="0.2">
      <c r="A558" s="76">
        <v>558</v>
      </c>
      <c r="H558" s="176"/>
    </row>
    <row r="559" spans="1:9" ht="36" customHeight="1" x14ac:dyDescent="0.2">
      <c r="A559" s="76">
        <v>559</v>
      </c>
      <c r="B559" s="56" t="s">
        <v>1383</v>
      </c>
      <c r="C559" s="56"/>
      <c r="D559" s="57" t="s">
        <v>1242</v>
      </c>
      <c r="E559" s="58" t="s">
        <v>65</v>
      </c>
      <c r="F559" s="59">
        <v>40</v>
      </c>
      <c r="G559" s="56" t="s">
        <v>70</v>
      </c>
      <c r="H559" s="60"/>
      <c r="I559" s="61" t="str">
        <f>IF(H559&lt;&gt;"",ROUND(ROUND(H559,2)*F559,2),"")</f>
        <v/>
      </c>
    </row>
    <row r="560" spans="1:9" ht="36" customHeight="1" x14ac:dyDescent="0.2">
      <c r="A560" s="76">
        <v>560</v>
      </c>
      <c r="B560" s="50"/>
      <c r="C560" s="50"/>
      <c r="D560" s="62" t="s">
        <v>67</v>
      </c>
      <c r="E560" s="52" t="s">
        <v>65</v>
      </c>
      <c r="F560" s="53"/>
      <c r="G560" s="50"/>
      <c r="H560" s="177"/>
      <c r="I560" s="55"/>
    </row>
    <row r="561" spans="1:9" ht="8.1" customHeight="1" x14ac:dyDescent="0.2">
      <c r="A561" s="76">
        <v>561</v>
      </c>
      <c r="H561" s="176"/>
    </row>
    <row r="562" spans="1:9" ht="36" customHeight="1" x14ac:dyDescent="0.2">
      <c r="A562" s="76">
        <v>562</v>
      </c>
      <c r="B562" s="56" t="s">
        <v>1384</v>
      </c>
      <c r="C562" s="56"/>
      <c r="D562" s="57" t="s">
        <v>1244</v>
      </c>
      <c r="E562" s="58" t="s">
        <v>65</v>
      </c>
      <c r="F562" s="59">
        <v>20</v>
      </c>
      <c r="G562" s="56" t="s">
        <v>70</v>
      </c>
      <c r="H562" s="60"/>
      <c r="I562" s="61" t="str">
        <f>IF(H562&lt;&gt;"",ROUND(ROUND(H562,2)*F562,2),"")</f>
        <v/>
      </c>
    </row>
    <row r="563" spans="1:9" ht="36" customHeight="1" x14ac:dyDescent="0.2">
      <c r="A563" s="76">
        <v>563</v>
      </c>
      <c r="B563" s="50"/>
      <c r="C563" s="50"/>
      <c r="D563" s="62" t="s">
        <v>67</v>
      </c>
      <c r="E563" s="52" t="s">
        <v>65</v>
      </c>
      <c r="F563" s="53"/>
      <c r="G563" s="50"/>
      <c r="H563" s="177"/>
      <c r="I563" s="55"/>
    </row>
    <row r="564" spans="1:9" ht="8.1" customHeight="1" x14ac:dyDescent="0.2">
      <c r="A564" s="76">
        <v>564</v>
      </c>
      <c r="H564" s="176"/>
    </row>
    <row r="565" spans="1:9" ht="36" customHeight="1" x14ac:dyDescent="0.2">
      <c r="A565" s="76">
        <v>565</v>
      </c>
      <c r="B565" s="56" t="s">
        <v>1385</v>
      </c>
      <c r="C565" s="56"/>
      <c r="D565" s="57" t="s">
        <v>1246</v>
      </c>
      <c r="E565" s="58" t="s">
        <v>65</v>
      </c>
      <c r="F565" s="59">
        <v>4</v>
      </c>
      <c r="G565" s="56" t="s">
        <v>66</v>
      </c>
      <c r="H565" s="60"/>
      <c r="I565" s="61" t="str">
        <f>IF(H565&lt;&gt;"",ROUND(ROUND(H565,2)*F565,2),"")</f>
        <v/>
      </c>
    </row>
    <row r="566" spans="1:9" ht="36" customHeight="1" x14ac:dyDescent="0.2">
      <c r="A566" s="76">
        <v>566</v>
      </c>
      <c r="B566" s="50"/>
      <c r="C566" s="50"/>
      <c r="D566" s="62" t="s">
        <v>67</v>
      </c>
      <c r="E566" s="52" t="s">
        <v>65</v>
      </c>
      <c r="F566" s="53"/>
      <c r="G566" s="50"/>
      <c r="H566" s="177"/>
      <c r="I566" s="55"/>
    </row>
    <row r="567" spans="1:9" ht="8.1" customHeight="1" x14ac:dyDescent="0.2">
      <c r="A567" s="76">
        <v>567</v>
      </c>
      <c r="H567" s="176"/>
    </row>
    <row r="568" spans="1:9" ht="36" customHeight="1" x14ac:dyDescent="0.2">
      <c r="A568" s="76">
        <v>568</v>
      </c>
      <c r="B568" s="56" t="s">
        <v>1386</v>
      </c>
      <c r="C568" s="56"/>
      <c r="D568" s="57" t="s">
        <v>1248</v>
      </c>
      <c r="E568" s="58" t="s">
        <v>65</v>
      </c>
      <c r="F568" s="59">
        <v>4</v>
      </c>
      <c r="G568" s="56" t="s">
        <v>66</v>
      </c>
      <c r="H568" s="60"/>
      <c r="I568" s="61" t="str">
        <f>IF(H568&lt;&gt;"",ROUND(ROUND(H568,2)*F568,2),"")</f>
        <v/>
      </c>
    </row>
    <row r="569" spans="1:9" ht="36" customHeight="1" x14ac:dyDescent="0.2">
      <c r="A569" s="76">
        <v>569</v>
      </c>
      <c r="B569" s="50"/>
      <c r="C569" s="50"/>
      <c r="D569" s="62" t="s">
        <v>67</v>
      </c>
      <c r="E569" s="52" t="s">
        <v>65</v>
      </c>
      <c r="F569" s="53"/>
      <c r="G569" s="50"/>
      <c r="H569" s="177"/>
      <c r="I569" s="55"/>
    </row>
    <row r="570" spans="1:9" ht="8.1" customHeight="1" x14ac:dyDescent="0.2">
      <c r="A570" s="76">
        <v>570</v>
      </c>
      <c r="H570" s="176"/>
    </row>
    <row r="571" spans="1:9" ht="36" customHeight="1" x14ac:dyDescent="0.2">
      <c r="A571" s="76">
        <v>571</v>
      </c>
      <c r="B571" s="56" t="s">
        <v>1387</v>
      </c>
      <c r="C571" s="56"/>
      <c r="D571" s="57" t="s">
        <v>1250</v>
      </c>
      <c r="E571" s="58" t="s">
        <v>65</v>
      </c>
      <c r="F571" s="59">
        <v>3</v>
      </c>
      <c r="G571" s="56" t="s">
        <v>66</v>
      </c>
      <c r="H571" s="60"/>
      <c r="I571" s="61" t="str">
        <f>IF(H571&lt;&gt;"",ROUND(ROUND(H571,2)*F571,2),"")</f>
        <v/>
      </c>
    </row>
    <row r="572" spans="1:9" ht="36" customHeight="1" x14ac:dyDescent="0.2">
      <c r="A572" s="76">
        <v>572</v>
      </c>
      <c r="B572" s="50"/>
      <c r="C572" s="50"/>
      <c r="D572" s="62" t="s">
        <v>67</v>
      </c>
      <c r="E572" s="52" t="s">
        <v>65</v>
      </c>
      <c r="F572" s="53"/>
      <c r="G572" s="50"/>
      <c r="H572" s="177"/>
      <c r="I572" s="55"/>
    </row>
    <row r="573" spans="1:9" ht="8.1" customHeight="1" x14ac:dyDescent="0.2">
      <c r="A573" s="76">
        <v>573</v>
      </c>
      <c r="H573" s="176"/>
    </row>
    <row r="574" spans="1:9" ht="36" customHeight="1" x14ac:dyDescent="0.2">
      <c r="A574" s="76">
        <v>574</v>
      </c>
      <c r="B574" s="56" t="s">
        <v>1388</v>
      </c>
      <c r="C574" s="56"/>
      <c r="D574" s="57" t="s">
        <v>1389</v>
      </c>
      <c r="E574" s="58" t="s">
        <v>65</v>
      </c>
      <c r="F574" s="59">
        <v>2</v>
      </c>
      <c r="G574" s="56" t="s">
        <v>66</v>
      </c>
      <c r="H574" s="60"/>
      <c r="I574" s="61" t="str">
        <f>IF(H574&lt;&gt;"",ROUND(ROUND(H574,2)*F574,2),"")</f>
        <v/>
      </c>
    </row>
    <row r="575" spans="1:9" ht="36" customHeight="1" x14ac:dyDescent="0.2">
      <c r="A575" s="76">
        <v>575</v>
      </c>
      <c r="B575" s="50"/>
      <c r="C575" s="50"/>
      <c r="D575" s="62" t="s">
        <v>67</v>
      </c>
      <c r="E575" s="52" t="s">
        <v>65</v>
      </c>
      <c r="F575" s="53"/>
      <c r="G575" s="50"/>
      <c r="H575" s="177"/>
      <c r="I575" s="55"/>
    </row>
    <row r="576" spans="1:9" ht="8.1" customHeight="1" x14ac:dyDescent="0.2">
      <c r="A576" s="76">
        <v>576</v>
      </c>
      <c r="H576" s="176"/>
    </row>
    <row r="577" spans="1:9" ht="36" customHeight="1" x14ac:dyDescent="0.2">
      <c r="A577" s="76">
        <v>577</v>
      </c>
      <c r="B577" s="56" t="s">
        <v>1390</v>
      </c>
      <c r="C577" s="56"/>
      <c r="D577" s="57" t="s">
        <v>1252</v>
      </c>
      <c r="E577" s="58" t="s">
        <v>65</v>
      </c>
      <c r="F577" s="59">
        <v>3</v>
      </c>
      <c r="G577" s="56" t="s">
        <v>66</v>
      </c>
      <c r="H577" s="60"/>
      <c r="I577" s="61" t="str">
        <f>IF(H577&lt;&gt;"",ROUND(ROUND(H577,2)*F577,2),"")</f>
        <v/>
      </c>
    </row>
    <row r="578" spans="1:9" ht="36" customHeight="1" x14ac:dyDescent="0.2">
      <c r="A578" s="76">
        <v>578</v>
      </c>
      <c r="B578" s="50"/>
      <c r="C578" s="50"/>
      <c r="D578" s="62" t="s">
        <v>67</v>
      </c>
      <c r="E578" s="52" t="s">
        <v>65</v>
      </c>
      <c r="F578" s="53"/>
      <c r="G578" s="50"/>
      <c r="H578" s="177"/>
      <c r="I578" s="55"/>
    </row>
    <row r="579" spans="1:9" ht="8.1" customHeight="1" x14ac:dyDescent="0.2">
      <c r="A579" s="76">
        <v>579</v>
      </c>
      <c r="H579" s="176"/>
    </row>
    <row r="580" spans="1:9" ht="36" customHeight="1" x14ac:dyDescent="0.2">
      <c r="A580" s="76">
        <v>580</v>
      </c>
      <c r="B580" s="56" t="s">
        <v>1391</v>
      </c>
      <c r="C580" s="56"/>
      <c r="D580" s="57" t="s">
        <v>1254</v>
      </c>
      <c r="E580" s="58" t="s">
        <v>65</v>
      </c>
      <c r="F580" s="59">
        <v>2</v>
      </c>
      <c r="G580" s="56" t="s">
        <v>66</v>
      </c>
      <c r="H580" s="60"/>
      <c r="I580" s="61" t="str">
        <f>IF(H580&lt;&gt;"",ROUND(ROUND(H580,2)*F580,2),"")</f>
        <v/>
      </c>
    </row>
    <row r="581" spans="1:9" ht="36" customHeight="1" x14ac:dyDescent="0.2">
      <c r="A581" s="76">
        <v>581</v>
      </c>
      <c r="B581" s="50"/>
      <c r="C581" s="50"/>
      <c r="D581" s="62" t="s">
        <v>67</v>
      </c>
      <c r="E581" s="52" t="s">
        <v>65</v>
      </c>
      <c r="F581" s="53"/>
      <c r="G581" s="50"/>
      <c r="H581" s="177"/>
      <c r="I581" s="55"/>
    </row>
    <row r="582" spans="1:9" ht="8.1" customHeight="1" x14ac:dyDescent="0.2">
      <c r="A582" s="76">
        <v>582</v>
      </c>
      <c r="H582" s="176"/>
    </row>
    <row r="583" spans="1:9" ht="36" customHeight="1" x14ac:dyDescent="0.2">
      <c r="A583" s="76">
        <v>583</v>
      </c>
      <c r="B583" s="56" t="s">
        <v>1392</v>
      </c>
      <c r="C583" s="56"/>
      <c r="D583" s="57" t="s">
        <v>1256</v>
      </c>
      <c r="E583" s="58" t="s">
        <v>65</v>
      </c>
      <c r="F583" s="59">
        <v>2</v>
      </c>
      <c r="G583" s="56" t="s">
        <v>66</v>
      </c>
      <c r="H583" s="60"/>
      <c r="I583" s="61" t="str">
        <f>IF(H583&lt;&gt;"",ROUND(ROUND(H583,2)*F583,2),"")</f>
        <v/>
      </c>
    </row>
    <row r="584" spans="1:9" ht="36" customHeight="1" x14ac:dyDescent="0.2">
      <c r="A584" s="76">
        <v>584</v>
      </c>
      <c r="B584" s="50"/>
      <c r="C584" s="50"/>
      <c r="D584" s="62" t="s">
        <v>67</v>
      </c>
      <c r="E584" s="52" t="s">
        <v>65</v>
      </c>
      <c r="F584" s="53"/>
      <c r="G584" s="50"/>
      <c r="H584" s="177"/>
      <c r="I584" s="55"/>
    </row>
    <row r="585" spans="1:9" ht="8.1" customHeight="1" x14ac:dyDescent="0.2">
      <c r="A585" s="76">
        <v>585</v>
      </c>
      <c r="H585" s="176"/>
    </row>
    <row r="586" spans="1:9" ht="36" customHeight="1" x14ac:dyDescent="0.2">
      <c r="A586" s="76">
        <v>586</v>
      </c>
      <c r="B586" s="56" t="s">
        <v>1393</v>
      </c>
      <c r="C586" s="56"/>
      <c r="D586" s="57" t="s">
        <v>1394</v>
      </c>
      <c r="E586" s="58" t="s">
        <v>65</v>
      </c>
      <c r="F586" s="59">
        <v>1</v>
      </c>
      <c r="G586" s="56" t="s">
        <v>66</v>
      </c>
      <c r="H586" s="60"/>
      <c r="I586" s="61" t="str">
        <f>IF(H586&lt;&gt;"",ROUND(ROUND(H586,2)*F586,2),"")</f>
        <v/>
      </c>
    </row>
    <row r="587" spans="1:9" ht="36" customHeight="1" x14ac:dyDescent="0.2">
      <c r="A587" s="76">
        <v>587</v>
      </c>
      <c r="B587" s="50"/>
      <c r="C587" s="50"/>
      <c r="D587" s="62" t="s">
        <v>67</v>
      </c>
      <c r="E587" s="52" t="s">
        <v>65</v>
      </c>
      <c r="F587" s="53"/>
      <c r="G587" s="50"/>
      <c r="H587" s="177"/>
      <c r="I587" s="55"/>
    </row>
    <row r="588" spans="1:9" ht="8.1" customHeight="1" x14ac:dyDescent="0.2">
      <c r="A588" s="76">
        <v>588</v>
      </c>
      <c r="H588" s="176"/>
    </row>
    <row r="589" spans="1:9" ht="15" customHeight="1" x14ac:dyDescent="0.2">
      <c r="A589" s="76">
        <v>589</v>
      </c>
      <c r="B589" s="50" t="s">
        <v>1395</v>
      </c>
      <c r="C589" s="50"/>
      <c r="D589" s="51" t="s">
        <v>1260</v>
      </c>
      <c r="E589" s="52" t="s">
        <v>65</v>
      </c>
      <c r="F589" s="53">
        <v>1</v>
      </c>
      <c r="G589" s="50" t="s">
        <v>70</v>
      </c>
      <c r="H589" s="54"/>
      <c r="I589" s="55" t="str">
        <f>IF(H589&lt;&gt;"",ROUND(ROUND(H589,2)*F589,2),"")</f>
        <v/>
      </c>
    </row>
    <row r="590" spans="1:9" ht="8.1" customHeight="1" x14ac:dyDescent="0.2">
      <c r="A590" s="76">
        <v>590</v>
      </c>
      <c r="H590" s="176"/>
    </row>
    <row r="591" spans="1:9" ht="15" customHeight="1" x14ac:dyDescent="0.2">
      <c r="A591" s="76">
        <v>591</v>
      </c>
      <c r="B591" s="50" t="s">
        <v>1396</v>
      </c>
      <c r="C591" s="50"/>
      <c r="D591" s="51" t="s">
        <v>1262</v>
      </c>
      <c r="E591" s="52" t="s">
        <v>65</v>
      </c>
      <c r="F591" s="53">
        <v>1</v>
      </c>
      <c r="G591" s="50" t="s">
        <v>70</v>
      </c>
      <c r="H591" s="54"/>
      <c r="I591" s="55" t="str">
        <f>IF(H591&lt;&gt;"",ROUND(ROUND(H591,2)*F591,2),"")</f>
        <v/>
      </c>
    </row>
    <row r="592" spans="1:9" ht="8.1" customHeight="1" x14ac:dyDescent="0.2">
      <c r="A592" s="76">
        <v>592</v>
      </c>
      <c r="H592" s="176"/>
    </row>
    <row r="593" spans="1:10" ht="15" customHeight="1" x14ac:dyDescent="0.2">
      <c r="A593" s="76">
        <v>593</v>
      </c>
      <c r="B593" s="50" t="s">
        <v>1397</v>
      </c>
      <c r="C593" s="50"/>
      <c r="D593" s="51" t="s">
        <v>1264</v>
      </c>
      <c r="E593" s="52" t="s">
        <v>65</v>
      </c>
      <c r="F593" s="53">
        <v>1</v>
      </c>
      <c r="G593" s="50" t="s">
        <v>70</v>
      </c>
      <c r="H593" s="54"/>
      <c r="I593" s="55" t="str">
        <f>IF(H593&lt;&gt;"",ROUND(ROUND(H593,2)*F593,2),"")</f>
        <v/>
      </c>
    </row>
    <row r="594" spans="1:10" ht="8.1" customHeight="1" x14ac:dyDescent="0.2">
      <c r="A594" s="76">
        <v>594</v>
      </c>
      <c r="H594" s="176"/>
    </row>
    <row r="595" spans="1:10" ht="15" customHeight="1" x14ac:dyDescent="0.2">
      <c r="A595" s="76">
        <v>595</v>
      </c>
      <c r="B595" s="50" t="s">
        <v>1398</v>
      </c>
      <c r="C595" s="50"/>
      <c r="D595" s="51" t="s">
        <v>1266</v>
      </c>
      <c r="E595" s="52" t="s">
        <v>65</v>
      </c>
      <c r="F595" s="53">
        <v>1</v>
      </c>
      <c r="G595" s="50" t="s">
        <v>61</v>
      </c>
      <c r="H595" s="54"/>
      <c r="I595" s="55" t="str">
        <f>IF(H595&lt;&gt;"",ROUND(ROUND(H595,2)*F595,2),"")</f>
        <v/>
      </c>
    </row>
    <row r="596" spans="1:10" ht="8.1" customHeight="1" x14ac:dyDescent="0.2">
      <c r="A596" s="76">
        <v>596</v>
      </c>
      <c r="H596" s="176"/>
    </row>
    <row r="597" spans="1:10" ht="12.75" customHeight="1" thickBot="1" x14ac:dyDescent="0.3">
      <c r="A597" s="76">
        <v>597</v>
      </c>
      <c r="B597" s="45" t="s">
        <v>226</v>
      </c>
      <c r="C597" s="193" t="s">
        <v>1276</v>
      </c>
      <c r="D597" s="194"/>
      <c r="E597" s="46"/>
      <c r="F597" s="47">
        <v>1</v>
      </c>
      <c r="G597" s="48" t="s">
        <v>61</v>
      </c>
      <c r="H597" s="175" t="str">
        <f>IF((SUM(I600:I668)&gt;0),SUM(I600:I668),"")</f>
        <v/>
      </c>
      <c r="I597" s="49" t="str">
        <f>IF(H597&lt;&gt;"",ROUND(H597,2),"")</f>
        <v/>
      </c>
      <c r="J597" s="75" t="s">
        <v>59</v>
      </c>
    </row>
    <row r="598" spans="1:10" ht="24" customHeight="1" thickTop="1" x14ac:dyDescent="0.2">
      <c r="A598" s="76">
        <v>598</v>
      </c>
      <c r="C598" s="192" t="s">
        <v>1277</v>
      </c>
      <c r="D598" s="192"/>
      <c r="H598" s="176"/>
    </row>
    <row r="599" spans="1:10" ht="8.1" customHeight="1" x14ac:dyDescent="0.2">
      <c r="A599" s="76">
        <v>599</v>
      </c>
      <c r="H599" s="176"/>
    </row>
    <row r="600" spans="1:10" ht="36" customHeight="1" x14ac:dyDescent="0.2">
      <c r="A600" s="76">
        <v>600</v>
      </c>
      <c r="B600" s="56" t="s">
        <v>583</v>
      </c>
      <c r="C600" s="56"/>
      <c r="D600" s="57" t="s">
        <v>1399</v>
      </c>
      <c r="E600" s="58" t="s">
        <v>65</v>
      </c>
      <c r="F600" s="59">
        <v>170</v>
      </c>
      <c r="G600" s="56" t="s">
        <v>66</v>
      </c>
      <c r="H600" s="60"/>
      <c r="I600" s="61" t="str">
        <f>IF(H600&lt;&gt;"",ROUND(ROUND(H600,2)*F600,2),"")</f>
        <v/>
      </c>
    </row>
    <row r="601" spans="1:10" ht="36" customHeight="1" x14ac:dyDescent="0.2">
      <c r="A601" s="76">
        <v>601</v>
      </c>
      <c r="B601" s="50"/>
      <c r="C601" s="50"/>
      <c r="D601" s="62" t="s">
        <v>67</v>
      </c>
      <c r="E601" s="52" t="s">
        <v>65</v>
      </c>
      <c r="F601" s="53"/>
      <c r="G601" s="50"/>
      <c r="H601" s="177"/>
      <c r="I601" s="55"/>
    </row>
    <row r="602" spans="1:10" ht="8.1" customHeight="1" x14ac:dyDescent="0.2">
      <c r="A602" s="76">
        <v>602</v>
      </c>
      <c r="H602" s="176"/>
    </row>
    <row r="603" spans="1:10" ht="48" customHeight="1" x14ac:dyDescent="0.2">
      <c r="A603" s="76">
        <v>603</v>
      </c>
      <c r="B603" s="56" t="s">
        <v>584</v>
      </c>
      <c r="C603" s="56"/>
      <c r="D603" s="57" t="s">
        <v>1400</v>
      </c>
      <c r="E603" s="58" t="s">
        <v>65</v>
      </c>
      <c r="F603" s="59">
        <v>40</v>
      </c>
      <c r="G603" s="56" t="s">
        <v>66</v>
      </c>
      <c r="H603" s="60"/>
      <c r="I603" s="61" t="str">
        <f>IF(H603&lt;&gt;"",ROUND(ROUND(H603,2)*F603,2),"")</f>
        <v/>
      </c>
    </row>
    <row r="604" spans="1:10" ht="36" customHeight="1" x14ac:dyDescent="0.2">
      <c r="A604" s="76">
        <v>604</v>
      </c>
      <c r="B604" s="50"/>
      <c r="C604" s="50"/>
      <c r="D604" s="62" t="s">
        <v>67</v>
      </c>
      <c r="E604" s="52" t="s">
        <v>65</v>
      </c>
      <c r="F604" s="53"/>
      <c r="G604" s="50"/>
      <c r="H604" s="177"/>
      <c r="I604" s="55"/>
    </row>
    <row r="605" spans="1:10" ht="8.1" customHeight="1" x14ac:dyDescent="0.2">
      <c r="A605" s="76">
        <v>605</v>
      </c>
      <c r="H605" s="176"/>
    </row>
    <row r="606" spans="1:10" ht="36" customHeight="1" x14ac:dyDescent="0.2">
      <c r="A606" s="76">
        <v>606</v>
      </c>
      <c r="B606" s="56" t="s">
        <v>585</v>
      </c>
      <c r="C606" s="56"/>
      <c r="D606" s="57" t="s">
        <v>1401</v>
      </c>
      <c r="E606" s="58" t="s">
        <v>65</v>
      </c>
      <c r="F606" s="59">
        <v>370</v>
      </c>
      <c r="G606" s="56" t="s">
        <v>66</v>
      </c>
      <c r="H606" s="60"/>
      <c r="I606" s="61" t="str">
        <f>IF(H606&lt;&gt;"",ROUND(ROUND(H606,2)*F606,2),"")</f>
        <v/>
      </c>
    </row>
    <row r="607" spans="1:10" ht="36" customHeight="1" x14ac:dyDescent="0.2">
      <c r="A607" s="76">
        <v>607</v>
      </c>
      <c r="B607" s="50"/>
      <c r="C607" s="50"/>
      <c r="D607" s="62" t="s">
        <v>67</v>
      </c>
      <c r="E607" s="52" t="s">
        <v>65</v>
      </c>
      <c r="F607" s="53"/>
      <c r="G607" s="50"/>
      <c r="H607" s="177"/>
      <c r="I607" s="55"/>
    </row>
    <row r="608" spans="1:10" ht="8.1" customHeight="1" x14ac:dyDescent="0.2">
      <c r="A608" s="76">
        <v>608</v>
      </c>
      <c r="H608" s="176"/>
    </row>
    <row r="609" spans="1:9" ht="36" customHeight="1" x14ac:dyDescent="0.2">
      <c r="A609" s="76">
        <v>609</v>
      </c>
      <c r="B609" s="56" t="s">
        <v>586</v>
      </c>
      <c r="C609" s="56"/>
      <c r="D609" s="57" t="s">
        <v>1402</v>
      </c>
      <c r="E609" s="58" t="s">
        <v>65</v>
      </c>
      <c r="F609" s="59">
        <v>30</v>
      </c>
      <c r="G609" s="56" t="s">
        <v>66</v>
      </c>
      <c r="H609" s="60"/>
      <c r="I609" s="61" t="str">
        <f>IF(H609&lt;&gt;"",ROUND(ROUND(H609,2)*F609,2),"")</f>
        <v/>
      </c>
    </row>
    <row r="610" spans="1:9" ht="36" customHeight="1" x14ac:dyDescent="0.2">
      <c r="A610" s="76">
        <v>610</v>
      </c>
      <c r="B610" s="50"/>
      <c r="C610" s="50"/>
      <c r="D610" s="62" t="s">
        <v>67</v>
      </c>
      <c r="E610" s="52" t="s">
        <v>65</v>
      </c>
      <c r="F610" s="53"/>
      <c r="G610" s="50"/>
      <c r="H610" s="177"/>
      <c r="I610" s="55"/>
    </row>
    <row r="611" spans="1:9" ht="8.1" customHeight="1" x14ac:dyDescent="0.2">
      <c r="A611" s="76">
        <v>611</v>
      </c>
      <c r="H611" s="176"/>
    </row>
    <row r="612" spans="1:9" ht="36" customHeight="1" x14ac:dyDescent="0.2">
      <c r="A612" s="76">
        <v>612</v>
      </c>
      <c r="B612" s="56" t="s">
        <v>592</v>
      </c>
      <c r="C612" s="56"/>
      <c r="D612" s="57" t="s">
        <v>1403</v>
      </c>
      <c r="E612" s="58" t="s">
        <v>65</v>
      </c>
      <c r="F612" s="59">
        <v>30</v>
      </c>
      <c r="G612" s="56" t="s">
        <v>66</v>
      </c>
      <c r="H612" s="60"/>
      <c r="I612" s="61" t="str">
        <f>IF(H612&lt;&gt;"",ROUND(ROUND(H612,2)*F612,2),"")</f>
        <v/>
      </c>
    </row>
    <row r="613" spans="1:9" ht="36" customHeight="1" x14ac:dyDescent="0.2">
      <c r="A613" s="76">
        <v>613</v>
      </c>
      <c r="B613" s="50"/>
      <c r="C613" s="50"/>
      <c r="D613" s="62" t="s">
        <v>67</v>
      </c>
      <c r="E613" s="52" t="s">
        <v>65</v>
      </c>
      <c r="F613" s="53"/>
      <c r="G613" s="50"/>
      <c r="H613" s="177"/>
      <c r="I613" s="55"/>
    </row>
    <row r="614" spans="1:9" ht="8.1" customHeight="1" x14ac:dyDescent="0.2">
      <c r="A614" s="76">
        <v>614</v>
      </c>
      <c r="H614" s="176"/>
    </row>
    <row r="615" spans="1:9" ht="48" customHeight="1" x14ac:dyDescent="0.2">
      <c r="A615" s="76">
        <v>615</v>
      </c>
      <c r="B615" s="56" t="s">
        <v>593</v>
      </c>
      <c r="C615" s="56"/>
      <c r="D615" s="57" t="s">
        <v>1284</v>
      </c>
      <c r="E615" s="58" t="s">
        <v>65</v>
      </c>
      <c r="F615" s="59">
        <v>590</v>
      </c>
      <c r="G615" s="56" t="s">
        <v>66</v>
      </c>
      <c r="H615" s="60"/>
      <c r="I615" s="61" t="str">
        <f>IF(H615&lt;&gt;"",ROUND(ROUND(H615,2)*F615,2),"")</f>
        <v/>
      </c>
    </row>
    <row r="616" spans="1:9" ht="36" customHeight="1" x14ac:dyDescent="0.2">
      <c r="A616" s="76">
        <v>616</v>
      </c>
      <c r="B616" s="50"/>
      <c r="C616" s="50"/>
      <c r="D616" s="62" t="s">
        <v>67</v>
      </c>
      <c r="E616" s="52" t="s">
        <v>65</v>
      </c>
      <c r="F616" s="53"/>
      <c r="G616" s="50"/>
      <c r="H616" s="177"/>
      <c r="I616" s="55"/>
    </row>
    <row r="617" spans="1:9" ht="8.1" customHeight="1" x14ac:dyDescent="0.2">
      <c r="A617" s="76">
        <v>617</v>
      </c>
      <c r="H617" s="176"/>
    </row>
    <row r="618" spans="1:9" ht="48" customHeight="1" x14ac:dyDescent="0.2">
      <c r="A618" s="76">
        <v>618</v>
      </c>
      <c r="B618" s="56" t="s">
        <v>594</v>
      </c>
      <c r="C618" s="56"/>
      <c r="D618" s="57" t="s">
        <v>1404</v>
      </c>
      <c r="E618" s="58" t="s">
        <v>65</v>
      </c>
      <c r="F618" s="59">
        <v>630</v>
      </c>
      <c r="G618" s="56" t="s">
        <v>66</v>
      </c>
      <c r="H618" s="60"/>
      <c r="I618" s="61" t="str">
        <f>IF(H618&lt;&gt;"",ROUND(ROUND(H618,2)*F618,2),"")</f>
        <v/>
      </c>
    </row>
    <row r="619" spans="1:9" ht="36" customHeight="1" x14ac:dyDescent="0.2">
      <c r="A619" s="76">
        <v>619</v>
      </c>
      <c r="B619" s="50"/>
      <c r="C619" s="50"/>
      <c r="D619" s="62" t="s">
        <v>67</v>
      </c>
      <c r="E619" s="52" t="s">
        <v>65</v>
      </c>
      <c r="F619" s="53"/>
      <c r="G619" s="50"/>
      <c r="H619" s="177"/>
      <c r="I619" s="55"/>
    </row>
    <row r="620" spans="1:9" ht="8.1" customHeight="1" x14ac:dyDescent="0.2">
      <c r="A620" s="76">
        <v>620</v>
      </c>
      <c r="H620" s="176"/>
    </row>
    <row r="621" spans="1:9" ht="48" customHeight="1" x14ac:dyDescent="0.2">
      <c r="A621" s="76">
        <v>621</v>
      </c>
      <c r="B621" s="56" t="s">
        <v>595</v>
      </c>
      <c r="C621" s="56"/>
      <c r="D621" s="57" t="s">
        <v>1285</v>
      </c>
      <c r="E621" s="58" t="s">
        <v>65</v>
      </c>
      <c r="F621" s="59">
        <v>50</v>
      </c>
      <c r="G621" s="56" t="s">
        <v>66</v>
      </c>
      <c r="H621" s="60"/>
      <c r="I621" s="61" t="str">
        <f>IF(H621&lt;&gt;"",ROUND(ROUND(H621,2)*F621,2),"")</f>
        <v/>
      </c>
    </row>
    <row r="622" spans="1:9" ht="36" customHeight="1" x14ac:dyDescent="0.2">
      <c r="A622" s="76">
        <v>622</v>
      </c>
      <c r="B622" s="50"/>
      <c r="C622" s="50"/>
      <c r="D622" s="62" t="s">
        <v>67</v>
      </c>
      <c r="E622" s="52" t="s">
        <v>65</v>
      </c>
      <c r="F622" s="53"/>
      <c r="G622" s="50"/>
      <c r="H622" s="177"/>
      <c r="I622" s="55"/>
    </row>
    <row r="623" spans="1:9" ht="8.1" customHeight="1" x14ac:dyDescent="0.2">
      <c r="A623" s="76">
        <v>623</v>
      </c>
      <c r="H623" s="176"/>
    </row>
    <row r="624" spans="1:9" ht="48" customHeight="1" x14ac:dyDescent="0.2">
      <c r="A624" s="76">
        <v>624</v>
      </c>
      <c r="B624" s="56" t="s">
        <v>596</v>
      </c>
      <c r="C624" s="56"/>
      <c r="D624" s="57" t="s">
        <v>1405</v>
      </c>
      <c r="E624" s="58" t="s">
        <v>65</v>
      </c>
      <c r="F624" s="59">
        <v>180</v>
      </c>
      <c r="G624" s="56" t="s">
        <v>66</v>
      </c>
      <c r="H624" s="60"/>
      <c r="I624" s="61" t="str">
        <f>IF(H624&lt;&gt;"",ROUND(ROUND(H624,2)*F624,2),"")</f>
        <v/>
      </c>
    </row>
    <row r="625" spans="1:9" ht="36" customHeight="1" x14ac:dyDescent="0.2">
      <c r="A625" s="76">
        <v>625</v>
      </c>
      <c r="B625" s="50"/>
      <c r="C625" s="50"/>
      <c r="D625" s="62" t="s">
        <v>67</v>
      </c>
      <c r="E625" s="52" t="s">
        <v>65</v>
      </c>
      <c r="F625" s="53"/>
      <c r="G625" s="50"/>
      <c r="H625" s="177"/>
      <c r="I625" s="55"/>
    </row>
    <row r="626" spans="1:9" ht="8.1" customHeight="1" x14ac:dyDescent="0.2">
      <c r="A626" s="76">
        <v>626</v>
      </c>
      <c r="H626" s="176"/>
    </row>
    <row r="627" spans="1:9" ht="48" customHeight="1" x14ac:dyDescent="0.2">
      <c r="A627" s="76">
        <v>627</v>
      </c>
      <c r="B627" s="56" t="s">
        <v>597</v>
      </c>
      <c r="C627" s="56"/>
      <c r="D627" s="57" t="s">
        <v>1406</v>
      </c>
      <c r="E627" s="58" t="s">
        <v>65</v>
      </c>
      <c r="F627" s="59">
        <v>510</v>
      </c>
      <c r="G627" s="56" t="s">
        <v>66</v>
      </c>
      <c r="H627" s="60"/>
      <c r="I627" s="61" t="str">
        <f>IF(H627&lt;&gt;"",ROUND(ROUND(H627,2)*F627,2),"")</f>
        <v/>
      </c>
    </row>
    <row r="628" spans="1:9" ht="36" customHeight="1" x14ac:dyDescent="0.2">
      <c r="A628" s="76">
        <v>628</v>
      </c>
      <c r="B628" s="50"/>
      <c r="C628" s="50"/>
      <c r="D628" s="62" t="s">
        <v>67</v>
      </c>
      <c r="E628" s="52" t="s">
        <v>65</v>
      </c>
      <c r="F628" s="53"/>
      <c r="G628" s="50"/>
      <c r="H628" s="177"/>
      <c r="I628" s="55"/>
    </row>
    <row r="629" spans="1:9" ht="8.1" customHeight="1" x14ac:dyDescent="0.2">
      <c r="A629" s="76">
        <v>629</v>
      </c>
      <c r="H629" s="176"/>
    </row>
    <row r="630" spans="1:9" ht="48" customHeight="1" x14ac:dyDescent="0.2">
      <c r="A630" s="76">
        <v>630</v>
      </c>
      <c r="B630" s="56" t="s">
        <v>598</v>
      </c>
      <c r="C630" s="56"/>
      <c r="D630" s="57" t="s">
        <v>1407</v>
      </c>
      <c r="E630" s="58" t="s">
        <v>65</v>
      </c>
      <c r="F630" s="59">
        <v>30</v>
      </c>
      <c r="G630" s="56" t="s">
        <v>66</v>
      </c>
      <c r="H630" s="60"/>
      <c r="I630" s="61" t="str">
        <f>IF(H630&lt;&gt;"",ROUND(ROUND(H630,2)*F630,2),"")</f>
        <v/>
      </c>
    </row>
    <row r="631" spans="1:9" ht="36" customHeight="1" x14ac:dyDescent="0.2">
      <c r="A631" s="76">
        <v>631</v>
      </c>
      <c r="B631" s="50"/>
      <c r="C631" s="50"/>
      <c r="D631" s="62" t="s">
        <v>67</v>
      </c>
      <c r="E631" s="52" t="s">
        <v>65</v>
      </c>
      <c r="F631" s="53"/>
      <c r="G631" s="50"/>
      <c r="H631" s="177"/>
      <c r="I631" s="55"/>
    </row>
    <row r="632" spans="1:9" ht="8.1" customHeight="1" x14ac:dyDescent="0.2">
      <c r="A632" s="76">
        <v>632</v>
      </c>
      <c r="H632" s="176"/>
    </row>
    <row r="633" spans="1:9" ht="48" customHeight="1" x14ac:dyDescent="0.2">
      <c r="A633" s="76">
        <v>633</v>
      </c>
      <c r="B633" s="56" t="s">
        <v>599</v>
      </c>
      <c r="C633" s="56"/>
      <c r="D633" s="57" t="s">
        <v>1408</v>
      </c>
      <c r="E633" s="58" t="s">
        <v>65</v>
      </c>
      <c r="F633" s="59">
        <v>370</v>
      </c>
      <c r="G633" s="56" t="s">
        <v>66</v>
      </c>
      <c r="H633" s="60"/>
      <c r="I633" s="61" t="str">
        <f>IF(H633&lt;&gt;"",ROUND(ROUND(H633,2)*F633,2),"")</f>
        <v/>
      </c>
    </row>
    <row r="634" spans="1:9" ht="36" customHeight="1" x14ac:dyDescent="0.2">
      <c r="A634" s="76">
        <v>634</v>
      </c>
      <c r="B634" s="50"/>
      <c r="C634" s="50"/>
      <c r="D634" s="62" t="s">
        <v>67</v>
      </c>
      <c r="E634" s="52" t="s">
        <v>65</v>
      </c>
      <c r="F634" s="53"/>
      <c r="G634" s="50"/>
      <c r="H634" s="177"/>
      <c r="I634" s="55"/>
    </row>
    <row r="635" spans="1:9" ht="8.1" customHeight="1" x14ac:dyDescent="0.2">
      <c r="A635" s="76">
        <v>635</v>
      </c>
      <c r="H635" s="176"/>
    </row>
    <row r="636" spans="1:9" ht="48" customHeight="1" x14ac:dyDescent="0.2">
      <c r="A636" s="76">
        <v>636</v>
      </c>
      <c r="B636" s="56" t="s">
        <v>600</v>
      </c>
      <c r="C636" s="56"/>
      <c r="D636" s="57" t="s">
        <v>1409</v>
      </c>
      <c r="E636" s="58" t="s">
        <v>65</v>
      </c>
      <c r="F636" s="59">
        <v>910</v>
      </c>
      <c r="G636" s="56" t="s">
        <v>66</v>
      </c>
      <c r="H636" s="60"/>
      <c r="I636" s="61" t="str">
        <f>IF(H636&lt;&gt;"",ROUND(ROUND(H636,2)*F636,2),"")</f>
        <v/>
      </c>
    </row>
    <row r="637" spans="1:9" ht="36" customHeight="1" x14ac:dyDescent="0.2">
      <c r="A637" s="76">
        <v>637</v>
      </c>
      <c r="B637" s="50"/>
      <c r="C637" s="50"/>
      <c r="D637" s="62" t="s">
        <v>67</v>
      </c>
      <c r="E637" s="52" t="s">
        <v>65</v>
      </c>
      <c r="F637" s="53"/>
      <c r="G637" s="50"/>
      <c r="H637" s="177"/>
      <c r="I637" s="55"/>
    </row>
    <row r="638" spans="1:9" ht="8.1" customHeight="1" x14ac:dyDescent="0.2">
      <c r="A638" s="76">
        <v>638</v>
      </c>
      <c r="H638" s="176"/>
    </row>
    <row r="639" spans="1:9" ht="36" customHeight="1" x14ac:dyDescent="0.2">
      <c r="A639" s="76">
        <v>639</v>
      </c>
      <c r="B639" s="56" t="s">
        <v>601</v>
      </c>
      <c r="C639" s="56"/>
      <c r="D639" s="57" t="s">
        <v>1410</v>
      </c>
      <c r="E639" s="58" t="s">
        <v>65</v>
      </c>
      <c r="F639" s="59">
        <v>270</v>
      </c>
      <c r="G639" s="56" t="s">
        <v>66</v>
      </c>
      <c r="H639" s="60"/>
      <c r="I639" s="61" t="str">
        <f>IF(H639&lt;&gt;"",ROUND(ROUND(H639,2)*F639,2),"")</f>
        <v/>
      </c>
    </row>
    <row r="640" spans="1:9" ht="36" customHeight="1" x14ac:dyDescent="0.2">
      <c r="A640" s="76">
        <v>640</v>
      </c>
      <c r="B640" s="50"/>
      <c r="C640" s="50"/>
      <c r="D640" s="62" t="s">
        <v>67</v>
      </c>
      <c r="E640" s="52" t="s">
        <v>65</v>
      </c>
      <c r="F640" s="53"/>
      <c r="G640" s="50"/>
      <c r="H640" s="177"/>
      <c r="I640" s="55"/>
    </row>
    <row r="641" spans="1:9" ht="8.1" customHeight="1" x14ac:dyDescent="0.2">
      <c r="A641" s="76">
        <v>641</v>
      </c>
      <c r="H641" s="176"/>
    </row>
    <row r="642" spans="1:9" ht="36" customHeight="1" x14ac:dyDescent="0.2">
      <c r="A642" s="76">
        <v>642</v>
      </c>
      <c r="B642" s="56" t="s">
        <v>602</v>
      </c>
      <c r="C642" s="56"/>
      <c r="D642" s="57" t="s">
        <v>1286</v>
      </c>
      <c r="E642" s="58" t="s">
        <v>65</v>
      </c>
      <c r="F642" s="59">
        <v>380</v>
      </c>
      <c r="G642" s="56" t="s">
        <v>66</v>
      </c>
      <c r="H642" s="60"/>
      <c r="I642" s="61" t="str">
        <f>IF(H642&lt;&gt;"",ROUND(ROUND(H642,2)*F642,2),"")</f>
        <v/>
      </c>
    </row>
    <row r="643" spans="1:9" ht="36" customHeight="1" x14ac:dyDescent="0.2">
      <c r="A643" s="76">
        <v>643</v>
      </c>
      <c r="B643" s="50"/>
      <c r="C643" s="50"/>
      <c r="D643" s="62" t="s">
        <v>67</v>
      </c>
      <c r="E643" s="52" t="s">
        <v>65</v>
      </c>
      <c r="F643" s="53"/>
      <c r="G643" s="50"/>
      <c r="H643" s="177"/>
      <c r="I643" s="55"/>
    </row>
    <row r="644" spans="1:9" ht="8.1" customHeight="1" x14ac:dyDescent="0.2">
      <c r="A644" s="76">
        <v>644</v>
      </c>
      <c r="H644" s="176"/>
    </row>
    <row r="645" spans="1:9" ht="36" customHeight="1" x14ac:dyDescent="0.2">
      <c r="A645" s="76">
        <v>645</v>
      </c>
      <c r="B645" s="56" t="s">
        <v>603</v>
      </c>
      <c r="C645" s="56"/>
      <c r="D645" s="57" t="s">
        <v>1411</v>
      </c>
      <c r="E645" s="58" t="s">
        <v>65</v>
      </c>
      <c r="F645" s="59">
        <v>230</v>
      </c>
      <c r="G645" s="56" t="s">
        <v>66</v>
      </c>
      <c r="H645" s="60"/>
      <c r="I645" s="61" t="str">
        <f>IF(H645&lt;&gt;"",ROUND(ROUND(H645,2)*F645,2),"")</f>
        <v/>
      </c>
    </row>
    <row r="646" spans="1:9" ht="36" customHeight="1" x14ac:dyDescent="0.2">
      <c r="A646" s="76">
        <v>646</v>
      </c>
      <c r="B646" s="50"/>
      <c r="C646" s="50"/>
      <c r="D646" s="62" t="s">
        <v>67</v>
      </c>
      <c r="E646" s="52" t="s">
        <v>65</v>
      </c>
      <c r="F646" s="53"/>
      <c r="G646" s="50"/>
      <c r="H646" s="177"/>
      <c r="I646" s="55"/>
    </row>
    <row r="647" spans="1:9" ht="8.1" customHeight="1" x14ac:dyDescent="0.2">
      <c r="A647" s="76">
        <v>647</v>
      </c>
      <c r="H647" s="176"/>
    </row>
    <row r="648" spans="1:9" ht="36" customHeight="1" x14ac:dyDescent="0.2">
      <c r="A648" s="76">
        <v>648</v>
      </c>
      <c r="B648" s="56" t="s">
        <v>604</v>
      </c>
      <c r="C648" s="56"/>
      <c r="D648" s="57" t="s">
        <v>1412</v>
      </c>
      <c r="E648" s="58" t="s">
        <v>65</v>
      </c>
      <c r="F648" s="59">
        <v>20</v>
      </c>
      <c r="G648" s="56" t="s">
        <v>66</v>
      </c>
      <c r="H648" s="60"/>
      <c r="I648" s="61" t="str">
        <f>IF(H648&lt;&gt;"",ROUND(ROUND(H648,2)*F648,2),"")</f>
        <v/>
      </c>
    </row>
    <row r="649" spans="1:9" ht="36" customHeight="1" x14ac:dyDescent="0.2">
      <c r="A649" s="76">
        <v>649</v>
      </c>
      <c r="B649" s="50"/>
      <c r="C649" s="50"/>
      <c r="D649" s="62" t="s">
        <v>67</v>
      </c>
      <c r="E649" s="52" t="s">
        <v>65</v>
      </c>
      <c r="F649" s="53"/>
      <c r="G649" s="50"/>
      <c r="H649" s="177"/>
      <c r="I649" s="55"/>
    </row>
    <row r="650" spans="1:9" ht="8.1" customHeight="1" x14ac:dyDescent="0.2">
      <c r="A650" s="76">
        <v>650</v>
      </c>
      <c r="H650" s="176"/>
    </row>
    <row r="651" spans="1:9" ht="36" customHeight="1" x14ac:dyDescent="0.2">
      <c r="A651" s="76">
        <v>651</v>
      </c>
      <c r="B651" s="56" t="s">
        <v>605</v>
      </c>
      <c r="C651" s="56"/>
      <c r="D651" s="57" t="s">
        <v>1413</v>
      </c>
      <c r="E651" s="58" t="s">
        <v>65</v>
      </c>
      <c r="F651" s="59">
        <v>180</v>
      </c>
      <c r="G651" s="56" t="s">
        <v>66</v>
      </c>
      <c r="H651" s="60"/>
      <c r="I651" s="61" t="str">
        <f>IF(H651&lt;&gt;"",ROUND(ROUND(H651,2)*F651,2),"")</f>
        <v/>
      </c>
    </row>
    <row r="652" spans="1:9" ht="36" customHeight="1" x14ac:dyDescent="0.2">
      <c r="A652" s="76">
        <v>652</v>
      </c>
      <c r="B652" s="50"/>
      <c r="C652" s="50"/>
      <c r="D652" s="62" t="s">
        <v>67</v>
      </c>
      <c r="E652" s="52" t="s">
        <v>65</v>
      </c>
      <c r="F652" s="53"/>
      <c r="G652" s="50"/>
      <c r="H652" s="177"/>
      <c r="I652" s="55"/>
    </row>
    <row r="653" spans="1:9" ht="8.1" customHeight="1" x14ac:dyDescent="0.2">
      <c r="A653" s="76">
        <v>653</v>
      </c>
      <c r="H653" s="176"/>
    </row>
    <row r="654" spans="1:9" ht="36" customHeight="1" x14ac:dyDescent="0.2">
      <c r="A654" s="76">
        <v>654</v>
      </c>
      <c r="B654" s="56" t="s">
        <v>606</v>
      </c>
      <c r="C654" s="56"/>
      <c r="D654" s="57" t="s">
        <v>1414</v>
      </c>
      <c r="E654" s="58" t="s">
        <v>65</v>
      </c>
      <c r="F654" s="59">
        <v>50</v>
      </c>
      <c r="G654" s="56" t="s">
        <v>66</v>
      </c>
      <c r="H654" s="60"/>
      <c r="I654" s="61" t="str">
        <f>IF(H654&lt;&gt;"",ROUND(ROUND(H654,2)*F654,2),"")</f>
        <v/>
      </c>
    </row>
    <row r="655" spans="1:9" ht="36" customHeight="1" x14ac:dyDescent="0.2">
      <c r="A655" s="76">
        <v>655</v>
      </c>
      <c r="B655" s="50"/>
      <c r="C655" s="50"/>
      <c r="D655" s="62" t="s">
        <v>67</v>
      </c>
      <c r="E655" s="52" t="s">
        <v>65</v>
      </c>
      <c r="F655" s="53"/>
      <c r="G655" s="50"/>
      <c r="H655" s="177"/>
      <c r="I655" s="55"/>
    </row>
    <row r="656" spans="1:9" ht="8.1" customHeight="1" x14ac:dyDescent="0.2">
      <c r="A656" s="76">
        <v>656</v>
      </c>
      <c r="H656" s="176"/>
    </row>
    <row r="657" spans="1:10" ht="48" customHeight="1" x14ac:dyDescent="0.2">
      <c r="A657" s="76">
        <v>657</v>
      </c>
      <c r="B657" s="56" t="s">
        <v>607</v>
      </c>
      <c r="C657" s="56"/>
      <c r="D657" s="57" t="s">
        <v>1415</v>
      </c>
      <c r="E657" s="58" t="s">
        <v>65</v>
      </c>
      <c r="F657" s="59">
        <v>370</v>
      </c>
      <c r="G657" s="56" t="s">
        <v>66</v>
      </c>
      <c r="H657" s="60"/>
      <c r="I657" s="61" t="str">
        <f>IF(H657&lt;&gt;"",ROUND(ROUND(H657,2)*F657,2),"")</f>
        <v/>
      </c>
    </row>
    <row r="658" spans="1:10" ht="36" customHeight="1" x14ac:dyDescent="0.2">
      <c r="A658" s="76">
        <v>658</v>
      </c>
      <c r="B658" s="50"/>
      <c r="C658" s="50"/>
      <c r="D658" s="62" t="s">
        <v>67</v>
      </c>
      <c r="E658" s="52" t="s">
        <v>65</v>
      </c>
      <c r="F658" s="53"/>
      <c r="G658" s="50"/>
      <c r="H658" s="177"/>
      <c r="I658" s="55"/>
    </row>
    <row r="659" spans="1:10" ht="8.1" customHeight="1" x14ac:dyDescent="0.2">
      <c r="A659" s="76">
        <v>659</v>
      </c>
      <c r="H659" s="176"/>
    </row>
    <row r="660" spans="1:10" ht="48" customHeight="1" x14ac:dyDescent="0.2">
      <c r="A660" s="76">
        <v>660</v>
      </c>
      <c r="B660" s="56" t="s">
        <v>608</v>
      </c>
      <c r="C660" s="56"/>
      <c r="D660" s="57" t="s">
        <v>1416</v>
      </c>
      <c r="E660" s="58" t="s">
        <v>65</v>
      </c>
      <c r="F660" s="59">
        <v>80</v>
      </c>
      <c r="G660" s="56" t="s">
        <v>66</v>
      </c>
      <c r="H660" s="60"/>
      <c r="I660" s="61" t="str">
        <f>IF(H660&lt;&gt;"",ROUND(ROUND(H660,2)*F660,2),"")</f>
        <v/>
      </c>
    </row>
    <row r="661" spans="1:10" ht="36" customHeight="1" x14ac:dyDescent="0.2">
      <c r="A661" s="76">
        <v>661</v>
      </c>
      <c r="B661" s="50"/>
      <c r="C661" s="50"/>
      <c r="D661" s="62" t="s">
        <v>67</v>
      </c>
      <c r="E661" s="52" t="s">
        <v>65</v>
      </c>
      <c r="F661" s="53"/>
      <c r="G661" s="50"/>
      <c r="H661" s="177"/>
      <c r="I661" s="55"/>
    </row>
    <row r="662" spans="1:10" ht="8.1" customHeight="1" x14ac:dyDescent="0.2">
      <c r="A662" s="76">
        <v>662</v>
      </c>
      <c r="H662" s="176"/>
    </row>
    <row r="663" spans="1:10" ht="36" customHeight="1" x14ac:dyDescent="0.2">
      <c r="A663" s="76">
        <v>663</v>
      </c>
      <c r="B663" s="56" t="s">
        <v>609</v>
      </c>
      <c r="C663" s="56"/>
      <c r="D663" s="57" t="s">
        <v>1283</v>
      </c>
      <c r="E663" s="58" t="s">
        <v>65</v>
      </c>
      <c r="F663" s="59">
        <v>20</v>
      </c>
      <c r="G663" s="56" t="s">
        <v>66</v>
      </c>
      <c r="H663" s="60"/>
      <c r="I663" s="61" t="str">
        <f>IF(H663&lt;&gt;"",ROUND(ROUND(H663,2)*F663,2),"")</f>
        <v/>
      </c>
    </row>
    <row r="664" spans="1:10" ht="36" customHeight="1" x14ac:dyDescent="0.2">
      <c r="A664" s="76">
        <v>664</v>
      </c>
      <c r="B664" s="50"/>
      <c r="C664" s="50"/>
      <c r="D664" s="62" t="s">
        <v>67</v>
      </c>
      <c r="E664" s="52" t="s">
        <v>65</v>
      </c>
      <c r="F664" s="53"/>
      <c r="G664" s="50"/>
      <c r="H664" s="177"/>
      <c r="I664" s="55"/>
    </row>
    <row r="665" spans="1:10" ht="8.1" customHeight="1" x14ac:dyDescent="0.2">
      <c r="A665" s="76">
        <v>665</v>
      </c>
      <c r="H665" s="176"/>
    </row>
    <row r="666" spans="1:10" ht="36" customHeight="1" x14ac:dyDescent="0.2">
      <c r="A666" s="76">
        <v>666</v>
      </c>
      <c r="B666" s="56" t="s">
        <v>610</v>
      </c>
      <c r="C666" s="56"/>
      <c r="D666" s="57" t="s">
        <v>1417</v>
      </c>
      <c r="E666" s="58" t="s">
        <v>65</v>
      </c>
      <c r="F666" s="59">
        <v>20</v>
      </c>
      <c r="G666" s="56" t="s">
        <v>66</v>
      </c>
      <c r="H666" s="60"/>
      <c r="I666" s="61" t="str">
        <f>IF(H666&lt;&gt;"",ROUND(ROUND(H666,2)*F666,2),"")</f>
        <v/>
      </c>
    </row>
    <row r="667" spans="1:10" ht="36" customHeight="1" x14ac:dyDescent="0.2">
      <c r="A667" s="76">
        <v>667</v>
      </c>
      <c r="B667" s="50"/>
      <c r="C667" s="50"/>
      <c r="D667" s="62" t="s">
        <v>67</v>
      </c>
      <c r="E667" s="52" t="s">
        <v>65</v>
      </c>
      <c r="F667" s="53"/>
      <c r="G667" s="50"/>
      <c r="H667" s="177"/>
      <c r="I667" s="55"/>
    </row>
    <row r="668" spans="1:10" ht="8.1" customHeight="1" x14ac:dyDescent="0.2">
      <c r="A668" s="76">
        <v>668</v>
      </c>
      <c r="H668" s="176"/>
    </row>
    <row r="669" spans="1:10" ht="12.75" customHeight="1" thickBot="1" x14ac:dyDescent="0.3">
      <c r="A669" s="76">
        <v>669</v>
      </c>
      <c r="B669" s="45" t="s">
        <v>227</v>
      </c>
      <c r="C669" s="193" t="s">
        <v>1289</v>
      </c>
      <c r="D669" s="194"/>
      <c r="E669" s="46"/>
      <c r="F669" s="47">
        <v>1</v>
      </c>
      <c r="G669" s="48" t="s">
        <v>61</v>
      </c>
      <c r="H669" s="175" t="str">
        <f>IF((SUM(I672:I680)&gt;0),SUM(I672:I680),"")</f>
        <v/>
      </c>
      <c r="I669" s="49" t="str">
        <f>IF(H669&lt;&gt;"",ROUND(H669,2),"")</f>
        <v/>
      </c>
      <c r="J669" s="75" t="s">
        <v>59</v>
      </c>
    </row>
    <row r="670" spans="1:10" ht="12" customHeight="1" thickTop="1" x14ac:dyDescent="0.2">
      <c r="A670" s="76">
        <v>670</v>
      </c>
      <c r="C670" s="192" t="s">
        <v>1290</v>
      </c>
      <c r="D670" s="192"/>
      <c r="H670" s="176"/>
    </row>
    <row r="671" spans="1:10" ht="8.1" customHeight="1" x14ac:dyDescent="0.2">
      <c r="A671" s="76">
        <v>671</v>
      </c>
      <c r="H671" s="176"/>
    </row>
    <row r="672" spans="1:10" ht="60" customHeight="1" x14ac:dyDescent="0.2">
      <c r="A672" s="76">
        <v>672</v>
      </c>
      <c r="B672" s="56" t="s">
        <v>640</v>
      </c>
      <c r="C672" s="56"/>
      <c r="D672" s="57" t="s">
        <v>1418</v>
      </c>
      <c r="E672" s="58" t="s">
        <v>65</v>
      </c>
      <c r="F672" s="59">
        <v>4</v>
      </c>
      <c r="G672" s="56" t="s">
        <v>70</v>
      </c>
      <c r="H672" s="60"/>
      <c r="I672" s="61" t="str">
        <f>IF(H672&lt;&gt;"",ROUND(ROUND(H672,2)*F672,2),"")</f>
        <v/>
      </c>
    </row>
    <row r="673" spans="1:10" ht="36" customHeight="1" x14ac:dyDescent="0.2">
      <c r="A673" s="76">
        <v>673</v>
      </c>
      <c r="B673" s="50"/>
      <c r="C673" s="50"/>
      <c r="D673" s="62" t="s">
        <v>67</v>
      </c>
      <c r="E673" s="52" t="s">
        <v>65</v>
      </c>
      <c r="F673" s="53"/>
      <c r="G673" s="50"/>
      <c r="H673" s="177"/>
      <c r="I673" s="55"/>
    </row>
    <row r="674" spans="1:10" ht="8.1" customHeight="1" x14ac:dyDescent="0.2">
      <c r="A674" s="76">
        <v>674</v>
      </c>
      <c r="H674" s="176"/>
    </row>
    <row r="675" spans="1:10" ht="36" customHeight="1" x14ac:dyDescent="0.2">
      <c r="A675" s="76">
        <v>675</v>
      </c>
      <c r="B675" s="56" t="s">
        <v>641</v>
      </c>
      <c r="C675" s="56"/>
      <c r="D675" s="57" t="s">
        <v>1419</v>
      </c>
      <c r="E675" s="58" t="s">
        <v>65</v>
      </c>
      <c r="F675" s="59">
        <v>4</v>
      </c>
      <c r="G675" s="56" t="s">
        <v>70</v>
      </c>
      <c r="H675" s="60"/>
      <c r="I675" s="61" t="str">
        <f>IF(H675&lt;&gt;"",ROUND(ROUND(H675,2)*F675,2),"")</f>
        <v/>
      </c>
    </row>
    <row r="676" spans="1:10" ht="36" customHeight="1" x14ac:dyDescent="0.2">
      <c r="A676" s="76">
        <v>676</v>
      </c>
      <c r="B676" s="50"/>
      <c r="C676" s="50"/>
      <c r="D676" s="62" t="s">
        <v>67</v>
      </c>
      <c r="E676" s="52" t="s">
        <v>65</v>
      </c>
      <c r="F676" s="53"/>
      <c r="G676" s="50"/>
      <c r="H676" s="177"/>
      <c r="I676" s="55"/>
    </row>
    <row r="677" spans="1:10" ht="8.1" customHeight="1" x14ac:dyDescent="0.2">
      <c r="A677" s="76">
        <v>677</v>
      </c>
      <c r="H677" s="176"/>
    </row>
    <row r="678" spans="1:10" ht="84" customHeight="1" x14ac:dyDescent="0.2">
      <c r="A678" s="76">
        <v>678</v>
      </c>
      <c r="B678" s="56" t="s">
        <v>642</v>
      </c>
      <c r="C678" s="56"/>
      <c r="D678" s="57" t="s">
        <v>1291</v>
      </c>
      <c r="E678" s="58" t="s">
        <v>65</v>
      </c>
      <c r="F678" s="59">
        <v>3</v>
      </c>
      <c r="G678" s="56" t="s">
        <v>61</v>
      </c>
      <c r="H678" s="60"/>
      <c r="I678" s="61" t="str">
        <f>IF(H678&lt;&gt;"",ROUND(ROUND(H678,2)*F678,2),"")</f>
        <v/>
      </c>
    </row>
    <row r="679" spans="1:10" ht="36" customHeight="1" x14ac:dyDescent="0.2">
      <c r="A679" s="76">
        <v>679</v>
      </c>
      <c r="B679" s="50"/>
      <c r="C679" s="50"/>
      <c r="D679" s="62" t="s">
        <v>67</v>
      </c>
      <c r="E679" s="52" t="s">
        <v>65</v>
      </c>
      <c r="F679" s="53"/>
      <c r="G679" s="50"/>
      <c r="H679" s="177"/>
      <c r="I679" s="55"/>
    </row>
    <row r="680" spans="1:10" ht="8.1" customHeight="1" x14ac:dyDescent="0.2">
      <c r="A680" s="76">
        <v>680</v>
      </c>
      <c r="H680" s="176"/>
    </row>
    <row r="681" spans="1:10" ht="12.75" customHeight="1" thickBot="1" x14ac:dyDescent="0.3">
      <c r="A681" s="76">
        <v>681</v>
      </c>
      <c r="B681" s="45" t="s">
        <v>52</v>
      </c>
      <c r="C681" s="193" t="s">
        <v>1420</v>
      </c>
      <c r="D681" s="194"/>
      <c r="E681" s="46"/>
      <c r="F681" s="47">
        <v>1</v>
      </c>
      <c r="G681" s="48" t="s">
        <v>61</v>
      </c>
      <c r="H681" s="175" t="str">
        <f>IF((SUM(I684:I754)&gt;0),SUM(I684:I754),"")</f>
        <v/>
      </c>
      <c r="I681" s="49" t="str">
        <f>IF(H681&lt;&gt;"",ROUND(H681,2),"")</f>
        <v/>
      </c>
      <c r="J681" s="75" t="s">
        <v>59</v>
      </c>
    </row>
    <row r="682" spans="1:10" ht="12" customHeight="1" thickTop="1" x14ac:dyDescent="0.2">
      <c r="A682" s="76">
        <v>682</v>
      </c>
      <c r="C682" s="192" t="s">
        <v>1290</v>
      </c>
      <c r="D682" s="192"/>
      <c r="H682" s="176"/>
    </row>
    <row r="683" spans="1:10" ht="8.1" customHeight="1" x14ac:dyDescent="0.2">
      <c r="A683" s="76">
        <v>683</v>
      </c>
      <c r="H683" s="176"/>
    </row>
    <row r="684" spans="1:10" ht="48" customHeight="1" x14ac:dyDescent="0.2">
      <c r="A684" s="76">
        <v>684</v>
      </c>
      <c r="B684" s="56" t="s">
        <v>170</v>
      </c>
      <c r="C684" s="56"/>
      <c r="D684" s="57" t="s">
        <v>1421</v>
      </c>
      <c r="E684" s="58" t="s">
        <v>65</v>
      </c>
      <c r="F684" s="59">
        <v>1</v>
      </c>
      <c r="G684" s="56" t="s">
        <v>61</v>
      </c>
      <c r="H684" s="60"/>
      <c r="I684" s="61" t="str">
        <f>IF(H684&lt;&gt;"",ROUND(ROUND(H684,2)*F684,2),"")</f>
        <v/>
      </c>
    </row>
    <row r="685" spans="1:10" x14ac:dyDescent="0.2">
      <c r="A685" s="76">
        <v>685</v>
      </c>
      <c r="B685" s="63"/>
      <c r="C685" s="64"/>
      <c r="D685" s="73" t="s">
        <v>1422</v>
      </c>
      <c r="E685" s="65"/>
      <c r="F685" s="66"/>
      <c r="G685" s="63"/>
      <c r="H685" s="178"/>
      <c r="I685" s="67"/>
    </row>
    <row r="686" spans="1:10" x14ac:dyDescent="0.2">
      <c r="A686" s="76">
        <v>686</v>
      </c>
      <c r="B686" s="63"/>
      <c r="C686" s="64"/>
      <c r="D686" s="73" t="s">
        <v>1423</v>
      </c>
      <c r="E686" s="65"/>
      <c r="F686" s="66"/>
      <c r="G686" s="63"/>
      <c r="H686" s="178"/>
      <c r="I686" s="67"/>
    </row>
    <row r="687" spans="1:10" x14ac:dyDescent="0.2">
      <c r="A687" s="76">
        <v>687</v>
      </c>
      <c r="B687" s="63"/>
      <c r="C687" s="64"/>
      <c r="D687" s="73" t="s">
        <v>1424</v>
      </c>
      <c r="E687" s="65"/>
      <c r="F687" s="66"/>
      <c r="G687" s="63"/>
      <c r="H687" s="178"/>
      <c r="I687" s="67"/>
    </row>
    <row r="688" spans="1:10" x14ac:dyDescent="0.2">
      <c r="A688" s="76">
        <v>688</v>
      </c>
      <c r="B688" s="63"/>
      <c r="C688" s="64"/>
      <c r="D688" s="73" t="s">
        <v>1425</v>
      </c>
      <c r="E688" s="65"/>
      <c r="F688" s="66"/>
      <c r="G688" s="63"/>
      <c r="H688" s="178"/>
      <c r="I688" s="67"/>
    </row>
    <row r="689" spans="1:9" ht="36" customHeight="1" x14ac:dyDescent="0.2">
      <c r="A689" s="76">
        <v>689</v>
      </c>
      <c r="B689" s="50"/>
      <c r="C689" s="50"/>
      <c r="D689" s="62" t="s">
        <v>67</v>
      </c>
      <c r="E689" s="52" t="s">
        <v>65</v>
      </c>
      <c r="F689" s="53"/>
      <c r="G689" s="50"/>
      <c r="H689" s="177"/>
      <c r="I689" s="55"/>
    </row>
    <row r="690" spans="1:9" ht="8.1" customHeight="1" x14ac:dyDescent="0.2">
      <c r="A690" s="76">
        <v>690</v>
      </c>
      <c r="H690" s="176"/>
    </row>
    <row r="691" spans="1:9" ht="48" customHeight="1" x14ac:dyDescent="0.2">
      <c r="A691" s="76">
        <v>691</v>
      </c>
      <c r="B691" s="56" t="s">
        <v>175</v>
      </c>
      <c r="C691" s="56"/>
      <c r="D691" s="57" t="s">
        <v>1421</v>
      </c>
      <c r="E691" s="58" t="s">
        <v>65</v>
      </c>
      <c r="F691" s="59">
        <v>2</v>
      </c>
      <c r="G691" s="56" t="s">
        <v>61</v>
      </c>
      <c r="H691" s="60"/>
      <c r="I691" s="61" t="str">
        <f>IF(H691&lt;&gt;"",ROUND(ROUND(H691,2)*F691,2),"")</f>
        <v/>
      </c>
    </row>
    <row r="692" spans="1:9" x14ac:dyDescent="0.2">
      <c r="A692" s="76">
        <v>692</v>
      </c>
      <c r="B692" s="63"/>
      <c r="C692" s="64"/>
      <c r="D692" s="73" t="s">
        <v>1422</v>
      </c>
      <c r="E692" s="65"/>
      <c r="F692" s="66"/>
      <c r="G692" s="63"/>
      <c r="H692" s="178"/>
      <c r="I692" s="67"/>
    </row>
    <row r="693" spans="1:9" x14ac:dyDescent="0.2">
      <c r="A693" s="76">
        <v>693</v>
      </c>
      <c r="B693" s="63"/>
      <c r="C693" s="64"/>
      <c r="D693" s="73" t="s">
        <v>1423</v>
      </c>
      <c r="E693" s="65"/>
      <c r="F693" s="66"/>
      <c r="G693" s="63"/>
      <c r="H693" s="178"/>
      <c r="I693" s="67"/>
    </row>
    <row r="694" spans="1:9" x14ac:dyDescent="0.2">
      <c r="A694" s="76">
        <v>694</v>
      </c>
      <c r="B694" s="63"/>
      <c r="C694" s="64"/>
      <c r="D694" s="73" t="s">
        <v>1424</v>
      </c>
      <c r="E694" s="65"/>
      <c r="F694" s="66"/>
      <c r="G694" s="63"/>
      <c r="H694" s="178"/>
      <c r="I694" s="67"/>
    </row>
    <row r="695" spans="1:9" x14ac:dyDescent="0.2">
      <c r="A695" s="76">
        <v>695</v>
      </c>
      <c r="B695" s="63"/>
      <c r="C695" s="64"/>
      <c r="D695" s="73" t="s">
        <v>1425</v>
      </c>
      <c r="E695" s="65"/>
      <c r="F695" s="66"/>
      <c r="G695" s="63"/>
      <c r="H695" s="178"/>
      <c r="I695" s="67"/>
    </row>
    <row r="696" spans="1:9" ht="36" customHeight="1" x14ac:dyDescent="0.2">
      <c r="A696" s="76">
        <v>696</v>
      </c>
      <c r="B696" s="50"/>
      <c r="C696" s="50"/>
      <c r="D696" s="62" t="s">
        <v>67</v>
      </c>
      <c r="E696" s="52" t="s">
        <v>65</v>
      </c>
      <c r="F696" s="53"/>
      <c r="G696" s="50"/>
      <c r="H696" s="177"/>
      <c r="I696" s="55"/>
    </row>
    <row r="697" spans="1:9" ht="8.1" customHeight="1" x14ac:dyDescent="0.2">
      <c r="A697" s="76">
        <v>697</v>
      </c>
      <c r="H697" s="176"/>
    </row>
    <row r="698" spans="1:9" ht="48" customHeight="1" x14ac:dyDescent="0.2">
      <c r="A698" s="76">
        <v>698</v>
      </c>
      <c r="B698" s="56" t="s">
        <v>179</v>
      </c>
      <c r="C698" s="56"/>
      <c r="D698" s="57" t="s">
        <v>1426</v>
      </c>
      <c r="E698" s="58" t="s">
        <v>65</v>
      </c>
      <c r="F698" s="59">
        <v>7</v>
      </c>
      <c r="G698" s="56" t="s">
        <v>61</v>
      </c>
      <c r="H698" s="60"/>
      <c r="I698" s="61" t="str">
        <f>IF(H698&lt;&gt;"",ROUND(ROUND(H698,2)*F698,2),"")</f>
        <v/>
      </c>
    </row>
    <row r="699" spans="1:9" x14ac:dyDescent="0.2">
      <c r="A699" s="76">
        <v>699</v>
      </c>
      <c r="B699" s="63"/>
      <c r="C699" s="64"/>
      <c r="D699" s="73" t="s">
        <v>1427</v>
      </c>
      <c r="E699" s="65"/>
      <c r="F699" s="66"/>
      <c r="G699" s="63"/>
      <c r="H699" s="178"/>
      <c r="I699" s="67"/>
    </row>
    <row r="700" spans="1:9" x14ac:dyDescent="0.2">
      <c r="A700" s="76">
        <v>700</v>
      </c>
      <c r="B700" s="63"/>
      <c r="C700" s="64"/>
      <c r="D700" s="73" t="s">
        <v>1428</v>
      </c>
      <c r="E700" s="65"/>
      <c r="F700" s="66"/>
      <c r="G700" s="63"/>
      <c r="H700" s="178"/>
      <c r="I700" s="67"/>
    </row>
    <row r="701" spans="1:9" x14ac:dyDescent="0.2">
      <c r="A701" s="76">
        <v>701</v>
      </c>
      <c r="B701" s="63"/>
      <c r="C701" s="64"/>
      <c r="D701" s="73" t="s">
        <v>1429</v>
      </c>
      <c r="E701" s="65"/>
      <c r="F701" s="66"/>
      <c r="G701" s="63"/>
      <c r="H701" s="178"/>
      <c r="I701" s="67"/>
    </row>
    <row r="702" spans="1:9" x14ac:dyDescent="0.2">
      <c r="A702" s="76">
        <v>702</v>
      </c>
      <c r="B702" s="68"/>
      <c r="C702" s="69"/>
      <c r="D702" s="74" t="s">
        <v>1430</v>
      </c>
      <c r="E702" s="70"/>
      <c r="F702" s="71"/>
      <c r="G702" s="68"/>
      <c r="H702" s="179"/>
      <c r="I702" s="72"/>
    </row>
    <row r="703" spans="1:9" ht="8.1" customHeight="1" x14ac:dyDescent="0.2">
      <c r="A703" s="76">
        <v>703</v>
      </c>
      <c r="H703" s="176"/>
    </row>
    <row r="704" spans="1:9" ht="48" customHeight="1" x14ac:dyDescent="0.2">
      <c r="A704" s="76">
        <v>704</v>
      </c>
      <c r="B704" s="56" t="s">
        <v>181</v>
      </c>
      <c r="C704" s="56"/>
      <c r="D704" s="57" t="s">
        <v>1426</v>
      </c>
      <c r="E704" s="58" t="s">
        <v>65</v>
      </c>
      <c r="F704" s="59">
        <v>6</v>
      </c>
      <c r="G704" s="56" t="s">
        <v>61</v>
      </c>
      <c r="H704" s="60"/>
      <c r="I704" s="61" t="str">
        <f>IF(H704&lt;&gt;"",ROUND(ROUND(H704,2)*F704,2),"")</f>
        <v/>
      </c>
    </row>
    <row r="705" spans="1:9" x14ac:dyDescent="0.2">
      <c r="A705" s="76">
        <v>705</v>
      </c>
      <c r="B705" s="63"/>
      <c r="C705" s="64"/>
      <c r="D705" s="73" t="s">
        <v>1427</v>
      </c>
      <c r="E705" s="65"/>
      <c r="F705" s="66"/>
      <c r="G705" s="63"/>
      <c r="H705" s="178"/>
      <c r="I705" s="67"/>
    </row>
    <row r="706" spans="1:9" x14ac:dyDescent="0.2">
      <c r="A706" s="76">
        <v>706</v>
      </c>
      <c r="B706" s="63"/>
      <c r="C706" s="64"/>
      <c r="D706" s="73" t="s">
        <v>1428</v>
      </c>
      <c r="E706" s="65"/>
      <c r="F706" s="66"/>
      <c r="G706" s="63"/>
      <c r="H706" s="178"/>
      <c r="I706" s="67"/>
    </row>
    <row r="707" spans="1:9" x14ac:dyDescent="0.2">
      <c r="A707" s="76">
        <v>707</v>
      </c>
      <c r="B707" s="63"/>
      <c r="C707" s="64"/>
      <c r="D707" s="73" t="s">
        <v>1429</v>
      </c>
      <c r="E707" s="65"/>
      <c r="F707" s="66"/>
      <c r="G707" s="63"/>
      <c r="H707" s="178"/>
      <c r="I707" s="67"/>
    </row>
    <row r="708" spans="1:9" x14ac:dyDescent="0.2">
      <c r="A708" s="76">
        <v>708</v>
      </c>
      <c r="B708" s="68"/>
      <c r="C708" s="69"/>
      <c r="D708" s="74" t="s">
        <v>1430</v>
      </c>
      <c r="E708" s="70"/>
      <c r="F708" s="71"/>
      <c r="G708" s="68"/>
      <c r="H708" s="179"/>
      <c r="I708" s="72"/>
    </row>
    <row r="709" spans="1:9" ht="8.1" customHeight="1" x14ac:dyDescent="0.2">
      <c r="A709" s="76">
        <v>709</v>
      </c>
      <c r="H709" s="176"/>
    </row>
    <row r="710" spans="1:9" ht="60" customHeight="1" x14ac:dyDescent="0.2">
      <c r="A710" s="76">
        <v>710</v>
      </c>
      <c r="B710" s="56" t="s">
        <v>660</v>
      </c>
      <c r="C710" s="56"/>
      <c r="D710" s="57" t="s">
        <v>1431</v>
      </c>
      <c r="E710" s="58" t="s">
        <v>65</v>
      </c>
      <c r="F710" s="59">
        <v>3</v>
      </c>
      <c r="G710" s="56" t="s">
        <v>61</v>
      </c>
      <c r="H710" s="60"/>
      <c r="I710" s="61" t="str">
        <f>IF(H710&lt;&gt;"",ROUND(ROUND(H710,2)*F710,2),"")</f>
        <v/>
      </c>
    </row>
    <row r="711" spans="1:9" x14ac:dyDescent="0.2">
      <c r="A711" s="76">
        <v>711</v>
      </c>
      <c r="B711" s="63"/>
      <c r="C711" s="64"/>
      <c r="D711" s="73" t="s">
        <v>1432</v>
      </c>
      <c r="E711" s="65"/>
      <c r="F711" s="66"/>
      <c r="G711" s="63"/>
      <c r="H711" s="178"/>
      <c r="I711" s="67"/>
    </row>
    <row r="712" spans="1:9" x14ac:dyDescent="0.2">
      <c r="A712" s="76">
        <v>712</v>
      </c>
      <c r="B712" s="63"/>
      <c r="C712" s="64"/>
      <c r="D712" s="73" t="s">
        <v>1433</v>
      </c>
      <c r="E712" s="65"/>
      <c r="F712" s="66"/>
      <c r="G712" s="63"/>
      <c r="H712" s="178"/>
      <c r="I712" s="67"/>
    </row>
    <row r="713" spans="1:9" ht="24" customHeight="1" x14ac:dyDescent="0.2">
      <c r="A713" s="76">
        <v>713</v>
      </c>
      <c r="B713" s="63"/>
      <c r="C713" s="64"/>
      <c r="D713" s="73" t="s">
        <v>1434</v>
      </c>
      <c r="E713" s="65"/>
      <c r="F713" s="66"/>
      <c r="G713" s="63"/>
      <c r="H713" s="178"/>
      <c r="I713" s="67"/>
    </row>
    <row r="714" spans="1:9" x14ac:dyDescent="0.2">
      <c r="A714" s="76">
        <v>714</v>
      </c>
      <c r="B714" s="63"/>
      <c r="C714" s="64"/>
      <c r="D714" s="73" t="s">
        <v>1435</v>
      </c>
      <c r="E714" s="65"/>
      <c r="F714" s="66"/>
      <c r="G714" s="63"/>
      <c r="H714" s="178"/>
      <c r="I714" s="67"/>
    </row>
    <row r="715" spans="1:9" x14ac:dyDescent="0.2">
      <c r="A715" s="76">
        <v>715</v>
      </c>
      <c r="B715" s="68"/>
      <c r="C715" s="69"/>
      <c r="D715" s="74" t="s">
        <v>1430</v>
      </c>
      <c r="E715" s="70"/>
      <c r="F715" s="71"/>
      <c r="G715" s="68"/>
      <c r="H715" s="179"/>
      <c r="I715" s="72"/>
    </row>
    <row r="716" spans="1:9" ht="8.1" customHeight="1" x14ac:dyDescent="0.2">
      <c r="A716" s="76">
        <v>716</v>
      </c>
      <c r="H716" s="176"/>
    </row>
    <row r="717" spans="1:9" ht="60" customHeight="1" x14ac:dyDescent="0.2">
      <c r="A717" s="76">
        <v>717</v>
      </c>
      <c r="B717" s="56" t="s">
        <v>661</v>
      </c>
      <c r="C717" s="56"/>
      <c r="D717" s="57" t="s">
        <v>1436</v>
      </c>
      <c r="E717" s="58" t="s">
        <v>65</v>
      </c>
      <c r="F717" s="59">
        <v>6</v>
      </c>
      <c r="G717" s="56" t="s">
        <v>61</v>
      </c>
      <c r="H717" s="60"/>
      <c r="I717" s="61" t="str">
        <f>IF(H717&lt;&gt;"",ROUND(ROUND(H717,2)*F717,2),"")</f>
        <v/>
      </c>
    </row>
    <row r="718" spans="1:9" x14ac:dyDescent="0.2">
      <c r="A718" s="76">
        <v>718</v>
      </c>
      <c r="B718" s="63"/>
      <c r="C718" s="64"/>
      <c r="D718" s="73" t="s">
        <v>1437</v>
      </c>
      <c r="E718" s="65"/>
      <c r="F718" s="66"/>
      <c r="G718" s="63"/>
      <c r="H718" s="178"/>
      <c r="I718" s="67"/>
    </row>
    <row r="719" spans="1:9" x14ac:dyDescent="0.2">
      <c r="A719" s="76">
        <v>719</v>
      </c>
      <c r="B719" s="63"/>
      <c r="C719" s="64"/>
      <c r="D719" s="73" t="s">
        <v>1438</v>
      </c>
      <c r="E719" s="65"/>
      <c r="F719" s="66"/>
      <c r="G719" s="63"/>
      <c r="H719" s="178"/>
      <c r="I719" s="67"/>
    </row>
    <row r="720" spans="1:9" ht="24" customHeight="1" x14ac:dyDescent="0.2">
      <c r="A720" s="76">
        <v>720</v>
      </c>
      <c r="B720" s="63"/>
      <c r="C720" s="64"/>
      <c r="D720" s="73" t="s">
        <v>1439</v>
      </c>
      <c r="E720" s="65"/>
      <c r="F720" s="66"/>
      <c r="G720" s="63"/>
      <c r="H720" s="178"/>
      <c r="I720" s="67"/>
    </row>
    <row r="721" spans="1:9" ht="36" customHeight="1" x14ac:dyDescent="0.2">
      <c r="A721" s="76">
        <v>721</v>
      </c>
      <c r="B721" s="50"/>
      <c r="C721" s="50"/>
      <c r="D721" s="62" t="s">
        <v>67</v>
      </c>
      <c r="E721" s="52" t="s">
        <v>65</v>
      </c>
      <c r="F721" s="53"/>
      <c r="G721" s="50"/>
      <c r="H721" s="177"/>
      <c r="I721" s="55"/>
    </row>
    <row r="722" spans="1:9" ht="8.1" customHeight="1" x14ac:dyDescent="0.2">
      <c r="A722" s="76">
        <v>722</v>
      </c>
      <c r="H722" s="176"/>
    </row>
    <row r="723" spans="1:9" ht="48" customHeight="1" x14ac:dyDescent="0.2">
      <c r="A723" s="76">
        <v>723</v>
      </c>
      <c r="B723" s="56" t="s">
        <v>662</v>
      </c>
      <c r="C723" s="56"/>
      <c r="D723" s="57" t="s">
        <v>1421</v>
      </c>
      <c r="E723" s="58" t="s">
        <v>65</v>
      </c>
      <c r="F723" s="59">
        <v>3</v>
      </c>
      <c r="G723" s="56" t="s">
        <v>61</v>
      </c>
      <c r="H723" s="60"/>
      <c r="I723" s="61" t="str">
        <f>IF(H723&lt;&gt;"",ROUND(ROUND(H723,2)*F723,2),"")</f>
        <v/>
      </c>
    </row>
    <row r="724" spans="1:9" x14ac:dyDescent="0.2">
      <c r="A724" s="76">
        <v>724</v>
      </c>
      <c r="B724" s="63"/>
      <c r="C724" s="64"/>
      <c r="D724" s="73" t="s">
        <v>1440</v>
      </c>
      <c r="E724" s="65"/>
      <c r="F724" s="66"/>
      <c r="G724" s="63"/>
      <c r="H724" s="178"/>
      <c r="I724" s="67"/>
    </row>
    <row r="725" spans="1:9" x14ac:dyDescent="0.2">
      <c r="A725" s="76">
        <v>725</v>
      </c>
      <c r="B725" s="63"/>
      <c r="C725" s="64"/>
      <c r="D725" s="73" t="s">
        <v>1441</v>
      </c>
      <c r="E725" s="65"/>
      <c r="F725" s="66"/>
      <c r="G725" s="63"/>
      <c r="H725" s="178"/>
      <c r="I725" s="67"/>
    </row>
    <row r="726" spans="1:9" x14ac:dyDescent="0.2">
      <c r="A726" s="76">
        <v>726</v>
      </c>
      <c r="B726" s="63"/>
      <c r="C726" s="64"/>
      <c r="D726" s="73" t="s">
        <v>1442</v>
      </c>
      <c r="E726" s="65"/>
      <c r="F726" s="66"/>
      <c r="G726" s="63"/>
      <c r="H726" s="178"/>
      <c r="I726" s="67"/>
    </row>
    <row r="727" spans="1:9" x14ac:dyDescent="0.2">
      <c r="A727" s="76">
        <v>727</v>
      </c>
      <c r="B727" s="63"/>
      <c r="C727" s="64"/>
      <c r="D727" s="73" t="s">
        <v>1425</v>
      </c>
      <c r="E727" s="65"/>
      <c r="F727" s="66"/>
      <c r="G727" s="63"/>
      <c r="H727" s="178"/>
      <c r="I727" s="67"/>
    </row>
    <row r="728" spans="1:9" ht="36" customHeight="1" x14ac:dyDescent="0.2">
      <c r="A728" s="76">
        <v>728</v>
      </c>
      <c r="B728" s="50"/>
      <c r="C728" s="50"/>
      <c r="D728" s="62" t="s">
        <v>67</v>
      </c>
      <c r="E728" s="52" t="s">
        <v>65</v>
      </c>
      <c r="F728" s="53"/>
      <c r="G728" s="50"/>
      <c r="H728" s="177"/>
      <c r="I728" s="55"/>
    </row>
    <row r="729" spans="1:9" ht="8.1" customHeight="1" x14ac:dyDescent="0.2">
      <c r="A729" s="76">
        <v>729</v>
      </c>
      <c r="H729" s="176"/>
    </row>
    <row r="730" spans="1:9" ht="60" customHeight="1" x14ac:dyDescent="0.2">
      <c r="A730" s="76">
        <v>730</v>
      </c>
      <c r="B730" s="56" t="s">
        <v>663</v>
      </c>
      <c r="C730" s="56"/>
      <c r="D730" s="57" t="s">
        <v>1443</v>
      </c>
      <c r="E730" s="58" t="s">
        <v>65</v>
      </c>
      <c r="F730" s="59">
        <v>4</v>
      </c>
      <c r="G730" s="56" t="s">
        <v>61</v>
      </c>
      <c r="H730" s="60"/>
      <c r="I730" s="61" t="str">
        <f>IF(H730&lt;&gt;"",ROUND(ROUND(H730,2)*F730,2),"")</f>
        <v/>
      </c>
    </row>
    <row r="731" spans="1:9" x14ac:dyDescent="0.2">
      <c r="A731" s="76">
        <v>731</v>
      </c>
      <c r="B731" s="63"/>
      <c r="C731" s="64"/>
      <c r="D731" s="73" t="s">
        <v>1432</v>
      </c>
      <c r="E731" s="65"/>
      <c r="F731" s="66"/>
      <c r="G731" s="63"/>
      <c r="H731" s="178"/>
      <c r="I731" s="67"/>
    </row>
    <row r="732" spans="1:9" x14ac:dyDescent="0.2">
      <c r="A732" s="76">
        <v>732</v>
      </c>
      <c r="B732" s="63"/>
      <c r="C732" s="64"/>
      <c r="D732" s="73" t="s">
        <v>1444</v>
      </c>
      <c r="E732" s="65"/>
      <c r="F732" s="66"/>
      <c r="G732" s="63"/>
      <c r="H732" s="178"/>
      <c r="I732" s="67"/>
    </row>
    <row r="733" spans="1:9" x14ac:dyDescent="0.2">
      <c r="A733" s="76">
        <v>733</v>
      </c>
      <c r="B733" s="63"/>
      <c r="C733" s="64"/>
      <c r="D733" s="73" t="s">
        <v>1445</v>
      </c>
      <c r="E733" s="65"/>
      <c r="F733" s="66"/>
      <c r="G733" s="63"/>
      <c r="H733" s="178"/>
      <c r="I733" s="67"/>
    </row>
    <row r="734" spans="1:9" x14ac:dyDescent="0.2">
      <c r="A734" s="76">
        <v>734</v>
      </c>
      <c r="B734" s="63"/>
      <c r="C734" s="64"/>
      <c r="D734" s="73" t="s">
        <v>1446</v>
      </c>
      <c r="E734" s="65"/>
      <c r="F734" s="66"/>
      <c r="G734" s="63"/>
      <c r="H734" s="178"/>
      <c r="I734" s="67"/>
    </row>
    <row r="735" spans="1:9" x14ac:dyDescent="0.2">
      <c r="A735" s="76">
        <v>735</v>
      </c>
      <c r="B735" s="63"/>
      <c r="C735" s="64"/>
      <c r="D735" s="73" t="s">
        <v>1447</v>
      </c>
      <c r="E735" s="65"/>
      <c r="F735" s="66"/>
      <c r="G735" s="63"/>
      <c r="H735" s="178"/>
      <c r="I735" s="67"/>
    </row>
    <row r="736" spans="1:9" x14ac:dyDescent="0.2">
      <c r="A736" s="76">
        <v>736</v>
      </c>
      <c r="B736" s="63"/>
      <c r="C736" s="64"/>
      <c r="D736" s="73" t="s">
        <v>1448</v>
      </c>
      <c r="E736" s="65"/>
      <c r="F736" s="66"/>
      <c r="G736" s="63"/>
      <c r="H736" s="178"/>
      <c r="I736" s="67"/>
    </row>
    <row r="737" spans="1:9" x14ac:dyDescent="0.2">
      <c r="A737" s="76">
        <v>737</v>
      </c>
      <c r="B737" s="63"/>
      <c r="C737" s="64"/>
      <c r="D737" s="73" t="s">
        <v>1449</v>
      </c>
      <c r="E737" s="65"/>
      <c r="F737" s="66"/>
      <c r="G737" s="63"/>
      <c r="H737" s="178"/>
      <c r="I737" s="67"/>
    </row>
    <row r="738" spans="1:9" x14ac:dyDescent="0.2">
      <c r="A738" s="76">
        <v>738</v>
      </c>
      <c r="B738" s="63"/>
      <c r="C738" s="64"/>
      <c r="D738" s="73" t="s">
        <v>1450</v>
      </c>
      <c r="E738" s="65"/>
      <c r="F738" s="66"/>
      <c r="G738" s="63"/>
      <c r="H738" s="178"/>
      <c r="I738" s="67"/>
    </row>
    <row r="739" spans="1:9" x14ac:dyDescent="0.2">
      <c r="A739" s="76">
        <v>739</v>
      </c>
      <c r="B739" s="68"/>
      <c r="C739" s="69"/>
      <c r="D739" s="74" t="s">
        <v>1430</v>
      </c>
      <c r="E739" s="70"/>
      <c r="F739" s="71"/>
      <c r="G739" s="68"/>
      <c r="H739" s="179"/>
      <c r="I739" s="72"/>
    </row>
    <row r="740" spans="1:9" ht="8.1" customHeight="1" x14ac:dyDescent="0.2">
      <c r="A740" s="76">
        <v>740</v>
      </c>
      <c r="H740" s="176"/>
    </row>
    <row r="741" spans="1:9" ht="60" customHeight="1" x14ac:dyDescent="0.2">
      <c r="A741" s="76">
        <v>741</v>
      </c>
      <c r="B741" s="56" t="s">
        <v>664</v>
      </c>
      <c r="C741" s="56"/>
      <c r="D741" s="57" t="s">
        <v>1451</v>
      </c>
      <c r="E741" s="58" t="s">
        <v>65</v>
      </c>
      <c r="F741" s="59">
        <v>4</v>
      </c>
      <c r="G741" s="56" t="s">
        <v>61</v>
      </c>
      <c r="H741" s="60"/>
      <c r="I741" s="61" t="str">
        <f>IF(H741&lt;&gt;"",ROUND(ROUND(H741,2)*F741,2),"")</f>
        <v/>
      </c>
    </row>
    <row r="742" spans="1:9" x14ac:dyDescent="0.2">
      <c r="A742" s="76">
        <v>742</v>
      </c>
      <c r="B742" s="63"/>
      <c r="C742" s="64"/>
      <c r="D742" s="73" t="s">
        <v>1432</v>
      </c>
      <c r="E742" s="65"/>
      <c r="F742" s="66"/>
      <c r="G742" s="63"/>
      <c r="H742" s="178"/>
      <c r="I742" s="67"/>
    </row>
    <row r="743" spans="1:9" x14ac:dyDescent="0.2">
      <c r="A743" s="76">
        <v>743</v>
      </c>
      <c r="B743" s="63"/>
      <c r="C743" s="64"/>
      <c r="D743" s="73" t="s">
        <v>1452</v>
      </c>
      <c r="E743" s="65"/>
      <c r="F743" s="66"/>
      <c r="G743" s="63"/>
      <c r="H743" s="178"/>
      <c r="I743" s="67"/>
    </row>
    <row r="744" spans="1:9" x14ac:dyDescent="0.2">
      <c r="A744" s="76">
        <v>744</v>
      </c>
      <c r="B744" s="63"/>
      <c r="C744" s="64"/>
      <c r="D744" s="73" t="s">
        <v>1453</v>
      </c>
      <c r="E744" s="65"/>
      <c r="F744" s="66"/>
      <c r="G744" s="63"/>
      <c r="H744" s="178"/>
      <c r="I744" s="67"/>
    </row>
    <row r="745" spans="1:9" x14ac:dyDescent="0.2">
      <c r="A745" s="76">
        <v>745</v>
      </c>
      <c r="B745" s="63"/>
      <c r="C745" s="64"/>
      <c r="D745" s="73" t="s">
        <v>1454</v>
      </c>
      <c r="E745" s="65"/>
      <c r="F745" s="66"/>
      <c r="G745" s="63"/>
      <c r="H745" s="178"/>
      <c r="I745" s="67"/>
    </row>
    <row r="746" spans="1:9" x14ac:dyDescent="0.2">
      <c r="A746" s="76">
        <v>746</v>
      </c>
      <c r="B746" s="63"/>
      <c r="C746" s="64"/>
      <c r="D746" s="73" t="s">
        <v>1455</v>
      </c>
      <c r="E746" s="65"/>
      <c r="F746" s="66"/>
      <c r="G746" s="63"/>
      <c r="H746" s="178"/>
      <c r="I746" s="67"/>
    </row>
    <row r="747" spans="1:9" x14ac:dyDescent="0.2">
      <c r="A747" s="76">
        <v>747</v>
      </c>
      <c r="B747" s="63"/>
      <c r="C747" s="64"/>
      <c r="D747" s="73" t="s">
        <v>1456</v>
      </c>
      <c r="E747" s="65"/>
      <c r="F747" s="66"/>
      <c r="G747" s="63"/>
      <c r="H747" s="178"/>
      <c r="I747" s="67"/>
    </row>
    <row r="748" spans="1:9" x14ac:dyDescent="0.2">
      <c r="A748" s="76">
        <v>748</v>
      </c>
      <c r="B748" s="63"/>
      <c r="C748" s="64"/>
      <c r="D748" s="73" t="s">
        <v>1457</v>
      </c>
      <c r="E748" s="65"/>
      <c r="F748" s="66"/>
      <c r="G748" s="63"/>
      <c r="H748" s="178"/>
      <c r="I748" s="67"/>
    </row>
    <row r="749" spans="1:9" x14ac:dyDescent="0.2">
      <c r="A749" s="76">
        <v>749</v>
      </c>
      <c r="B749" s="63"/>
      <c r="C749" s="64"/>
      <c r="D749" s="73" t="s">
        <v>1458</v>
      </c>
      <c r="E749" s="65"/>
      <c r="F749" s="66"/>
      <c r="G749" s="63"/>
      <c r="H749" s="178"/>
      <c r="I749" s="67"/>
    </row>
    <row r="750" spans="1:9" x14ac:dyDescent="0.2">
      <c r="A750" s="76">
        <v>750</v>
      </c>
      <c r="B750" s="63"/>
      <c r="C750" s="64"/>
      <c r="D750" s="73" t="s">
        <v>1459</v>
      </c>
      <c r="E750" s="65"/>
      <c r="F750" s="66"/>
      <c r="G750" s="63"/>
      <c r="H750" s="178"/>
      <c r="I750" s="67"/>
    </row>
    <row r="751" spans="1:9" x14ac:dyDescent="0.2">
      <c r="A751" s="76">
        <v>751</v>
      </c>
      <c r="B751" s="63"/>
      <c r="C751" s="64"/>
      <c r="D751" s="73" t="s">
        <v>1460</v>
      </c>
      <c r="E751" s="65"/>
      <c r="F751" s="66"/>
      <c r="G751" s="63"/>
      <c r="H751" s="178"/>
      <c r="I751" s="67"/>
    </row>
    <row r="752" spans="1:9" x14ac:dyDescent="0.2">
      <c r="A752" s="76">
        <v>752</v>
      </c>
      <c r="B752" s="63"/>
      <c r="C752" s="64"/>
      <c r="D752" s="73" t="s">
        <v>1461</v>
      </c>
      <c r="E752" s="65"/>
      <c r="F752" s="66"/>
      <c r="G752" s="63"/>
      <c r="H752" s="178"/>
      <c r="I752" s="67"/>
    </row>
    <row r="753" spans="1:10" x14ac:dyDescent="0.2">
      <c r="A753" s="76">
        <v>753</v>
      </c>
      <c r="B753" s="68"/>
      <c r="C753" s="69"/>
      <c r="D753" s="74" t="s">
        <v>1430</v>
      </c>
      <c r="E753" s="70"/>
      <c r="F753" s="71"/>
      <c r="G753" s="68"/>
      <c r="H753" s="179"/>
      <c r="I753" s="72"/>
    </row>
    <row r="754" spans="1:10" ht="8.1" customHeight="1" x14ac:dyDescent="0.2">
      <c r="A754" s="76">
        <v>754</v>
      </c>
      <c r="H754" s="176"/>
    </row>
    <row r="755" spans="1:10" ht="12.75" customHeight="1" thickBot="1" x14ac:dyDescent="0.3">
      <c r="A755" s="76">
        <v>755</v>
      </c>
      <c r="B755" s="45" t="s">
        <v>228</v>
      </c>
      <c r="C755" s="193" t="s">
        <v>1292</v>
      </c>
      <c r="D755" s="194"/>
      <c r="E755" s="46"/>
      <c r="F755" s="47">
        <v>1</v>
      </c>
      <c r="G755" s="48" t="s">
        <v>61</v>
      </c>
      <c r="H755" s="175" t="str">
        <f>IF((SUM(I758:I827)&gt;0),SUM(I758:I827),"")</f>
        <v/>
      </c>
      <c r="I755" s="49" t="str">
        <f>IF(H755&lt;&gt;"",ROUND(H755,2),"")</f>
        <v/>
      </c>
      <c r="J755" s="75" t="s">
        <v>59</v>
      </c>
    </row>
    <row r="756" spans="1:10" ht="24" customHeight="1" thickTop="1" x14ac:dyDescent="0.2">
      <c r="A756" s="76">
        <v>756</v>
      </c>
      <c r="C756" s="192" t="s">
        <v>1462</v>
      </c>
      <c r="D756" s="192"/>
      <c r="H756" s="176"/>
    </row>
    <row r="757" spans="1:10" ht="8.1" customHeight="1" x14ac:dyDescent="0.2">
      <c r="A757" s="76">
        <v>757</v>
      </c>
      <c r="H757" s="176"/>
    </row>
    <row r="758" spans="1:10" ht="60" customHeight="1" x14ac:dyDescent="0.2">
      <c r="A758" s="76">
        <v>758</v>
      </c>
      <c r="B758" s="56" t="s">
        <v>677</v>
      </c>
      <c r="C758" s="56"/>
      <c r="D758" s="57" t="s">
        <v>1463</v>
      </c>
      <c r="E758" s="58" t="s">
        <v>65</v>
      </c>
      <c r="F758" s="59">
        <v>1</v>
      </c>
      <c r="G758" s="56" t="s">
        <v>70</v>
      </c>
      <c r="H758" s="60"/>
      <c r="I758" s="61" t="str">
        <f>IF(H758&lt;&gt;"",ROUND(ROUND(H758,2)*F758,2),"")</f>
        <v/>
      </c>
    </row>
    <row r="759" spans="1:10" ht="36" customHeight="1" x14ac:dyDescent="0.2">
      <c r="A759" s="76">
        <v>759</v>
      </c>
      <c r="B759" s="50"/>
      <c r="C759" s="50"/>
      <c r="D759" s="62" t="s">
        <v>67</v>
      </c>
      <c r="E759" s="52" t="s">
        <v>65</v>
      </c>
      <c r="F759" s="53"/>
      <c r="G759" s="50"/>
      <c r="H759" s="177"/>
      <c r="I759" s="55"/>
    </row>
    <row r="760" spans="1:10" ht="8.1" customHeight="1" x14ac:dyDescent="0.2">
      <c r="A760" s="76">
        <v>760</v>
      </c>
      <c r="H760" s="176"/>
    </row>
    <row r="761" spans="1:10" ht="72" customHeight="1" x14ac:dyDescent="0.2">
      <c r="A761" s="76">
        <v>761</v>
      </c>
      <c r="B761" s="56" t="s">
        <v>678</v>
      </c>
      <c r="C761" s="56"/>
      <c r="D761" s="57" t="s">
        <v>1464</v>
      </c>
      <c r="E761" s="58" t="s">
        <v>65</v>
      </c>
      <c r="F761" s="59">
        <v>1</v>
      </c>
      <c r="G761" s="56" t="s">
        <v>70</v>
      </c>
      <c r="H761" s="60"/>
      <c r="I761" s="61" t="str">
        <f>IF(H761&lt;&gt;"",ROUND(ROUND(H761,2)*F761,2),"")</f>
        <v/>
      </c>
    </row>
    <row r="762" spans="1:10" ht="36" customHeight="1" x14ac:dyDescent="0.2">
      <c r="A762" s="76">
        <v>762</v>
      </c>
      <c r="B762" s="50"/>
      <c r="C762" s="50"/>
      <c r="D762" s="62" t="s">
        <v>67</v>
      </c>
      <c r="E762" s="52" t="s">
        <v>65</v>
      </c>
      <c r="F762" s="53"/>
      <c r="G762" s="50"/>
      <c r="H762" s="177"/>
      <c r="I762" s="55"/>
    </row>
    <row r="763" spans="1:10" ht="8.1" customHeight="1" x14ac:dyDescent="0.2">
      <c r="A763" s="76">
        <v>763</v>
      </c>
      <c r="H763" s="176"/>
    </row>
    <row r="764" spans="1:10" ht="72" customHeight="1" x14ac:dyDescent="0.2">
      <c r="A764" s="76">
        <v>764</v>
      </c>
      <c r="B764" s="56" t="s">
        <v>679</v>
      </c>
      <c r="C764" s="56"/>
      <c r="D764" s="57" t="s">
        <v>1465</v>
      </c>
      <c r="E764" s="58" t="s">
        <v>65</v>
      </c>
      <c r="F764" s="59">
        <v>1</v>
      </c>
      <c r="G764" s="56" t="s">
        <v>70</v>
      </c>
      <c r="H764" s="60"/>
      <c r="I764" s="61" t="str">
        <f>IF(H764&lt;&gt;"",ROUND(ROUND(H764,2)*F764,2),"")</f>
        <v/>
      </c>
    </row>
    <row r="765" spans="1:10" ht="36" customHeight="1" x14ac:dyDescent="0.2">
      <c r="A765" s="76">
        <v>765</v>
      </c>
      <c r="B765" s="50"/>
      <c r="C765" s="50"/>
      <c r="D765" s="62" t="s">
        <v>67</v>
      </c>
      <c r="E765" s="52" t="s">
        <v>65</v>
      </c>
      <c r="F765" s="53"/>
      <c r="G765" s="50"/>
      <c r="H765" s="177"/>
      <c r="I765" s="55"/>
    </row>
    <row r="766" spans="1:10" ht="8.1" customHeight="1" x14ac:dyDescent="0.2">
      <c r="A766" s="76">
        <v>766</v>
      </c>
      <c r="H766" s="176"/>
    </row>
    <row r="767" spans="1:10" ht="72" customHeight="1" x14ac:dyDescent="0.2">
      <c r="A767" s="76">
        <v>767</v>
      </c>
      <c r="B767" s="56" t="s">
        <v>680</v>
      </c>
      <c r="C767" s="56"/>
      <c r="D767" s="57" t="s">
        <v>1466</v>
      </c>
      <c r="E767" s="58" t="s">
        <v>65</v>
      </c>
      <c r="F767" s="59">
        <v>1</v>
      </c>
      <c r="G767" s="56" t="s">
        <v>61</v>
      </c>
      <c r="H767" s="60"/>
      <c r="I767" s="61" t="str">
        <f>IF(H767&lt;&gt;"",ROUND(ROUND(H767,2)*F767,2),"")</f>
        <v/>
      </c>
    </row>
    <row r="768" spans="1:10" ht="60" customHeight="1" x14ac:dyDescent="0.2">
      <c r="A768" s="76">
        <v>768</v>
      </c>
      <c r="B768" s="63"/>
      <c r="C768" s="64"/>
      <c r="D768" s="73" t="s">
        <v>1467</v>
      </c>
      <c r="E768" s="65"/>
      <c r="F768" s="66"/>
      <c r="G768" s="63"/>
      <c r="H768" s="178"/>
      <c r="I768" s="67"/>
    </row>
    <row r="769" spans="1:9" ht="36" customHeight="1" x14ac:dyDescent="0.2">
      <c r="A769" s="76">
        <v>769</v>
      </c>
      <c r="B769" s="63"/>
      <c r="C769" s="64"/>
      <c r="D769" s="73" t="s">
        <v>1468</v>
      </c>
      <c r="E769" s="65"/>
      <c r="F769" s="66"/>
      <c r="G769" s="63"/>
      <c r="H769" s="178"/>
      <c r="I769" s="67"/>
    </row>
    <row r="770" spans="1:9" ht="84" customHeight="1" x14ac:dyDescent="0.2">
      <c r="A770" s="76">
        <v>770</v>
      </c>
      <c r="B770" s="63"/>
      <c r="C770" s="64"/>
      <c r="D770" s="73" t="s">
        <v>1469</v>
      </c>
      <c r="E770" s="65"/>
      <c r="F770" s="66"/>
      <c r="G770" s="63"/>
      <c r="H770" s="178"/>
      <c r="I770" s="67"/>
    </row>
    <row r="771" spans="1:9" ht="36" customHeight="1" x14ac:dyDescent="0.2">
      <c r="A771" s="76">
        <v>771</v>
      </c>
      <c r="B771" s="50"/>
      <c r="C771" s="50"/>
      <c r="D771" s="62" t="s">
        <v>67</v>
      </c>
      <c r="E771" s="52" t="s">
        <v>65</v>
      </c>
      <c r="F771" s="53"/>
      <c r="G771" s="50"/>
      <c r="H771" s="177"/>
      <c r="I771" s="55"/>
    </row>
    <row r="772" spans="1:9" ht="8.1" customHeight="1" x14ac:dyDescent="0.2">
      <c r="A772" s="76">
        <v>772</v>
      </c>
      <c r="H772" s="176"/>
    </row>
    <row r="773" spans="1:9" ht="108" customHeight="1" x14ac:dyDescent="0.2">
      <c r="A773" s="76">
        <v>773</v>
      </c>
      <c r="B773" s="56" t="s">
        <v>681</v>
      </c>
      <c r="C773" s="56"/>
      <c r="D773" s="57" t="s">
        <v>1470</v>
      </c>
      <c r="E773" s="58" t="s">
        <v>65</v>
      </c>
      <c r="F773" s="59">
        <v>1</v>
      </c>
      <c r="G773" s="56" t="s">
        <v>61</v>
      </c>
      <c r="H773" s="60"/>
      <c r="I773" s="61" t="str">
        <f>IF(H773&lt;&gt;"",ROUND(ROUND(H773,2)*F773,2),"")</f>
        <v/>
      </c>
    </row>
    <row r="774" spans="1:9" ht="48" customHeight="1" x14ac:dyDescent="0.2">
      <c r="A774" s="76">
        <v>774</v>
      </c>
      <c r="B774" s="63"/>
      <c r="C774" s="64"/>
      <c r="D774" s="73" t="s">
        <v>1471</v>
      </c>
      <c r="E774" s="65"/>
      <c r="F774" s="66"/>
      <c r="G774" s="63"/>
      <c r="H774" s="178"/>
      <c r="I774" s="67"/>
    </row>
    <row r="775" spans="1:9" ht="48" customHeight="1" x14ac:dyDescent="0.2">
      <c r="A775" s="76">
        <v>775</v>
      </c>
      <c r="B775" s="63"/>
      <c r="C775" s="64"/>
      <c r="D775" s="73" t="s">
        <v>1472</v>
      </c>
      <c r="E775" s="65"/>
      <c r="F775" s="66"/>
      <c r="G775" s="63"/>
      <c r="H775" s="178"/>
      <c r="I775" s="67"/>
    </row>
    <row r="776" spans="1:9" ht="24" customHeight="1" x14ac:dyDescent="0.2">
      <c r="A776" s="76">
        <v>776</v>
      </c>
      <c r="B776" s="63"/>
      <c r="C776" s="64"/>
      <c r="D776" s="73" t="s">
        <v>1473</v>
      </c>
      <c r="E776" s="65"/>
      <c r="F776" s="66"/>
      <c r="G776" s="63"/>
      <c r="H776" s="178"/>
      <c r="I776" s="67"/>
    </row>
    <row r="777" spans="1:9" ht="36" customHeight="1" x14ac:dyDescent="0.2">
      <c r="A777" s="76">
        <v>777</v>
      </c>
      <c r="B777" s="63"/>
      <c r="C777" s="64"/>
      <c r="D777" s="73" t="s">
        <v>1474</v>
      </c>
      <c r="E777" s="65"/>
      <c r="F777" s="66"/>
      <c r="G777" s="63"/>
      <c r="H777" s="178"/>
      <c r="I777" s="67"/>
    </row>
    <row r="778" spans="1:9" ht="24" customHeight="1" x14ac:dyDescent="0.2">
      <c r="A778" s="76">
        <v>778</v>
      </c>
      <c r="B778" s="63"/>
      <c r="C778" s="64"/>
      <c r="D778" s="73" t="s">
        <v>1475</v>
      </c>
      <c r="E778" s="65"/>
      <c r="F778" s="66"/>
      <c r="G778" s="63"/>
      <c r="H778" s="178"/>
      <c r="I778" s="67"/>
    </row>
    <row r="779" spans="1:9" ht="36" customHeight="1" x14ac:dyDescent="0.2">
      <c r="A779" s="76">
        <v>779</v>
      </c>
      <c r="B779" s="50"/>
      <c r="C779" s="50"/>
      <c r="D779" s="62" t="s">
        <v>67</v>
      </c>
      <c r="E779" s="52" t="s">
        <v>65</v>
      </c>
      <c r="F779" s="53"/>
      <c r="G779" s="50"/>
      <c r="H779" s="177"/>
      <c r="I779" s="55"/>
    </row>
    <row r="780" spans="1:9" ht="8.1" customHeight="1" x14ac:dyDescent="0.2">
      <c r="A780" s="76">
        <v>780</v>
      </c>
      <c r="H780" s="176"/>
    </row>
    <row r="781" spans="1:9" ht="60" customHeight="1" x14ac:dyDescent="0.2">
      <c r="A781" s="76">
        <v>781</v>
      </c>
      <c r="B781" s="56" t="s">
        <v>1476</v>
      </c>
      <c r="C781" s="56"/>
      <c r="D781" s="57" t="s">
        <v>1477</v>
      </c>
      <c r="E781" s="58" t="s">
        <v>65</v>
      </c>
      <c r="F781" s="59">
        <v>1</v>
      </c>
      <c r="G781" s="56" t="s">
        <v>61</v>
      </c>
      <c r="H781" s="60"/>
      <c r="I781" s="61" t="str">
        <f>IF(H781&lt;&gt;"",ROUND(ROUND(H781,2)*F781,2),"")</f>
        <v/>
      </c>
    </row>
    <row r="782" spans="1:9" x14ac:dyDescent="0.2">
      <c r="A782" s="76">
        <v>782</v>
      </c>
      <c r="B782" s="68"/>
      <c r="C782" s="69"/>
      <c r="D782" s="74" t="s">
        <v>1478</v>
      </c>
      <c r="E782" s="70"/>
      <c r="F782" s="71"/>
      <c r="G782" s="68"/>
      <c r="H782" s="179"/>
      <c r="I782" s="72"/>
    </row>
    <row r="783" spans="1:9" ht="8.1" customHeight="1" x14ac:dyDescent="0.2">
      <c r="A783" s="76">
        <v>783</v>
      </c>
      <c r="H783" s="176"/>
    </row>
    <row r="784" spans="1:9" ht="72" customHeight="1" x14ac:dyDescent="0.2">
      <c r="A784" s="76">
        <v>784</v>
      </c>
      <c r="B784" s="56" t="s">
        <v>1479</v>
      </c>
      <c r="C784" s="56"/>
      <c r="D784" s="57" t="s">
        <v>1480</v>
      </c>
      <c r="E784" s="58" t="s">
        <v>65</v>
      </c>
      <c r="F784" s="59">
        <v>3</v>
      </c>
      <c r="G784" s="56" t="s">
        <v>61</v>
      </c>
      <c r="H784" s="60"/>
      <c r="I784" s="61" t="str">
        <f>IF(H784&lt;&gt;"",ROUND(ROUND(H784,2)*F784,2),"")</f>
        <v/>
      </c>
    </row>
    <row r="785" spans="1:9" ht="96" customHeight="1" x14ac:dyDescent="0.2">
      <c r="A785" s="76">
        <v>785</v>
      </c>
      <c r="B785" s="63"/>
      <c r="C785" s="64"/>
      <c r="D785" s="73" t="s">
        <v>1481</v>
      </c>
      <c r="E785" s="65"/>
      <c r="F785" s="66"/>
      <c r="G785" s="63"/>
      <c r="H785" s="178"/>
      <c r="I785" s="67"/>
    </row>
    <row r="786" spans="1:9" ht="36" customHeight="1" x14ac:dyDescent="0.2">
      <c r="A786" s="76">
        <v>786</v>
      </c>
      <c r="B786" s="63"/>
      <c r="C786" s="64"/>
      <c r="D786" s="73" t="s">
        <v>1482</v>
      </c>
      <c r="E786" s="65"/>
      <c r="F786" s="66"/>
      <c r="G786" s="63"/>
      <c r="H786" s="178"/>
      <c r="I786" s="67"/>
    </row>
    <row r="787" spans="1:9" ht="96" customHeight="1" x14ac:dyDescent="0.2">
      <c r="A787" s="76">
        <v>787</v>
      </c>
      <c r="B787" s="63"/>
      <c r="C787" s="64"/>
      <c r="D787" s="73" t="s">
        <v>1483</v>
      </c>
      <c r="E787" s="65"/>
      <c r="F787" s="66"/>
      <c r="G787" s="63"/>
      <c r="H787" s="178"/>
      <c r="I787" s="67"/>
    </row>
    <row r="788" spans="1:9" ht="36" customHeight="1" x14ac:dyDescent="0.2">
      <c r="A788" s="76">
        <v>788</v>
      </c>
      <c r="B788" s="50"/>
      <c r="C788" s="50"/>
      <c r="D788" s="62" t="s">
        <v>67</v>
      </c>
      <c r="E788" s="52" t="s">
        <v>65</v>
      </c>
      <c r="F788" s="53"/>
      <c r="G788" s="50"/>
      <c r="H788" s="177"/>
      <c r="I788" s="55"/>
    </row>
    <row r="789" spans="1:9" ht="8.1" customHeight="1" x14ac:dyDescent="0.2">
      <c r="A789" s="76">
        <v>789</v>
      </c>
      <c r="H789" s="176"/>
    </row>
    <row r="790" spans="1:9" ht="72" customHeight="1" x14ac:dyDescent="0.2">
      <c r="A790" s="76">
        <v>790</v>
      </c>
      <c r="B790" s="56" t="s">
        <v>1484</v>
      </c>
      <c r="C790" s="56"/>
      <c r="D790" s="57" t="s">
        <v>1485</v>
      </c>
      <c r="E790" s="58" t="s">
        <v>65</v>
      </c>
      <c r="F790" s="59">
        <v>3</v>
      </c>
      <c r="G790" s="56" t="s">
        <v>61</v>
      </c>
      <c r="H790" s="60"/>
      <c r="I790" s="61" t="str">
        <f>IF(H790&lt;&gt;"",ROUND(ROUND(H790,2)*F790,2),"")</f>
        <v/>
      </c>
    </row>
    <row r="791" spans="1:9" ht="60" customHeight="1" x14ac:dyDescent="0.2">
      <c r="A791" s="76">
        <v>791</v>
      </c>
      <c r="B791" s="63"/>
      <c r="C791" s="64"/>
      <c r="D791" s="73" t="s">
        <v>1486</v>
      </c>
      <c r="E791" s="65"/>
      <c r="F791" s="66"/>
      <c r="G791" s="63"/>
      <c r="H791" s="178"/>
      <c r="I791" s="67"/>
    </row>
    <row r="792" spans="1:9" ht="36" customHeight="1" x14ac:dyDescent="0.2">
      <c r="A792" s="76">
        <v>792</v>
      </c>
      <c r="B792" s="63"/>
      <c r="C792" s="64"/>
      <c r="D792" s="73" t="s">
        <v>1487</v>
      </c>
      <c r="E792" s="65"/>
      <c r="F792" s="66"/>
      <c r="G792" s="63"/>
      <c r="H792" s="178"/>
      <c r="I792" s="67"/>
    </row>
    <row r="793" spans="1:9" ht="84" customHeight="1" x14ac:dyDescent="0.2">
      <c r="A793" s="76">
        <v>793</v>
      </c>
      <c r="B793" s="63"/>
      <c r="C793" s="64"/>
      <c r="D793" s="73" t="s">
        <v>1488</v>
      </c>
      <c r="E793" s="65"/>
      <c r="F793" s="66"/>
      <c r="G793" s="63"/>
      <c r="H793" s="178"/>
      <c r="I793" s="67"/>
    </row>
    <row r="794" spans="1:9" ht="36" customHeight="1" x14ac:dyDescent="0.2">
      <c r="A794" s="76">
        <v>794</v>
      </c>
      <c r="B794" s="50"/>
      <c r="C794" s="50"/>
      <c r="D794" s="62" t="s">
        <v>67</v>
      </c>
      <c r="E794" s="52" t="s">
        <v>65</v>
      </c>
      <c r="F794" s="53"/>
      <c r="G794" s="50"/>
      <c r="H794" s="177"/>
      <c r="I794" s="55"/>
    </row>
    <row r="795" spans="1:9" ht="8.1" customHeight="1" x14ac:dyDescent="0.2">
      <c r="A795" s="76">
        <v>795</v>
      </c>
      <c r="H795" s="176"/>
    </row>
    <row r="796" spans="1:9" ht="108" customHeight="1" x14ac:dyDescent="0.2">
      <c r="A796" s="76">
        <v>796</v>
      </c>
      <c r="B796" s="56" t="s">
        <v>1489</v>
      </c>
      <c r="C796" s="56"/>
      <c r="D796" s="57" t="s">
        <v>1490</v>
      </c>
      <c r="E796" s="58" t="s">
        <v>65</v>
      </c>
      <c r="F796" s="59">
        <v>3</v>
      </c>
      <c r="G796" s="56" t="s">
        <v>61</v>
      </c>
      <c r="H796" s="60"/>
      <c r="I796" s="61" t="str">
        <f>IF(H796&lt;&gt;"",ROUND(ROUND(H796,2)*F796,2),"")</f>
        <v/>
      </c>
    </row>
    <row r="797" spans="1:9" ht="48" customHeight="1" x14ac:dyDescent="0.2">
      <c r="A797" s="76">
        <v>797</v>
      </c>
      <c r="B797" s="63"/>
      <c r="C797" s="64"/>
      <c r="D797" s="73" t="s">
        <v>1471</v>
      </c>
      <c r="E797" s="65"/>
      <c r="F797" s="66"/>
      <c r="G797" s="63"/>
      <c r="H797" s="178"/>
      <c r="I797" s="67"/>
    </row>
    <row r="798" spans="1:9" ht="48" customHeight="1" x14ac:dyDescent="0.2">
      <c r="A798" s="76">
        <v>798</v>
      </c>
      <c r="B798" s="63"/>
      <c r="C798" s="64"/>
      <c r="D798" s="73" t="s">
        <v>1472</v>
      </c>
      <c r="E798" s="65"/>
      <c r="F798" s="66"/>
      <c r="G798" s="63"/>
      <c r="H798" s="178"/>
      <c r="I798" s="67"/>
    </row>
    <row r="799" spans="1:9" ht="24" customHeight="1" x14ac:dyDescent="0.2">
      <c r="A799" s="76">
        <v>799</v>
      </c>
      <c r="B799" s="63"/>
      <c r="C799" s="64"/>
      <c r="D799" s="73" t="s">
        <v>1473</v>
      </c>
      <c r="E799" s="65"/>
      <c r="F799" s="66"/>
      <c r="G799" s="63"/>
      <c r="H799" s="178"/>
      <c r="I799" s="67"/>
    </row>
    <row r="800" spans="1:9" ht="36" customHeight="1" x14ac:dyDescent="0.2">
      <c r="A800" s="76">
        <v>800</v>
      </c>
      <c r="B800" s="63"/>
      <c r="C800" s="64"/>
      <c r="D800" s="73" t="s">
        <v>1474</v>
      </c>
      <c r="E800" s="65"/>
      <c r="F800" s="66"/>
      <c r="G800" s="63"/>
      <c r="H800" s="178"/>
      <c r="I800" s="67"/>
    </row>
    <row r="801" spans="1:9" ht="24" customHeight="1" x14ac:dyDescent="0.2">
      <c r="A801" s="76">
        <v>801</v>
      </c>
      <c r="B801" s="63"/>
      <c r="C801" s="64"/>
      <c r="D801" s="73" t="s">
        <v>1475</v>
      </c>
      <c r="E801" s="65"/>
      <c r="F801" s="66"/>
      <c r="G801" s="63"/>
      <c r="H801" s="178"/>
      <c r="I801" s="67"/>
    </row>
    <row r="802" spans="1:9" ht="36" customHeight="1" x14ac:dyDescent="0.2">
      <c r="A802" s="76">
        <v>802</v>
      </c>
      <c r="B802" s="50"/>
      <c r="C802" s="50"/>
      <c r="D802" s="62" t="s">
        <v>67</v>
      </c>
      <c r="E802" s="52" t="s">
        <v>65</v>
      </c>
      <c r="F802" s="53"/>
      <c r="G802" s="50"/>
      <c r="H802" s="177"/>
      <c r="I802" s="55"/>
    </row>
    <row r="803" spans="1:9" ht="8.1" customHeight="1" x14ac:dyDescent="0.2">
      <c r="A803" s="76">
        <v>803</v>
      </c>
      <c r="H803" s="176"/>
    </row>
    <row r="804" spans="1:9" ht="84" customHeight="1" x14ac:dyDescent="0.2">
      <c r="A804" s="76">
        <v>804</v>
      </c>
      <c r="B804" s="56" t="s">
        <v>1491</v>
      </c>
      <c r="C804" s="56"/>
      <c r="D804" s="57" t="s">
        <v>1492</v>
      </c>
      <c r="E804" s="58" t="s">
        <v>65</v>
      </c>
      <c r="F804" s="59">
        <v>6</v>
      </c>
      <c r="G804" s="56" t="s">
        <v>70</v>
      </c>
      <c r="H804" s="60"/>
      <c r="I804" s="61" t="str">
        <f>IF(H804&lt;&gt;"",ROUND(ROUND(H804,2)*F804,2),"")</f>
        <v/>
      </c>
    </row>
    <row r="805" spans="1:9" ht="36" customHeight="1" x14ac:dyDescent="0.2">
      <c r="A805" s="76">
        <v>805</v>
      </c>
      <c r="B805" s="50"/>
      <c r="C805" s="50"/>
      <c r="D805" s="62" t="s">
        <v>67</v>
      </c>
      <c r="E805" s="52" t="s">
        <v>65</v>
      </c>
      <c r="F805" s="53"/>
      <c r="G805" s="50"/>
      <c r="H805" s="177"/>
      <c r="I805" s="55"/>
    </row>
    <row r="806" spans="1:9" ht="8.1" customHeight="1" x14ac:dyDescent="0.2">
      <c r="A806" s="76">
        <v>806</v>
      </c>
      <c r="H806" s="176"/>
    </row>
    <row r="807" spans="1:9" ht="96" customHeight="1" x14ac:dyDescent="0.2">
      <c r="A807" s="76">
        <v>807</v>
      </c>
      <c r="B807" s="56" t="s">
        <v>1493</v>
      </c>
      <c r="C807" s="56"/>
      <c r="D807" s="57" t="s">
        <v>1494</v>
      </c>
      <c r="E807" s="58" t="s">
        <v>65</v>
      </c>
      <c r="F807" s="59">
        <v>6</v>
      </c>
      <c r="G807" s="56" t="s">
        <v>70</v>
      </c>
      <c r="H807" s="60"/>
      <c r="I807" s="61" t="str">
        <f>IF(H807&lt;&gt;"",ROUND(ROUND(H807,2)*F807,2),"")</f>
        <v/>
      </c>
    </row>
    <row r="808" spans="1:9" ht="36" customHeight="1" x14ac:dyDescent="0.2">
      <c r="A808" s="76">
        <v>808</v>
      </c>
      <c r="B808" s="50"/>
      <c r="C808" s="50"/>
      <c r="D808" s="62" t="s">
        <v>67</v>
      </c>
      <c r="E808" s="52" t="s">
        <v>65</v>
      </c>
      <c r="F808" s="53"/>
      <c r="G808" s="50"/>
      <c r="H808" s="177"/>
      <c r="I808" s="55"/>
    </row>
    <row r="809" spans="1:9" ht="8.1" customHeight="1" x14ac:dyDescent="0.2">
      <c r="A809" s="76">
        <v>809</v>
      </c>
      <c r="H809" s="176"/>
    </row>
    <row r="810" spans="1:9" ht="60" customHeight="1" x14ac:dyDescent="0.2">
      <c r="A810" s="76">
        <v>810</v>
      </c>
      <c r="B810" s="50" t="s">
        <v>1495</v>
      </c>
      <c r="C810" s="50"/>
      <c r="D810" s="51" t="s">
        <v>1496</v>
      </c>
      <c r="E810" s="52" t="s">
        <v>65</v>
      </c>
      <c r="F810" s="53">
        <v>6</v>
      </c>
      <c r="G810" s="50" t="s">
        <v>70</v>
      </c>
      <c r="H810" s="54"/>
      <c r="I810" s="55" t="str">
        <f>IF(H810&lt;&gt;"",ROUND(ROUND(H810,2)*F810,2),"")</f>
        <v/>
      </c>
    </row>
    <row r="811" spans="1:9" ht="8.1" customHeight="1" x14ac:dyDescent="0.2">
      <c r="A811" s="76">
        <v>811</v>
      </c>
      <c r="H811" s="176"/>
    </row>
    <row r="812" spans="1:9" ht="60" customHeight="1" x14ac:dyDescent="0.2">
      <c r="A812" s="76">
        <v>812</v>
      </c>
      <c r="B812" s="56" t="s">
        <v>1497</v>
      </c>
      <c r="C812" s="56"/>
      <c r="D812" s="57" t="s">
        <v>1498</v>
      </c>
      <c r="E812" s="58" t="s">
        <v>65</v>
      </c>
      <c r="F812" s="59">
        <v>3</v>
      </c>
      <c r="G812" s="56" t="s">
        <v>61</v>
      </c>
      <c r="H812" s="60"/>
      <c r="I812" s="61" t="str">
        <f>IF(H812&lt;&gt;"",ROUND(ROUND(H812,2)*F812,2),"")</f>
        <v/>
      </c>
    </row>
    <row r="813" spans="1:9" x14ac:dyDescent="0.2">
      <c r="A813" s="76">
        <v>813</v>
      </c>
      <c r="B813" s="68"/>
      <c r="C813" s="69"/>
      <c r="D813" s="74" t="s">
        <v>1499</v>
      </c>
      <c r="E813" s="70"/>
      <c r="F813" s="71"/>
      <c r="G813" s="68"/>
      <c r="H813" s="179"/>
      <c r="I813" s="72"/>
    </row>
    <row r="814" spans="1:9" ht="8.1" customHeight="1" x14ac:dyDescent="0.2">
      <c r="A814" s="76">
        <v>814</v>
      </c>
      <c r="H814" s="176"/>
    </row>
    <row r="815" spans="1:9" ht="60" customHeight="1" x14ac:dyDescent="0.2">
      <c r="A815" s="76">
        <v>815</v>
      </c>
      <c r="B815" s="56" t="s">
        <v>1500</v>
      </c>
      <c r="C815" s="56"/>
      <c r="D815" s="57" t="s">
        <v>1501</v>
      </c>
      <c r="E815" s="58" t="s">
        <v>65</v>
      </c>
      <c r="F815" s="59">
        <v>2</v>
      </c>
      <c r="G815" s="56" t="s">
        <v>70</v>
      </c>
      <c r="H815" s="60"/>
      <c r="I815" s="61" t="str">
        <f>IF(H815&lt;&gt;"",ROUND(ROUND(H815,2)*F815,2),"")</f>
        <v/>
      </c>
    </row>
    <row r="816" spans="1:9" ht="36" customHeight="1" x14ac:dyDescent="0.2">
      <c r="A816" s="76">
        <v>816</v>
      </c>
      <c r="B816" s="50"/>
      <c r="C816" s="50"/>
      <c r="D816" s="62" t="s">
        <v>67</v>
      </c>
      <c r="E816" s="52" t="s">
        <v>65</v>
      </c>
      <c r="F816" s="53"/>
      <c r="G816" s="50"/>
      <c r="H816" s="177"/>
      <c r="I816" s="55"/>
    </row>
    <row r="817" spans="1:10" ht="8.1" customHeight="1" x14ac:dyDescent="0.2">
      <c r="A817" s="76">
        <v>817</v>
      </c>
      <c r="H817" s="176"/>
    </row>
    <row r="818" spans="1:10" ht="48" customHeight="1" x14ac:dyDescent="0.2">
      <c r="A818" s="76">
        <v>818</v>
      </c>
      <c r="B818" s="56" t="s">
        <v>1502</v>
      </c>
      <c r="C818" s="56"/>
      <c r="D818" s="57" t="s">
        <v>1294</v>
      </c>
      <c r="E818" s="58" t="s">
        <v>65</v>
      </c>
      <c r="F818" s="59">
        <v>4</v>
      </c>
      <c r="G818" s="56" t="s">
        <v>70</v>
      </c>
      <c r="H818" s="60"/>
      <c r="I818" s="61" t="str">
        <f>IF(H818&lt;&gt;"",ROUND(ROUND(H818,2)*F818,2),"")</f>
        <v/>
      </c>
    </row>
    <row r="819" spans="1:10" ht="36" customHeight="1" x14ac:dyDescent="0.2">
      <c r="A819" s="76">
        <v>819</v>
      </c>
      <c r="B819" s="50"/>
      <c r="C819" s="50"/>
      <c r="D819" s="62" t="s">
        <v>67</v>
      </c>
      <c r="E819" s="52" t="s">
        <v>65</v>
      </c>
      <c r="F819" s="53"/>
      <c r="G819" s="50"/>
      <c r="H819" s="177"/>
      <c r="I819" s="55"/>
    </row>
    <row r="820" spans="1:10" ht="8.1" customHeight="1" x14ac:dyDescent="0.2">
      <c r="A820" s="76">
        <v>820</v>
      </c>
      <c r="H820" s="176"/>
    </row>
    <row r="821" spans="1:10" ht="48" customHeight="1" x14ac:dyDescent="0.2">
      <c r="A821" s="76">
        <v>821</v>
      </c>
      <c r="B821" s="56" t="s">
        <v>1503</v>
      </c>
      <c r="C821" s="56"/>
      <c r="D821" s="57" t="s">
        <v>1298</v>
      </c>
      <c r="E821" s="58" t="s">
        <v>65</v>
      </c>
      <c r="F821" s="59">
        <v>3</v>
      </c>
      <c r="G821" s="56" t="s">
        <v>70</v>
      </c>
      <c r="H821" s="60"/>
      <c r="I821" s="61" t="str">
        <f>IF(H821&lt;&gt;"",ROUND(ROUND(H821,2)*F821,2),"")</f>
        <v/>
      </c>
    </row>
    <row r="822" spans="1:10" ht="36" customHeight="1" x14ac:dyDescent="0.2">
      <c r="A822" s="76">
        <v>822</v>
      </c>
      <c r="B822" s="50"/>
      <c r="C822" s="50"/>
      <c r="D822" s="62" t="s">
        <v>67</v>
      </c>
      <c r="E822" s="52" t="s">
        <v>65</v>
      </c>
      <c r="F822" s="53"/>
      <c r="G822" s="50"/>
      <c r="H822" s="177"/>
      <c r="I822" s="55"/>
    </row>
    <row r="823" spans="1:10" ht="8.1" customHeight="1" x14ac:dyDescent="0.2">
      <c r="A823" s="76">
        <v>823</v>
      </c>
      <c r="H823" s="176"/>
    </row>
    <row r="824" spans="1:10" ht="15" customHeight="1" x14ac:dyDescent="0.2">
      <c r="A824" s="76">
        <v>824</v>
      </c>
      <c r="B824" s="50" t="s">
        <v>1504</v>
      </c>
      <c r="C824" s="50"/>
      <c r="D824" s="51" t="s">
        <v>1299</v>
      </c>
      <c r="E824" s="52" t="s">
        <v>65</v>
      </c>
      <c r="F824" s="53">
        <v>1</v>
      </c>
      <c r="G824" s="50" t="s">
        <v>61</v>
      </c>
      <c r="H824" s="54"/>
      <c r="I824" s="55" t="str">
        <f>IF(H824&lt;&gt;"",ROUND(ROUND(H824,2)*F824,2),"")</f>
        <v/>
      </c>
    </row>
    <row r="825" spans="1:10" ht="8.1" customHeight="1" x14ac:dyDescent="0.2">
      <c r="A825" s="76">
        <v>825</v>
      </c>
      <c r="H825" s="176"/>
    </row>
    <row r="826" spans="1:10" ht="15" customHeight="1" x14ac:dyDescent="0.2">
      <c r="A826" s="76">
        <v>826</v>
      </c>
      <c r="B826" s="50" t="s">
        <v>1505</v>
      </c>
      <c r="C826" s="50"/>
      <c r="D826" s="51" t="s">
        <v>1300</v>
      </c>
      <c r="E826" s="52" t="s">
        <v>65</v>
      </c>
      <c r="F826" s="53">
        <v>1</v>
      </c>
      <c r="G826" s="50" t="s">
        <v>61</v>
      </c>
      <c r="H826" s="54"/>
      <c r="I826" s="55" t="str">
        <f>IF(H826&lt;&gt;"",ROUND(ROUND(H826,2)*F826,2),"")</f>
        <v/>
      </c>
    </row>
    <row r="827" spans="1:10" ht="8.1" customHeight="1" x14ac:dyDescent="0.2">
      <c r="A827" s="76">
        <v>827</v>
      </c>
      <c r="H827" s="176"/>
    </row>
    <row r="828" spans="1:10" ht="12.75" customHeight="1" thickBot="1" x14ac:dyDescent="0.3">
      <c r="A828" s="76">
        <v>828</v>
      </c>
      <c r="B828" s="45" t="s">
        <v>229</v>
      </c>
      <c r="C828" s="193" t="s">
        <v>1301</v>
      </c>
      <c r="D828" s="194"/>
      <c r="E828" s="46"/>
      <c r="F828" s="47">
        <v>1</v>
      </c>
      <c r="G828" s="48" t="s">
        <v>61</v>
      </c>
      <c r="H828" s="175" t="str">
        <f>IF((SUM(I830:I833)&gt;0),SUM(I830:I833),"")</f>
        <v/>
      </c>
      <c r="I828" s="49" t="str">
        <f>IF(H828&lt;&gt;"",ROUND(H828,2),"")</f>
        <v/>
      </c>
      <c r="J828" s="75" t="s">
        <v>59</v>
      </c>
    </row>
    <row r="829" spans="1:10" ht="8.1" customHeight="1" thickTop="1" x14ac:dyDescent="0.2">
      <c r="A829" s="76">
        <v>829</v>
      </c>
      <c r="H829" s="176"/>
    </row>
    <row r="830" spans="1:10" ht="24" customHeight="1" x14ac:dyDescent="0.2">
      <c r="A830" s="76">
        <v>830</v>
      </c>
      <c r="B830" s="50" t="s">
        <v>683</v>
      </c>
      <c r="C830" s="50"/>
      <c r="D830" s="51" t="s">
        <v>1506</v>
      </c>
      <c r="E830" s="52" t="s">
        <v>65</v>
      </c>
      <c r="F830" s="53">
        <v>1</v>
      </c>
      <c r="G830" s="50" t="s">
        <v>70</v>
      </c>
      <c r="H830" s="54"/>
      <c r="I830" s="55" t="str">
        <f>IF(H830&lt;&gt;"",ROUND(ROUND(H830,2)*F830,2),"")</f>
        <v/>
      </c>
    </row>
    <row r="831" spans="1:10" ht="8.1" customHeight="1" x14ac:dyDescent="0.2">
      <c r="A831" s="76">
        <v>831</v>
      </c>
      <c r="H831" s="176"/>
    </row>
    <row r="832" spans="1:10" ht="24" customHeight="1" x14ac:dyDescent="0.2">
      <c r="A832" s="76">
        <v>832</v>
      </c>
      <c r="B832" s="50" t="s">
        <v>684</v>
      </c>
      <c r="C832" s="50"/>
      <c r="D832" s="51" t="s">
        <v>1507</v>
      </c>
      <c r="E832" s="52" t="s">
        <v>65</v>
      </c>
      <c r="F832" s="53">
        <v>2</v>
      </c>
      <c r="G832" s="50" t="s">
        <v>70</v>
      </c>
      <c r="H832" s="54"/>
      <c r="I832" s="55" t="str">
        <f>IF(H832&lt;&gt;"",ROUND(ROUND(H832,2)*F832,2),"")</f>
        <v/>
      </c>
    </row>
    <row r="833" spans="1:10" ht="8.1" customHeight="1" thickBot="1" x14ac:dyDescent="0.25">
      <c r="A833" s="76">
        <v>833</v>
      </c>
      <c r="H833" s="176"/>
    </row>
    <row r="834" spans="1:10" ht="15" customHeight="1" thickBot="1" x14ac:dyDescent="0.3">
      <c r="A834" s="76">
        <v>834</v>
      </c>
      <c r="B834" s="44">
        <v>3</v>
      </c>
      <c r="C834" s="190" t="s">
        <v>1508</v>
      </c>
      <c r="D834" s="191"/>
      <c r="E834" s="17"/>
      <c r="F834" s="18"/>
      <c r="G834" s="19"/>
      <c r="H834" s="174"/>
      <c r="I834" s="21"/>
      <c r="J834" s="75" t="s">
        <v>59</v>
      </c>
    </row>
    <row r="835" spans="1:10" ht="8.1" customHeight="1" x14ac:dyDescent="0.2">
      <c r="A835" s="76">
        <v>835</v>
      </c>
      <c r="H835" s="176"/>
    </row>
    <row r="836" spans="1:10" ht="12.75" customHeight="1" thickBot="1" x14ac:dyDescent="0.3">
      <c r="A836" s="76">
        <v>836</v>
      </c>
      <c r="B836" s="45" t="s">
        <v>53</v>
      </c>
      <c r="C836" s="193" t="s">
        <v>1509</v>
      </c>
      <c r="D836" s="194"/>
      <c r="E836" s="46"/>
      <c r="F836" s="47">
        <v>1</v>
      </c>
      <c r="G836" s="48" t="s">
        <v>61</v>
      </c>
      <c r="H836" s="175" t="str">
        <f>IF((SUM(I839:I940)&gt;0),SUM(I839:I940),"")</f>
        <v/>
      </c>
      <c r="I836" s="49" t="str">
        <f>IF(H836&lt;&gt;"",ROUND(H836,2),"")</f>
        <v/>
      </c>
      <c r="J836" s="75" t="s">
        <v>59</v>
      </c>
    </row>
    <row r="837" spans="1:10" ht="48" customHeight="1" thickTop="1" x14ac:dyDescent="0.2">
      <c r="A837" s="76">
        <v>837</v>
      </c>
      <c r="C837" s="192" t="s">
        <v>1510</v>
      </c>
      <c r="D837" s="192"/>
      <c r="H837" s="176"/>
    </row>
    <row r="838" spans="1:10" ht="8.1" customHeight="1" x14ac:dyDescent="0.2">
      <c r="A838" s="76">
        <v>838</v>
      </c>
      <c r="H838" s="176"/>
    </row>
    <row r="839" spans="1:10" ht="60" customHeight="1" x14ac:dyDescent="0.2">
      <c r="A839" s="76">
        <v>839</v>
      </c>
      <c r="B839" s="56" t="s">
        <v>185</v>
      </c>
      <c r="C839" s="56"/>
      <c r="D839" s="57" t="s">
        <v>1511</v>
      </c>
      <c r="E839" s="58" t="s">
        <v>65</v>
      </c>
      <c r="F839" s="59">
        <v>1</v>
      </c>
      <c r="G839" s="56" t="s">
        <v>70</v>
      </c>
      <c r="H839" s="60"/>
      <c r="I839" s="61" t="str">
        <f>IF(H839&lt;&gt;"",ROUND(ROUND(H839,2)*F839,2),"")</f>
        <v/>
      </c>
    </row>
    <row r="840" spans="1:10" ht="24" customHeight="1" x14ac:dyDescent="0.2">
      <c r="A840" s="76">
        <v>840</v>
      </c>
      <c r="B840" s="63"/>
      <c r="C840" s="64"/>
      <c r="D840" s="73" t="s">
        <v>1130</v>
      </c>
      <c r="E840" s="65"/>
      <c r="F840" s="66"/>
      <c r="G840" s="63"/>
      <c r="H840" s="178"/>
      <c r="I840" s="67"/>
    </row>
    <row r="841" spans="1:10" x14ac:dyDescent="0.2">
      <c r="A841" s="76">
        <v>841</v>
      </c>
      <c r="B841" s="63"/>
      <c r="C841" s="64"/>
      <c r="D841" s="73" t="s">
        <v>1312</v>
      </c>
      <c r="E841" s="65"/>
      <c r="F841" s="66"/>
      <c r="G841" s="63"/>
      <c r="H841" s="178"/>
      <c r="I841" s="67"/>
    </row>
    <row r="842" spans="1:10" x14ac:dyDescent="0.2">
      <c r="A842" s="76">
        <v>842</v>
      </c>
      <c r="B842" s="63"/>
      <c r="C842" s="64"/>
      <c r="D842" s="73" t="s">
        <v>1132</v>
      </c>
      <c r="E842" s="65"/>
      <c r="F842" s="66"/>
      <c r="G842" s="63"/>
      <c r="H842" s="178"/>
      <c r="I842" s="67"/>
    </row>
    <row r="843" spans="1:10" x14ac:dyDescent="0.2">
      <c r="A843" s="76">
        <v>843</v>
      </c>
      <c r="B843" s="63"/>
      <c r="C843" s="64"/>
      <c r="D843" s="73" t="s">
        <v>1133</v>
      </c>
      <c r="E843" s="65"/>
      <c r="F843" s="66"/>
      <c r="G843" s="63"/>
      <c r="H843" s="178"/>
      <c r="I843" s="67"/>
    </row>
    <row r="844" spans="1:10" ht="24" customHeight="1" x14ac:dyDescent="0.2">
      <c r="A844" s="76">
        <v>844</v>
      </c>
      <c r="B844" s="63"/>
      <c r="C844" s="64"/>
      <c r="D844" s="73" t="s">
        <v>1134</v>
      </c>
      <c r="E844" s="65"/>
      <c r="F844" s="66"/>
      <c r="G844" s="63"/>
      <c r="H844" s="178"/>
      <c r="I844" s="67"/>
    </row>
    <row r="845" spans="1:10" x14ac:dyDescent="0.2">
      <c r="A845" s="76">
        <v>845</v>
      </c>
      <c r="B845" s="63"/>
      <c r="C845" s="64"/>
      <c r="D845" s="73" t="s">
        <v>1135</v>
      </c>
      <c r="E845" s="65"/>
      <c r="F845" s="66"/>
      <c r="G845" s="63"/>
      <c r="H845" s="178"/>
      <c r="I845" s="67"/>
    </row>
    <row r="846" spans="1:10" x14ac:dyDescent="0.2">
      <c r="A846" s="76">
        <v>846</v>
      </c>
      <c r="B846" s="63"/>
      <c r="C846" s="64"/>
      <c r="D846" s="73" t="s">
        <v>1136</v>
      </c>
      <c r="E846" s="65"/>
      <c r="F846" s="66"/>
      <c r="G846" s="63"/>
      <c r="H846" s="178"/>
      <c r="I846" s="67"/>
    </row>
    <row r="847" spans="1:10" x14ac:dyDescent="0.2">
      <c r="A847" s="76">
        <v>847</v>
      </c>
      <c r="B847" s="63"/>
      <c r="C847" s="64"/>
      <c r="D847" s="73" t="s">
        <v>1137</v>
      </c>
      <c r="E847" s="65"/>
      <c r="F847" s="66"/>
      <c r="G847" s="63"/>
      <c r="H847" s="178"/>
      <c r="I847" s="67"/>
    </row>
    <row r="848" spans="1:10" x14ac:dyDescent="0.2">
      <c r="A848" s="76">
        <v>848</v>
      </c>
      <c r="B848" s="63"/>
      <c r="C848" s="64"/>
      <c r="D848" s="73" t="s">
        <v>1138</v>
      </c>
      <c r="E848" s="65"/>
      <c r="F848" s="66"/>
      <c r="G848" s="63"/>
      <c r="H848" s="178"/>
      <c r="I848" s="67"/>
    </row>
    <row r="849" spans="1:9" x14ac:dyDescent="0.2">
      <c r="A849" s="76">
        <v>849</v>
      </c>
      <c r="B849" s="63"/>
      <c r="C849" s="64"/>
      <c r="D849" s="73" t="s">
        <v>1139</v>
      </c>
      <c r="E849" s="65"/>
      <c r="F849" s="66"/>
      <c r="G849" s="63"/>
      <c r="H849" s="178"/>
      <c r="I849" s="67"/>
    </row>
    <row r="850" spans="1:9" ht="24" customHeight="1" x14ac:dyDescent="0.2">
      <c r="A850" s="76">
        <v>850</v>
      </c>
      <c r="B850" s="63"/>
      <c r="C850" s="64"/>
      <c r="D850" s="73" t="s">
        <v>1140</v>
      </c>
      <c r="E850" s="65"/>
      <c r="F850" s="66"/>
      <c r="G850" s="63"/>
      <c r="H850" s="178"/>
      <c r="I850" s="67"/>
    </row>
    <row r="851" spans="1:9" ht="24" customHeight="1" x14ac:dyDescent="0.2">
      <c r="A851" s="76">
        <v>851</v>
      </c>
      <c r="B851" s="63"/>
      <c r="C851" s="64"/>
      <c r="D851" s="73" t="s">
        <v>1313</v>
      </c>
      <c r="E851" s="65"/>
      <c r="F851" s="66"/>
      <c r="G851" s="63"/>
      <c r="H851" s="178"/>
      <c r="I851" s="67"/>
    </row>
    <row r="852" spans="1:9" x14ac:dyDescent="0.2">
      <c r="A852" s="76">
        <v>852</v>
      </c>
      <c r="B852" s="63"/>
      <c r="C852" s="64"/>
      <c r="D852" s="73" t="s">
        <v>1512</v>
      </c>
      <c r="E852" s="65"/>
      <c r="F852" s="66"/>
      <c r="G852" s="63"/>
      <c r="H852" s="178"/>
      <c r="I852" s="67"/>
    </row>
    <row r="853" spans="1:9" x14ac:dyDescent="0.2">
      <c r="A853" s="76">
        <v>853</v>
      </c>
      <c r="B853" s="63"/>
      <c r="C853" s="64"/>
      <c r="D853" s="73" t="s">
        <v>1513</v>
      </c>
      <c r="E853" s="65"/>
      <c r="F853" s="66"/>
      <c r="G853" s="63"/>
      <c r="H853" s="178"/>
      <c r="I853" s="67"/>
    </row>
    <row r="854" spans="1:9" ht="36" customHeight="1" x14ac:dyDescent="0.2">
      <c r="A854" s="76">
        <v>854</v>
      </c>
      <c r="B854" s="50"/>
      <c r="C854" s="50"/>
      <c r="D854" s="62" t="s">
        <v>67</v>
      </c>
      <c r="E854" s="52" t="s">
        <v>65</v>
      </c>
      <c r="F854" s="53"/>
      <c r="G854" s="50"/>
      <c r="H854" s="177"/>
      <c r="I854" s="55"/>
    </row>
    <row r="855" spans="1:9" ht="8.1" customHeight="1" x14ac:dyDescent="0.2">
      <c r="A855" s="76">
        <v>855</v>
      </c>
      <c r="H855" s="176"/>
    </row>
    <row r="856" spans="1:9" ht="36" customHeight="1" x14ac:dyDescent="0.2">
      <c r="A856" s="76">
        <v>856</v>
      </c>
      <c r="B856" s="56" t="s">
        <v>187</v>
      </c>
      <c r="C856" s="56"/>
      <c r="D856" s="57" t="s">
        <v>869</v>
      </c>
      <c r="E856" s="58" t="s">
        <v>65</v>
      </c>
      <c r="F856" s="59">
        <v>1</v>
      </c>
      <c r="G856" s="56" t="s">
        <v>70</v>
      </c>
      <c r="H856" s="60"/>
      <c r="I856" s="61" t="str">
        <f>IF(H856&lt;&gt;"",ROUND(ROUND(H856,2)*F856,2),"")</f>
        <v/>
      </c>
    </row>
    <row r="857" spans="1:9" ht="36" customHeight="1" x14ac:dyDescent="0.2">
      <c r="A857" s="76">
        <v>857</v>
      </c>
      <c r="B857" s="50"/>
      <c r="C857" s="50"/>
      <c r="D857" s="62" t="s">
        <v>67</v>
      </c>
      <c r="E857" s="52" t="s">
        <v>65</v>
      </c>
      <c r="F857" s="53"/>
      <c r="G857" s="50"/>
      <c r="H857" s="177"/>
      <c r="I857" s="55"/>
    </row>
    <row r="858" spans="1:9" ht="8.1" customHeight="1" x14ac:dyDescent="0.2">
      <c r="A858" s="76">
        <v>858</v>
      </c>
      <c r="H858" s="176"/>
    </row>
    <row r="859" spans="1:9" ht="60" customHeight="1" x14ac:dyDescent="0.2">
      <c r="A859" s="76">
        <v>859</v>
      </c>
      <c r="B859" s="56" t="s">
        <v>189</v>
      </c>
      <c r="C859" s="56"/>
      <c r="D859" s="57" t="s">
        <v>324</v>
      </c>
      <c r="E859" s="58" t="s">
        <v>65</v>
      </c>
      <c r="F859" s="59">
        <v>1</v>
      </c>
      <c r="G859" s="56" t="s">
        <v>70</v>
      </c>
      <c r="H859" s="60"/>
      <c r="I859" s="61" t="str">
        <f>IF(H859&lt;&gt;"",ROUND(ROUND(H859,2)*F859,2),"")</f>
        <v/>
      </c>
    </row>
    <row r="860" spans="1:9" ht="36" customHeight="1" x14ac:dyDescent="0.2">
      <c r="A860" s="76">
        <v>860</v>
      </c>
      <c r="B860" s="50"/>
      <c r="C860" s="50"/>
      <c r="D860" s="62" t="s">
        <v>67</v>
      </c>
      <c r="E860" s="52" t="s">
        <v>65</v>
      </c>
      <c r="F860" s="53"/>
      <c r="G860" s="50"/>
      <c r="H860" s="177"/>
      <c r="I860" s="55"/>
    </row>
    <row r="861" spans="1:9" ht="8.1" customHeight="1" x14ac:dyDescent="0.2">
      <c r="A861" s="76">
        <v>861</v>
      </c>
      <c r="H861" s="176"/>
    </row>
    <row r="862" spans="1:9" ht="36" customHeight="1" x14ac:dyDescent="0.2">
      <c r="A862" s="76">
        <v>862</v>
      </c>
      <c r="B862" s="56" t="s">
        <v>191</v>
      </c>
      <c r="C862" s="56"/>
      <c r="D862" s="57" t="s">
        <v>1171</v>
      </c>
      <c r="E862" s="58" t="s">
        <v>65</v>
      </c>
      <c r="F862" s="59">
        <v>3</v>
      </c>
      <c r="G862" s="56" t="s">
        <v>70</v>
      </c>
      <c r="H862" s="60"/>
      <c r="I862" s="61" t="str">
        <f>IF(H862&lt;&gt;"",ROUND(ROUND(H862,2)*F862,2),"")</f>
        <v/>
      </c>
    </row>
    <row r="863" spans="1:9" ht="36" customHeight="1" x14ac:dyDescent="0.2">
      <c r="A863" s="76">
        <v>863</v>
      </c>
      <c r="B863" s="50"/>
      <c r="C863" s="50"/>
      <c r="D863" s="62" t="s">
        <v>67</v>
      </c>
      <c r="E863" s="52" t="s">
        <v>65</v>
      </c>
      <c r="F863" s="53"/>
      <c r="G863" s="50"/>
      <c r="H863" s="177"/>
      <c r="I863" s="55"/>
    </row>
    <row r="864" spans="1:9" ht="8.1" customHeight="1" x14ac:dyDescent="0.2">
      <c r="A864" s="76">
        <v>864</v>
      </c>
      <c r="H864" s="176"/>
    </row>
    <row r="865" spans="1:9" ht="36" customHeight="1" x14ac:dyDescent="0.2">
      <c r="A865" s="76">
        <v>865</v>
      </c>
      <c r="B865" s="56" t="s">
        <v>195</v>
      </c>
      <c r="C865" s="56"/>
      <c r="D865" s="57" t="s">
        <v>1169</v>
      </c>
      <c r="E865" s="58" t="s">
        <v>65</v>
      </c>
      <c r="F865" s="59">
        <v>1</v>
      </c>
      <c r="G865" s="56" t="s">
        <v>70</v>
      </c>
      <c r="H865" s="60"/>
      <c r="I865" s="61" t="str">
        <f>IF(H865&lt;&gt;"",ROUND(ROUND(H865,2)*F865,2),"")</f>
        <v/>
      </c>
    </row>
    <row r="866" spans="1:9" ht="36" customHeight="1" x14ac:dyDescent="0.2">
      <c r="A866" s="76">
        <v>866</v>
      </c>
      <c r="B866" s="50"/>
      <c r="C866" s="50"/>
      <c r="D866" s="62" t="s">
        <v>67</v>
      </c>
      <c r="E866" s="52" t="s">
        <v>65</v>
      </c>
      <c r="F866" s="53"/>
      <c r="G866" s="50"/>
      <c r="H866" s="177"/>
      <c r="I866" s="55"/>
    </row>
    <row r="867" spans="1:9" ht="8.1" customHeight="1" x14ac:dyDescent="0.2">
      <c r="A867" s="76">
        <v>867</v>
      </c>
      <c r="H867" s="176"/>
    </row>
    <row r="868" spans="1:9" ht="36" customHeight="1" x14ac:dyDescent="0.2">
      <c r="A868" s="76">
        <v>868</v>
      </c>
      <c r="B868" s="56" t="s">
        <v>199</v>
      </c>
      <c r="C868" s="56"/>
      <c r="D868" s="57" t="s">
        <v>1174</v>
      </c>
      <c r="E868" s="58" t="s">
        <v>65</v>
      </c>
      <c r="F868" s="59">
        <v>1</v>
      </c>
      <c r="G868" s="56" t="s">
        <v>70</v>
      </c>
      <c r="H868" s="60"/>
      <c r="I868" s="61" t="str">
        <f>IF(H868&lt;&gt;"",ROUND(ROUND(H868,2)*F868,2),"")</f>
        <v/>
      </c>
    </row>
    <row r="869" spans="1:9" ht="36" customHeight="1" x14ac:dyDescent="0.2">
      <c r="A869" s="76">
        <v>869</v>
      </c>
      <c r="B869" s="50"/>
      <c r="C869" s="50"/>
      <c r="D869" s="62" t="s">
        <v>67</v>
      </c>
      <c r="E869" s="52" t="s">
        <v>65</v>
      </c>
      <c r="F869" s="53"/>
      <c r="G869" s="50"/>
      <c r="H869" s="177"/>
      <c r="I869" s="55"/>
    </row>
    <row r="870" spans="1:9" ht="8.1" customHeight="1" x14ac:dyDescent="0.2">
      <c r="A870" s="76">
        <v>870</v>
      </c>
      <c r="H870" s="176"/>
    </row>
    <row r="871" spans="1:9" ht="48" customHeight="1" x14ac:dyDescent="0.2">
      <c r="A871" s="76">
        <v>871</v>
      </c>
      <c r="B871" s="56" t="s">
        <v>203</v>
      </c>
      <c r="C871" s="56"/>
      <c r="D871" s="57" t="s">
        <v>1514</v>
      </c>
      <c r="E871" s="58" t="s">
        <v>65</v>
      </c>
      <c r="F871" s="59">
        <v>2</v>
      </c>
      <c r="G871" s="56" t="s">
        <v>70</v>
      </c>
      <c r="H871" s="60"/>
      <c r="I871" s="61" t="str">
        <f>IF(H871&lt;&gt;"",ROUND(ROUND(H871,2)*F871,2),"")</f>
        <v/>
      </c>
    </row>
    <row r="872" spans="1:9" ht="36" customHeight="1" x14ac:dyDescent="0.2">
      <c r="A872" s="76">
        <v>872</v>
      </c>
      <c r="B872" s="50"/>
      <c r="C872" s="50"/>
      <c r="D872" s="62" t="s">
        <v>67</v>
      </c>
      <c r="E872" s="52" t="s">
        <v>65</v>
      </c>
      <c r="F872" s="53"/>
      <c r="G872" s="50"/>
      <c r="H872" s="177"/>
      <c r="I872" s="55"/>
    </row>
    <row r="873" spans="1:9" ht="8.1" customHeight="1" x14ac:dyDescent="0.2">
      <c r="A873" s="76">
        <v>873</v>
      </c>
      <c r="H873" s="176"/>
    </row>
    <row r="874" spans="1:9" ht="15" customHeight="1" x14ac:dyDescent="0.2">
      <c r="A874" s="76">
        <v>874</v>
      </c>
      <c r="B874" s="50" t="s">
        <v>204</v>
      </c>
      <c r="C874" s="50"/>
      <c r="D874" s="51" t="s">
        <v>1190</v>
      </c>
      <c r="E874" s="52" t="s">
        <v>65</v>
      </c>
      <c r="F874" s="53">
        <v>1</v>
      </c>
      <c r="G874" s="50" t="s">
        <v>70</v>
      </c>
      <c r="H874" s="54"/>
      <c r="I874" s="55" t="str">
        <f>IF(H874&lt;&gt;"",ROUND(ROUND(H874,2)*F874,2),"")</f>
        <v/>
      </c>
    </row>
    <row r="875" spans="1:9" ht="8.1" customHeight="1" x14ac:dyDescent="0.2">
      <c r="A875" s="76">
        <v>875</v>
      </c>
      <c r="H875" s="176"/>
    </row>
    <row r="876" spans="1:9" ht="60" customHeight="1" x14ac:dyDescent="0.2">
      <c r="A876" s="76">
        <v>876</v>
      </c>
      <c r="B876" s="56" t="s">
        <v>1515</v>
      </c>
      <c r="C876" s="56"/>
      <c r="D876" s="57" t="s">
        <v>1516</v>
      </c>
      <c r="E876" s="58" t="s">
        <v>65</v>
      </c>
      <c r="F876" s="59">
        <v>1</v>
      </c>
      <c r="G876" s="56" t="s">
        <v>70</v>
      </c>
      <c r="H876" s="60"/>
      <c r="I876" s="61" t="str">
        <f>IF(H876&lt;&gt;"",ROUND(ROUND(H876,2)*F876,2),"")</f>
        <v/>
      </c>
    </row>
    <row r="877" spans="1:9" ht="36" customHeight="1" x14ac:dyDescent="0.2">
      <c r="A877" s="76">
        <v>877</v>
      </c>
      <c r="B877" s="50"/>
      <c r="C877" s="50"/>
      <c r="D877" s="62" t="s">
        <v>67</v>
      </c>
      <c r="E877" s="52" t="s">
        <v>65</v>
      </c>
      <c r="F877" s="53"/>
      <c r="G877" s="50"/>
      <c r="H877" s="177"/>
      <c r="I877" s="55"/>
    </row>
    <row r="878" spans="1:9" ht="8.1" customHeight="1" x14ac:dyDescent="0.2">
      <c r="A878" s="76">
        <v>878</v>
      </c>
      <c r="H878" s="176"/>
    </row>
    <row r="879" spans="1:9" ht="48" customHeight="1" x14ac:dyDescent="0.2">
      <c r="A879" s="76">
        <v>879</v>
      </c>
      <c r="B879" s="56" t="s">
        <v>1517</v>
      </c>
      <c r="C879" s="56"/>
      <c r="D879" s="57" t="s">
        <v>1194</v>
      </c>
      <c r="E879" s="58" t="s">
        <v>65</v>
      </c>
      <c r="F879" s="59">
        <v>1</v>
      </c>
      <c r="G879" s="56" t="s">
        <v>70</v>
      </c>
      <c r="H879" s="60"/>
      <c r="I879" s="61" t="str">
        <f>IF(H879&lt;&gt;"",ROUND(ROUND(H879,2)*F879,2),"")</f>
        <v/>
      </c>
    </row>
    <row r="880" spans="1:9" ht="36" customHeight="1" x14ac:dyDescent="0.2">
      <c r="A880" s="76">
        <v>880</v>
      </c>
      <c r="B880" s="50"/>
      <c r="C880" s="50"/>
      <c r="D880" s="62" t="s">
        <v>67</v>
      </c>
      <c r="E880" s="52" t="s">
        <v>65</v>
      </c>
      <c r="F880" s="53"/>
      <c r="G880" s="50"/>
      <c r="H880" s="177"/>
      <c r="I880" s="55"/>
    </row>
    <row r="881" spans="1:9" ht="8.1" customHeight="1" x14ac:dyDescent="0.2">
      <c r="A881" s="76">
        <v>881</v>
      </c>
      <c r="H881" s="176"/>
    </row>
    <row r="882" spans="1:9" ht="60" customHeight="1" x14ac:dyDescent="0.2">
      <c r="A882" s="76">
        <v>882</v>
      </c>
      <c r="B882" s="56" t="s">
        <v>1518</v>
      </c>
      <c r="C882" s="56"/>
      <c r="D882" s="57" t="s">
        <v>1519</v>
      </c>
      <c r="E882" s="58" t="s">
        <v>65</v>
      </c>
      <c r="F882" s="59">
        <v>1</v>
      </c>
      <c r="G882" s="56" t="s">
        <v>70</v>
      </c>
      <c r="H882" s="60"/>
      <c r="I882" s="61" t="str">
        <f>IF(H882&lt;&gt;"",ROUND(ROUND(H882,2)*F882,2),"")</f>
        <v/>
      </c>
    </row>
    <row r="883" spans="1:9" x14ac:dyDescent="0.2">
      <c r="A883" s="76">
        <v>883</v>
      </c>
      <c r="B883" s="63"/>
      <c r="C883" s="64"/>
      <c r="D883" s="73" t="s">
        <v>1520</v>
      </c>
      <c r="E883" s="65"/>
      <c r="F883" s="66"/>
      <c r="G883" s="63"/>
      <c r="H883" s="178"/>
      <c r="I883" s="67"/>
    </row>
    <row r="884" spans="1:9" ht="36" customHeight="1" x14ac:dyDescent="0.2">
      <c r="A884" s="76">
        <v>884</v>
      </c>
      <c r="B884" s="50"/>
      <c r="C884" s="50"/>
      <c r="D884" s="62" t="s">
        <v>67</v>
      </c>
      <c r="E884" s="52" t="s">
        <v>65</v>
      </c>
      <c r="F884" s="53"/>
      <c r="G884" s="50"/>
      <c r="H884" s="177"/>
      <c r="I884" s="55"/>
    </row>
    <row r="885" spans="1:9" ht="8.1" customHeight="1" x14ac:dyDescent="0.2">
      <c r="A885" s="76">
        <v>885</v>
      </c>
      <c r="H885" s="176"/>
    </row>
    <row r="886" spans="1:9" ht="36" customHeight="1" x14ac:dyDescent="0.2">
      <c r="A886" s="76">
        <v>886</v>
      </c>
      <c r="B886" s="56" t="s">
        <v>1521</v>
      </c>
      <c r="C886" s="56"/>
      <c r="D886" s="57" t="s">
        <v>1522</v>
      </c>
      <c r="E886" s="58" t="s">
        <v>65</v>
      </c>
      <c r="F886" s="59">
        <v>1</v>
      </c>
      <c r="G886" s="56" t="s">
        <v>70</v>
      </c>
      <c r="H886" s="60"/>
      <c r="I886" s="61" t="str">
        <f>IF(H886&lt;&gt;"",ROUND(ROUND(H886,2)*F886,2),"")</f>
        <v/>
      </c>
    </row>
    <row r="887" spans="1:9" ht="36" customHeight="1" x14ac:dyDescent="0.2">
      <c r="A887" s="76">
        <v>887</v>
      </c>
      <c r="B887" s="50"/>
      <c r="C887" s="50"/>
      <c r="D887" s="62" t="s">
        <v>67</v>
      </c>
      <c r="E887" s="52" t="s">
        <v>65</v>
      </c>
      <c r="F887" s="53"/>
      <c r="G887" s="50"/>
      <c r="H887" s="177"/>
      <c r="I887" s="55"/>
    </row>
    <row r="888" spans="1:9" ht="8.1" customHeight="1" x14ac:dyDescent="0.2">
      <c r="A888" s="76">
        <v>888</v>
      </c>
      <c r="H888" s="176"/>
    </row>
    <row r="889" spans="1:9" ht="36" customHeight="1" x14ac:dyDescent="0.2">
      <c r="A889" s="76">
        <v>889</v>
      </c>
      <c r="B889" s="56" t="s">
        <v>1523</v>
      </c>
      <c r="C889" s="56"/>
      <c r="D889" s="57" t="s">
        <v>1524</v>
      </c>
      <c r="E889" s="58" t="s">
        <v>65</v>
      </c>
      <c r="F889" s="59">
        <v>1</v>
      </c>
      <c r="G889" s="56" t="s">
        <v>70</v>
      </c>
      <c r="H889" s="60"/>
      <c r="I889" s="61" t="str">
        <f>IF(H889&lt;&gt;"",ROUND(ROUND(H889,2)*F889,2),"")</f>
        <v/>
      </c>
    </row>
    <row r="890" spans="1:9" ht="36" customHeight="1" x14ac:dyDescent="0.2">
      <c r="A890" s="76">
        <v>890</v>
      </c>
      <c r="B890" s="50"/>
      <c r="C890" s="50"/>
      <c r="D890" s="62" t="s">
        <v>67</v>
      </c>
      <c r="E890" s="52" t="s">
        <v>65</v>
      </c>
      <c r="F890" s="53"/>
      <c r="G890" s="50"/>
      <c r="H890" s="177"/>
      <c r="I890" s="55"/>
    </row>
    <row r="891" spans="1:9" ht="8.1" customHeight="1" x14ac:dyDescent="0.2">
      <c r="A891" s="76">
        <v>891</v>
      </c>
      <c r="H891" s="176"/>
    </row>
    <row r="892" spans="1:9" ht="36" customHeight="1" x14ac:dyDescent="0.2">
      <c r="A892" s="76">
        <v>892</v>
      </c>
      <c r="B892" s="56" t="s">
        <v>1525</v>
      </c>
      <c r="C892" s="56"/>
      <c r="D892" s="57" t="s">
        <v>1526</v>
      </c>
      <c r="E892" s="58" t="s">
        <v>65</v>
      </c>
      <c r="F892" s="59">
        <v>1</v>
      </c>
      <c r="G892" s="56" t="s">
        <v>70</v>
      </c>
      <c r="H892" s="60"/>
      <c r="I892" s="61" t="str">
        <f>IF(H892&lt;&gt;"",ROUND(ROUND(H892,2)*F892,2),"")</f>
        <v/>
      </c>
    </row>
    <row r="893" spans="1:9" ht="36" customHeight="1" x14ac:dyDescent="0.2">
      <c r="A893" s="76">
        <v>893</v>
      </c>
      <c r="B893" s="50"/>
      <c r="C893" s="50"/>
      <c r="D893" s="62" t="s">
        <v>67</v>
      </c>
      <c r="E893" s="52" t="s">
        <v>65</v>
      </c>
      <c r="F893" s="53"/>
      <c r="G893" s="50"/>
      <c r="H893" s="177"/>
      <c r="I893" s="55"/>
    </row>
    <row r="894" spans="1:9" ht="8.1" customHeight="1" x14ac:dyDescent="0.2">
      <c r="A894" s="76">
        <v>894</v>
      </c>
      <c r="H894" s="176"/>
    </row>
    <row r="895" spans="1:9" ht="36" customHeight="1" x14ac:dyDescent="0.2">
      <c r="A895" s="76">
        <v>895</v>
      </c>
      <c r="B895" s="56" t="s">
        <v>1527</v>
      </c>
      <c r="C895" s="56"/>
      <c r="D895" s="57" t="s">
        <v>1528</v>
      </c>
      <c r="E895" s="58" t="s">
        <v>65</v>
      </c>
      <c r="F895" s="59">
        <v>1</v>
      </c>
      <c r="G895" s="56" t="s">
        <v>70</v>
      </c>
      <c r="H895" s="60"/>
      <c r="I895" s="61" t="str">
        <f>IF(H895&lt;&gt;"",ROUND(ROUND(H895,2)*F895,2),"")</f>
        <v/>
      </c>
    </row>
    <row r="896" spans="1:9" ht="36" customHeight="1" x14ac:dyDescent="0.2">
      <c r="A896" s="76">
        <v>896</v>
      </c>
      <c r="B896" s="50"/>
      <c r="C896" s="50"/>
      <c r="D896" s="62" t="s">
        <v>67</v>
      </c>
      <c r="E896" s="52" t="s">
        <v>65</v>
      </c>
      <c r="F896" s="53"/>
      <c r="G896" s="50"/>
      <c r="H896" s="177"/>
      <c r="I896" s="55"/>
    </row>
    <row r="897" spans="1:9" ht="8.1" customHeight="1" x14ac:dyDescent="0.2">
      <c r="A897" s="76">
        <v>897</v>
      </c>
      <c r="H897" s="176"/>
    </row>
    <row r="898" spans="1:9" ht="48" customHeight="1" x14ac:dyDescent="0.2">
      <c r="A898" s="76">
        <v>898</v>
      </c>
      <c r="B898" s="56" t="s">
        <v>1529</v>
      </c>
      <c r="C898" s="56"/>
      <c r="D898" s="57" t="s">
        <v>1530</v>
      </c>
      <c r="E898" s="58" t="s">
        <v>65</v>
      </c>
      <c r="F898" s="59">
        <v>4</v>
      </c>
      <c r="G898" s="56" t="s">
        <v>70</v>
      </c>
      <c r="H898" s="60"/>
      <c r="I898" s="61" t="str">
        <f>IF(H898&lt;&gt;"",ROUND(ROUND(H898,2)*F898,2),"")</f>
        <v/>
      </c>
    </row>
    <row r="899" spans="1:9" ht="36" customHeight="1" x14ac:dyDescent="0.2">
      <c r="A899" s="76">
        <v>899</v>
      </c>
      <c r="B899" s="50"/>
      <c r="C899" s="50"/>
      <c r="D899" s="62" t="s">
        <v>67</v>
      </c>
      <c r="E899" s="52" t="s">
        <v>65</v>
      </c>
      <c r="F899" s="53"/>
      <c r="G899" s="50"/>
      <c r="H899" s="177"/>
      <c r="I899" s="55"/>
    </row>
    <row r="900" spans="1:9" ht="8.1" customHeight="1" x14ac:dyDescent="0.2">
      <c r="A900" s="76">
        <v>900</v>
      </c>
      <c r="H900" s="176"/>
    </row>
    <row r="901" spans="1:9" ht="48" customHeight="1" x14ac:dyDescent="0.2">
      <c r="A901" s="76">
        <v>901</v>
      </c>
      <c r="B901" s="56" t="s">
        <v>1531</v>
      </c>
      <c r="C901" s="56"/>
      <c r="D901" s="57" t="s">
        <v>1532</v>
      </c>
      <c r="E901" s="58" t="s">
        <v>65</v>
      </c>
      <c r="F901" s="59">
        <v>1</v>
      </c>
      <c r="G901" s="56" t="s">
        <v>70</v>
      </c>
      <c r="H901" s="60"/>
      <c r="I901" s="61" t="str">
        <f>IF(H901&lt;&gt;"",ROUND(ROUND(H901,2)*F901,2),"")</f>
        <v/>
      </c>
    </row>
    <row r="902" spans="1:9" ht="36" customHeight="1" x14ac:dyDescent="0.2">
      <c r="A902" s="76">
        <v>902</v>
      </c>
      <c r="B902" s="50"/>
      <c r="C902" s="50"/>
      <c r="D902" s="62" t="s">
        <v>67</v>
      </c>
      <c r="E902" s="52" t="s">
        <v>65</v>
      </c>
      <c r="F902" s="53"/>
      <c r="G902" s="50"/>
      <c r="H902" s="177"/>
      <c r="I902" s="55"/>
    </row>
    <row r="903" spans="1:9" ht="8.1" customHeight="1" x14ac:dyDescent="0.2">
      <c r="A903" s="76">
        <v>903</v>
      </c>
      <c r="H903" s="176"/>
    </row>
    <row r="904" spans="1:9" ht="48" customHeight="1" x14ac:dyDescent="0.2">
      <c r="A904" s="76">
        <v>904</v>
      </c>
      <c r="B904" s="56" t="s">
        <v>1533</v>
      </c>
      <c r="C904" s="56"/>
      <c r="D904" s="57" t="s">
        <v>1534</v>
      </c>
      <c r="E904" s="58" t="s">
        <v>65</v>
      </c>
      <c r="F904" s="59">
        <v>2</v>
      </c>
      <c r="G904" s="56" t="s">
        <v>70</v>
      </c>
      <c r="H904" s="60"/>
      <c r="I904" s="61" t="str">
        <f>IF(H904&lt;&gt;"",ROUND(ROUND(H904,2)*F904,2),"")</f>
        <v/>
      </c>
    </row>
    <row r="905" spans="1:9" ht="36" customHeight="1" x14ac:dyDescent="0.2">
      <c r="A905" s="76">
        <v>905</v>
      </c>
      <c r="B905" s="50"/>
      <c r="C905" s="50"/>
      <c r="D905" s="62" t="s">
        <v>67</v>
      </c>
      <c r="E905" s="52" t="s">
        <v>65</v>
      </c>
      <c r="F905" s="53"/>
      <c r="G905" s="50"/>
      <c r="H905" s="177"/>
      <c r="I905" s="55"/>
    </row>
    <row r="906" spans="1:9" ht="8.1" customHeight="1" x14ac:dyDescent="0.2">
      <c r="A906" s="76">
        <v>906</v>
      </c>
      <c r="H906" s="176"/>
    </row>
    <row r="907" spans="1:9" ht="36" customHeight="1" x14ac:dyDescent="0.2">
      <c r="A907" s="76">
        <v>907</v>
      </c>
      <c r="B907" s="56" t="s">
        <v>1535</v>
      </c>
      <c r="C907" s="56"/>
      <c r="D907" s="57" t="s">
        <v>1231</v>
      </c>
      <c r="E907" s="58" t="s">
        <v>65</v>
      </c>
      <c r="F907" s="59">
        <v>4</v>
      </c>
      <c r="G907" s="56" t="s">
        <v>70</v>
      </c>
      <c r="H907" s="60"/>
      <c r="I907" s="61" t="str">
        <f>IF(H907&lt;&gt;"",ROUND(ROUND(H907,2)*F907,2),"")</f>
        <v/>
      </c>
    </row>
    <row r="908" spans="1:9" ht="36" customHeight="1" x14ac:dyDescent="0.2">
      <c r="A908" s="76">
        <v>908</v>
      </c>
      <c r="B908" s="50"/>
      <c r="C908" s="50"/>
      <c r="D908" s="62" t="s">
        <v>67</v>
      </c>
      <c r="E908" s="52" t="s">
        <v>65</v>
      </c>
      <c r="F908" s="53"/>
      <c r="G908" s="50"/>
      <c r="H908" s="177"/>
      <c r="I908" s="55"/>
    </row>
    <row r="909" spans="1:9" ht="8.1" customHeight="1" x14ac:dyDescent="0.2">
      <c r="A909" s="76">
        <v>909</v>
      </c>
      <c r="H909" s="176"/>
    </row>
    <row r="910" spans="1:9" ht="36" customHeight="1" x14ac:dyDescent="0.2">
      <c r="A910" s="76">
        <v>910</v>
      </c>
      <c r="B910" s="56" t="s">
        <v>1536</v>
      </c>
      <c r="C910" s="56"/>
      <c r="D910" s="57" t="s">
        <v>1537</v>
      </c>
      <c r="E910" s="58" t="s">
        <v>65</v>
      </c>
      <c r="F910" s="59">
        <v>2</v>
      </c>
      <c r="G910" s="56" t="s">
        <v>70</v>
      </c>
      <c r="H910" s="60"/>
      <c r="I910" s="61" t="str">
        <f>IF(H910&lt;&gt;"",ROUND(ROUND(H910,2)*F910,2),"")</f>
        <v/>
      </c>
    </row>
    <row r="911" spans="1:9" ht="36" customHeight="1" x14ac:dyDescent="0.2">
      <c r="A911" s="76">
        <v>911</v>
      </c>
      <c r="B911" s="50"/>
      <c r="C911" s="50"/>
      <c r="D911" s="62" t="s">
        <v>67</v>
      </c>
      <c r="E911" s="52" t="s">
        <v>65</v>
      </c>
      <c r="F911" s="53"/>
      <c r="G911" s="50"/>
      <c r="H911" s="177"/>
      <c r="I911" s="55"/>
    </row>
    <row r="912" spans="1:9" ht="8.1" customHeight="1" x14ac:dyDescent="0.2">
      <c r="A912" s="76">
        <v>912</v>
      </c>
      <c r="H912" s="176"/>
    </row>
    <row r="913" spans="1:9" ht="36" customHeight="1" x14ac:dyDescent="0.2">
      <c r="A913" s="76">
        <v>913</v>
      </c>
      <c r="B913" s="56" t="s">
        <v>1538</v>
      </c>
      <c r="C913" s="56"/>
      <c r="D913" s="57" t="s">
        <v>1539</v>
      </c>
      <c r="E913" s="58" t="s">
        <v>65</v>
      </c>
      <c r="F913" s="59">
        <v>2</v>
      </c>
      <c r="G913" s="56" t="s">
        <v>70</v>
      </c>
      <c r="H913" s="60"/>
      <c r="I913" s="61" t="str">
        <f>IF(H913&lt;&gt;"",ROUND(ROUND(H913,2)*F913,2),"")</f>
        <v/>
      </c>
    </row>
    <row r="914" spans="1:9" ht="36" customHeight="1" x14ac:dyDescent="0.2">
      <c r="A914" s="76">
        <v>914</v>
      </c>
      <c r="B914" s="50"/>
      <c r="C914" s="50"/>
      <c r="D914" s="62" t="s">
        <v>67</v>
      </c>
      <c r="E914" s="52" t="s">
        <v>65</v>
      </c>
      <c r="F914" s="53"/>
      <c r="G914" s="50"/>
      <c r="H914" s="177"/>
      <c r="I914" s="55"/>
    </row>
    <row r="915" spans="1:9" ht="8.1" customHeight="1" x14ac:dyDescent="0.2">
      <c r="A915" s="76">
        <v>915</v>
      </c>
      <c r="H915" s="176"/>
    </row>
    <row r="916" spans="1:9" ht="36" customHeight="1" x14ac:dyDescent="0.2">
      <c r="A916" s="76">
        <v>916</v>
      </c>
      <c r="B916" s="56" t="s">
        <v>1540</v>
      </c>
      <c r="C916" s="56"/>
      <c r="D916" s="57" t="s">
        <v>1233</v>
      </c>
      <c r="E916" s="58" t="s">
        <v>65</v>
      </c>
      <c r="F916" s="59">
        <v>20</v>
      </c>
      <c r="G916" s="56" t="s">
        <v>70</v>
      </c>
      <c r="H916" s="60"/>
      <c r="I916" s="61" t="str">
        <f>IF(H916&lt;&gt;"",ROUND(ROUND(H916,2)*F916,2),"")</f>
        <v/>
      </c>
    </row>
    <row r="917" spans="1:9" ht="36" customHeight="1" x14ac:dyDescent="0.2">
      <c r="A917" s="76">
        <v>917</v>
      </c>
      <c r="B917" s="50"/>
      <c r="C917" s="50"/>
      <c r="D917" s="62" t="s">
        <v>67</v>
      </c>
      <c r="E917" s="52" t="s">
        <v>65</v>
      </c>
      <c r="F917" s="53"/>
      <c r="G917" s="50"/>
      <c r="H917" s="177"/>
      <c r="I917" s="55"/>
    </row>
    <row r="918" spans="1:9" ht="8.1" customHeight="1" x14ac:dyDescent="0.2">
      <c r="A918" s="76">
        <v>918</v>
      </c>
      <c r="H918" s="176"/>
    </row>
    <row r="919" spans="1:9" ht="48" customHeight="1" x14ac:dyDescent="0.2">
      <c r="A919" s="76">
        <v>919</v>
      </c>
      <c r="B919" s="56" t="s">
        <v>1541</v>
      </c>
      <c r="C919" s="56"/>
      <c r="D919" s="57" t="s">
        <v>1235</v>
      </c>
      <c r="E919" s="58" t="s">
        <v>65</v>
      </c>
      <c r="F919" s="59">
        <v>16</v>
      </c>
      <c r="G919" s="56" t="s">
        <v>70</v>
      </c>
      <c r="H919" s="60"/>
      <c r="I919" s="61" t="str">
        <f>IF(H919&lt;&gt;"",ROUND(ROUND(H919,2)*F919,2),"")</f>
        <v/>
      </c>
    </row>
    <row r="920" spans="1:9" ht="36" customHeight="1" x14ac:dyDescent="0.2">
      <c r="A920" s="76">
        <v>920</v>
      </c>
      <c r="B920" s="50"/>
      <c r="C920" s="50"/>
      <c r="D920" s="62" t="s">
        <v>67</v>
      </c>
      <c r="E920" s="52" t="s">
        <v>65</v>
      </c>
      <c r="F920" s="53"/>
      <c r="G920" s="50"/>
      <c r="H920" s="177"/>
      <c r="I920" s="55"/>
    </row>
    <row r="921" spans="1:9" ht="8.1" customHeight="1" x14ac:dyDescent="0.2">
      <c r="A921" s="76">
        <v>921</v>
      </c>
      <c r="H921" s="176"/>
    </row>
    <row r="922" spans="1:9" ht="15" customHeight="1" x14ac:dyDescent="0.2">
      <c r="A922" s="76">
        <v>922</v>
      </c>
      <c r="B922" s="50" t="s">
        <v>1542</v>
      </c>
      <c r="C922" s="50"/>
      <c r="D922" s="51" t="s">
        <v>1543</v>
      </c>
      <c r="E922" s="52" t="s">
        <v>65</v>
      </c>
      <c r="F922" s="53">
        <v>1</v>
      </c>
      <c r="G922" s="50" t="s">
        <v>70</v>
      </c>
      <c r="H922" s="54"/>
      <c r="I922" s="55" t="str">
        <f>IF(H922&lt;&gt;"",ROUND(ROUND(H922,2)*F922,2),"")</f>
        <v/>
      </c>
    </row>
    <row r="923" spans="1:9" ht="8.1" customHeight="1" x14ac:dyDescent="0.2">
      <c r="A923" s="76">
        <v>923</v>
      </c>
      <c r="H923" s="176"/>
    </row>
    <row r="924" spans="1:9" ht="36" customHeight="1" x14ac:dyDescent="0.2">
      <c r="A924" s="76">
        <v>924</v>
      </c>
      <c r="B924" s="56" t="s">
        <v>1544</v>
      </c>
      <c r="C924" s="56"/>
      <c r="D924" s="57" t="s">
        <v>1246</v>
      </c>
      <c r="E924" s="58" t="s">
        <v>65</v>
      </c>
      <c r="F924" s="59">
        <v>3</v>
      </c>
      <c r="G924" s="56" t="s">
        <v>66</v>
      </c>
      <c r="H924" s="60"/>
      <c r="I924" s="61" t="str">
        <f>IF(H924&lt;&gt;"",ROUND(ROUND(H924,2)*F924,2),"")</f>
        <v/>
      </c>
    </row>
    <row r="925" spans="1:9" ht="36" customHeight="1" x14ac:dyDescent="0.2">
      <c r="A925" s="76">
        <v>925</v>
      </c>
      <c r="B925" s="50"/>
      <c r="C925" s="50"/>
      <c r="D925" s="62" t="s">
        <v>67</v>
      </c>
      <c r="E925" s="52" t="s">
        <v>65</v>
      </c>
      <c r="F925" s="53"/>
      <c r="G925" s="50"/>
      <c r="H925" s="177"/>
      <c r="I925" s="55"/>
    </row>
    <row r="926" spans="1:9" ht="8.1" customHeight="1" x14ac:dyDescent="0.2">
      <c r="A926" s="76">
        <v>926</v>
      </c>
      <c r="H926" s="176"/>
    </row>
    <row r="927" spans="1:9" ht="36" customHeight="1" x14ac:dyDescent="0.2">
      <c r="A927" s="76">
        <v>927</v>
      </c>
      <c r="B927" s="56" t="s">
        <v>1545</v>
      </c>
      <c r="C927" s="56"/>
      <c r="D927" s="57" t="s">
        <v>1248</v>
      </c>
      <c r="E927" s="58" t="s">
        <v>65</v>
      </c>
      <c r="F927" s="59">
        <v>4</v>
      </c>
      <c r="G927" s="56" t="s">
        <v>66</v>
      </c>
      <c r="H927" s="60"/>
      <c r="I927" s="61" t="str">
        <f>IF(H927&lt;&gt;"",ROUND(ROUND(H927,2)*F927,2),"")</f>
        <v/>
      </c>
    </row>
    <row r="928" spans="1:9" ht="36" customHeight="1" x14ac:dyDescent="0.2">
      <c r="A928" s="76">
        <v>928</v>
      </c>
      <c r="B928" s="50"/>
      <c r="C928" s="50"/>
      <c r="D928" s="62" t="s">
        <v>67</v>
      </c>
      <c r="E928" s="52" t="s">
        <v>65</v>
      </c>
      <c r="F928" s="53"/>
      <c r="G928" s="50"/>
      <c r="H928" s="177"/>
      <c r="I928" s="55"/>
    </row>
    <row r="929" spans="1:10" ht="8.1" customHeight="1" x14ac:dyDescent="0.2">
      <c r="A929" s="76">
        <v>929</v>
      </c>
      <c r="H929" s="176"/>
    </row>
    <row r="930" spans="1:10" ht="36" customHeight="1" x14ac:dyDescent="0.2">
      <c r="A930" s="76">
        <v>930</v>
      </c>
      <c r="B930" s="56" t="s">
        <v>1546</v>
      </c>
      <c r="C930" s="56"/>
      <c r="D930" s="57" t="s">
        <v>1250</v>
      </c>
      <c r="E930" s="58" t="s">
        <v>65</v>
      </c>
      <c r="F930" s="59">
        <v>2</v>
      </c>
      <c r="G930" s="56" t="s">
        <v>66</v>
      </c>
      <c r="H930" s="60"/>
      <c r="I930" s="61" t="str">
        <f>IF(H930&lt;&gt;"",ROUND(ROUND(H930,2)*F930,2),"")</f>
        <v/>
      </c>
    </row>
    <row r="931" spans="1:10" ht="36" customHeight="1" x14ac:dyDescent="0.2">
      <c r="A931" s="76">
        <v>931</v>
      </c>
      <c r="B931" s="50"/>
      <c r="C931" s="50"/>
      <c r="D931" s="62" t="s">
        <v>67</v>
      </c>
      <c r="E931" s="52" t="s">
        <v>65</v>
      </c>
      <c r="F931" s="53"/>
      <c r="G931" s="50"/>
      <c r="H931" s="177"/>
      <c r="I931" s="55"/>
    </row>
    <row r="932" spans="1:10" ht="8.1" customHeight="1" x14ac:dyDescent="0.2">
      <c r="A932" s="76">
        <v>932</v>
      </c>
      <c r="H932" s="176"/>
    </row>
    <row r="933" spans="1:10" ht="15" customHeight="1" x14ac:dyDescent="0.2">
      <c r="A933" s="76">
        <v>933</v>
      </c>
      <c r="B933" s="50" t="s">
        <v>1547</v>
      </c>
      <c r="C933" s="50"/>
      <c r="D933" s="51" t="s">
        <v>1260</v>
      </c>
      <c r="E933" s="52" t="s">
        <v>65</v>
      </c>
      <c r="F933" s="53">
        <v>1</v>
      </c>
      <c r="G933" s="50" t="s">
        <v>70</v>
      </c>
      <c r="H933" s="54"/>
      <c r="I933" s="55" t="str">
        <f>IF(H933&lt;&gt;"",ROUND(ROUND(H933,2)*F933,2),"")</f>
        <v/>
      </c>
    </row>
    <row r="934" spans="1:10" ht="8.1" customHeight="1" x14ac:dyDescent="0.2">
      <c r="A934" s="76">
        <v>934</v>
      </c>
      <c r="H934" s="176"/>
    </row>
    <row r="935" spans="1:10" ht="15" customHeight="1" x14ac:dyDescent="0.2">
      <c r="A935" s="76">
        <v>935</v>
      </c>
      <c r="B935" s="50" t="s">
        <v>1548</v>
      </c>
      <c r="C935" s="50"/>
      <c r="D935" s="51" t="s">
        <v>1262</v>
      </c>
      <c r="E935" s="52" t="s">
        <v>65</v>
      </c>
      <c r="F935" s="53">
        <v>1</v>
      </c>
      <c r="G935" s="50" t="s">
        <v>70</v>
      </c>
      <c r="H935" s="54"/>
      <c r="I935" s="55" t="str">
        <f>IF(H935&lt;&gt;"",ROUND(ROUND(H935,2)*F935,2),"")</f>
        <v/>
      </c>
    </row>
    <row r="936" spans="1:10" ht="8.1" customHeight="1" x14ac:dyDescent="0.2">
      <c r="A936" s="76">
        <v>936</v>
      </c>
      <c r="H936" s="176"/>
    </row>
    <row r="937" spans="1:10" ht="15" customHeight="1" x14ac:dyDescent="0.2">
      <c r="A937" s="76">
        <v>937</v>
      </c>
      <c r="B937" s="50" t="s">
        <v>1549</v>
      </c>
      <c r="C937" s="50"/>
      <c r="D937" s="51" t="s">
        <v>1264</v>
      </c>
      <c r="E937" s="52" t="s">
        <v>65</v>
      </c>
      <c r="F937" s="53">
        <v>1</v>
      </c>
      <c r="G937" s="50" t="s">
        <v>70</v>
      </c>
      <c r="H937" s="54"/>
      <c r="I937" s="55" t="str">
        <f>IF(H937&lt;&gt;"",ROUND(ROUND(H937,2)*F937,2),"")</f>
        <v/>
      </c>
    </row>
    <row r="938" spans="1:10" ht="8.1" customHeight="1" x14ac:dyDescent="0.2">
      <c r="A938" s="76">
        <v>938</v>
      </c>
      <c r="H938" s="176"/>
    </row>
    <row r="939" spans="1:10" ht="15" customHeight="1" x14ac:dyDescent="0.2">
      <c r="A939" s="76">
        <v>939</v>
      </c>
      <c r="B939" s="50" t="s">
        <v>1550</v>
      </c>
      <c r="C939" s="50"/>
      <c r="D939" s="51" t="s">
        <v>1266</v>
      </c>
      <c r="E939" s="52" t="s">
        <v>65</v>
      </c>
      <c r="F939" s="53">
        <v>1</v>
      </c>
      <c r="G939" s="50" t="s">
        <v>61</v>
      </c>
      <c r="H939" s="54"/>
      <c r="I939" s="55" t="str">
        <f>IF(H939&lt;&gt;"",ROUND(ROUND(H939,2)*F939,2),"")</f>
        <v/>
      </c>
    </row>
    <row r="940" spans="1:10" ht="8.1" customHeight="1" x14ac:dyDescent="0.2">
      <c r="A940" s="76">
        <v>940</v>
      </c>
      <c r="H940" s="176"/>
    </row>
    <row r="941" spans="1:10" ht="12.75" customHeight="1" thickBot="1" x14ac:dyDescent="0.3">
      <c r="A941" s="76">
        <v>941</v>
      </c>
      <c r="B941" s="45" t="s">
        <v>236</v>
      </c>
      <c r="C941" s="193" t="s">
        <v>1276</v>
      </c>
      <c r="D941" s="194"/>
      <c r="E941" s="46"/>
      <c r="F941" s="47">
        <v>1</v>
      </c>
      <c r="G941" s="48" t="s">
        <v>61</v>
      </c>
      <c r="H941" s="175" t="str">
        <f>IF((SUM(I944:I964)&gt;0),SUM(I944:I964),"")</f>
        <v/>
      </c>
      <c r="I941" s="49" t="str">
        <f>IF(H941&lt;&gt;"",ROUND(H941,2),"")</f>
        <v/>
      </c>
      <c r="J941" s="75" t="s">
        <v>59</v>
      </c>
    </row>
    <row r="942" spans="1:10" ht="24" customHeight="1" thickTop="1" x14ac:dyDescent="0.2">
      <c r="A942" s="76">
        <v>942</v>
      </c>
      <c r="C942" s="192" t="s">
        <v>1277</v>
      </c>
      <c r="D942" s="192"/>
      <c r="H942" s="176"/>
    </row>
    <row r="943" spans="1:10" ht="8.1" customHeight="1" x14ac:dyDescent="0.2">
      <c r="A943" s="76">
        <v>943</v>
      </c>
      <c r="H943" s="176"/>
    </row>
    <row r="944" spans="1:10" ht="36" customHeight="1" x14ac:dyDescent="0.2">
      <c r="A944" s="76">
        <v>944</v>
      </c>
      <c r="B944" s="56" t="s">
        <v>720</v>
      </c>
      <c r="C944" s="56"/>
      <c r="D944" s="57" t="s">
        <v>1551</v>
      </c>
      <c r="E944" s="58" t="s">
        <v>65</v>
      </c>
      <c r="F944" s="59">
        <v>20</v>
      </c>
      <c r="G944" s="56" t="s">
        <v>66</v>
      </c>
      <c r="H944" s="60"/>
      <c r="I944" s="61" t="str">
        <f>IF(H944&lt;&gt;"",ROUND(ROUND(H944,2)*F944,2),"")</f>
        <v/>
      </c>
    </row>
    <row r="945" spans="1:9" ht="36" customHeight="1" x14ac:dyDescent="0.2">
      <c r="A945" s="76">
        <v>945</v>
      </c>
      <c r="B945" s="50"/>
      <c r="C945" s="50"/>
      <c r="D945" s="62" t="s">
        <v>67</v>
      </c>
      <c r="E945" s="52" t="s">
        <v>65</v>
      </c>
      <c r="F945" s="53"/>
      <c r="G945" s="50"/>
      <c r="H945" s="177"/>
      <c r="I945" s="55"/>
    </row>
    <row r="946" spans="1:9" ht="8.1" customHeight="1" x14ac:dyDescent="0.2">
      <c r="A946" s="76">
        <v>946</v>
      </c>
      <c r="H946" s="176"/>
    </row>
    <row r="947" spans="1:9" ht="36" customHeight="1" x14ac:dyDescent="0.2">
      <c r="A947" s="76">
        <v>947</v>
      </c>
      <c r="B947" s="56" t="s">
        <v>721</v>
      </c>
      <c r="C947" s="56"/>
      <c r="D947" s="57" t="s">
        <v>1283</v>
      </c>
      <c r="E947" s="58" t="s">
        <v>65</v>
      </c>
      <c r="F947" s="59">
        <v>20</v>
      </c>
      <c r="G947" s="56" t="s">
        <v>66</v>
      </c>
      <c r="H947" s="60"/>
      <c r="I947" s="61" t="str">
        <f>IF(H947&lt;&gt;"",ROUND(ROUND(H947,2)*F947,2),"")</f>
        <v/>
      </c>
    </row>
    <row r="948" spans="1:9" ht="36" customHeight="1" x14ac:dyDescent="0.2">
      <c r="A948" s="76">
        <v>948</v>
      </c>
      <c r="B948" s="50"/>
      <c r="C948" s="50"/>
      <c r="D948" s="62" t="s">
        <v>67</v>
      </c>
      <c r="E948" s="52" t="s">
        <v>65</v>
      </c>
      <c r="F948" s="53"/>
      <c r="G948" s="50"/>
      <c r="H948" s="177"/>
      <c r="I948" s="55"/>
    </row>
    <row r="949" spans="1:9" ht="8.1" customHeight="1" x14ac:dyDescent="0.2">
      <c r="A949" s="76">
        <v>949</v>
      </c>
      <c r="H949" s="176"/>
    </row>
    <row r="950" spans="1:9" ht="36" customHeight="1" x14ac:dyDescent="0.2">
      <c r="A950" s="76">
        <v>950</v>
      </c>
      <c r="B950" s="56" t="s">
        <v>722</v>
      </c>
      <c r="C950" s="56"/>
      <c r="D950" s="57" t="s">
        <v>1552</v>
      </c>
      <c r="E950" s="58" t="s">
        <v>65</v>
      </c>
      <c r="F950" s="59">
        <v>20</v>
      </c>
      <c r="G950" s="56" t="s">
        <v>66</v>
      </c>
      <c r="H950" s="60"/>
      <c r="I950" s="61" t="str">
        <f>IF(H950&lt;&gt;"",ROUND(ROUND(H950,2)*F950,2),"")</f>
        <v/>
      </c>
    </row>
    <row r="951" spans="1:9" ht="36" customHeight="1" x14ac:dyDescent="0.2">
      <c r="A951" s="76">
        <v>951</v>
      </c>
      <c r="B951" s="50"/>
      <c r="C951" s="50"/>
      <c r="D951" s="62" t="s">
        <v>67</v>
      </c>
      <c r="E951" s="52" t="s">
        <v>65</v>
      </c>
      <c r="F951" s="53"/>
      <c r="G951" s="50"/>
      <c r="H951" s="177"/>
      <c r="I951" s="55"/>
    </row>
    <row r="952" spans="1:9" ht="8.1" customHeight="1" x14ac:dyDescent="0.2">
      <c r="A952" s="76">
        <v>952</v>
      </c>
      <c r="H952" s="176"/>
    </row>
    <row r="953" spans="1:9" ht="48" customHeight="1" x14ac:dyDescent="0.2">
      <c r="A953" s="76">
        <v>953</v>
      </c>
      <c r="B953" s="56" t="s">
        <v>723</v>
      </c>
      <c r="C953" s="56"/>
      <c r="D953" s="57" t="s">
        <v>1553</v>
      </c>
      <c r="E953" s="58" t="s">
        <v>65</v>
      </c>
      <c r="F953" s="59">
        <v>50</v>
      </c>
      <c r="G953" s="56" t="s">
        <v>66</v>
      </c>
      <c r="H953" s="60"/>
      <c r="I953" s="61" t="str">
        <f>IF(H953&lt;&gt;"",ROUND(ROUND(H953,2)*F953,2),"")</f>
        <v/>
      </c>
    </row>
    <row r="954" spans="1:9" ht="36" customHeight="1" x14ac:dyDescent="0.2">
      <c r="A954" s="76">
        <v>954</v>
      </c>
      <c r="B954" s="50"/>
      <c r="C954" s="50"/>
      <c r="D954" s="62" t="s">
        <v>67</v>
      </c>
      <c r="E954" s="52" t="s">
        <v>65</v>
      </c>
      <c r="F954" s="53"/>
      <c r="G954" s="50"/>
      <c r="H954" s="177"/>
      <c r="I954" s="55"/>
    </row>
    <row r="955" spans="1:9" ht="8.1" customHeight="1" x14ac:dyDescent="0.2">
      <c r="A955" s="76">
        <v>955</v>
      </c>
      <c r="H955" s="176"/>
    </row>
    <row r="956" spans="1:9" ht="48" customHeight="1" x14ac:dyDescent="0.2">
      <c r="A956" s="76">
        <v>956</v>
      </c>
      <c r="B956" s="56" t="s">
        <v>724</v>
      </c>
      <c r="C956" s="56"/>
      <c r="D956" s="57" t="s">
        <v>1554</v>
      </c>
      <c r="E956" s="58" t="s">
        <v>65</v>
      </c>
      <c r="F956" s="59">
        <v>50</v>
      </c>
      <c r="G956" s="56" t="s">
        <v>66</v>
      </c>
      <c r="H956" s="60"/>
      <c r="I956" s="61" t="str">
        <f>IF(H956&lt;&gt;"",ROUND(ROUND(H956,2)*F956,2),"")</f>
        <v/>
      </c>
    </row>
    <row r="957" spans="1:9" ht="36" customHeight="1" x14ac:dyDescent="0.2">
      <c r="A957" s="76">
        <v>957</v>
      </c>
      <c r="B957" s="50"/>
      <c r="C957" s="50"/>
      <c r="D957" s="62" t="s">
        <v>67</v>
      </c>
      <c r="E957" s="52" t="s">
        <v>65</v>
      </c>
      <c r="F957" s="53"/>
      <c r="G957" s="50"/>
      <c r="H957" s="177"/>
      <c r="I957" s="55"/>
    </row>
    <row r="958" spans="1:9" ht="8.1" customHeight="1" x14ac:dyDescent="0.2">
      <c r="A958" s="76">
        <v>958</v>
      </c>
      <c r="H958" s="176"/>
    </row>
    <row r="959" spans="1:9" ht="36" customHeight="1" x14ac:dyDescent="0.2">
      <c r="A959" s="76">
        <v>959</v>
      </c>
      <c r="B959" s="56" t="s">
        <v>725</v>
      </c>
      <c r="C959" s="56"/>
      <c r="D959" s="57" t="s">
        <v>1555</v>
      </c>
      <c r="E959" s="58" t="s">
        <v>65</v>
      </c>
      <c r="F959" s="59">
        <v>40</v>
      </c>
      <c r="G959" s="56" t="s">
        <v>66</v>
      </c>
      <c r="H959" s="60"/>
      <c r="I959" s="61" t="str">
        <f>IF(H959&lt;&gt;"",ROUND(ROUND(H959,2)*F959,2),"")</f>
        <v/>
      </c>
    </row>
    <row r="960" spans="1:9" ht="36" customHeight="1" x14ac:dyDescent="0.2">
      <c r="A960" s="76">
        <v>960</v>
      </c>
      <c r="B960" s="50"/>
      <c r="C960" s="50"/>
      <c r="D960" s="62" t="s">
        <v>67</v>
      </c>
      <c r="E960" s="52" t="s">
        <v>65</v>
      </c>
      <c r="F960" s="53"/>
      <c r="G960" s="50"/>
      <c r="H960" s="177"/>
      <c r="I960" s="55"/>
    </row>
    <row r="961" spans="1:10" ht="8.1" customHeight="1" x14ac:dyDescent="0.2">
      <c r="A961" s="76">
        <v>961</v>
      </c>
      <c r="H961" s="176"/>
    </row>
    <row r="962" spans="1:10" ht="48" customHeight="1" x14ac:dyDescent="0.2">
      <c r="A962" s="76">
        <v>962</v>
      </c>
      <c r="B962" s="56" t="s">
        <v>726</v>
      </c>
      <c r="C962" s="56"/>
      <c r="D962" s="57" t="s">
        <v>1400</v>
      </c>
      <c r="E962" s="58" t="s">
        <v>65</v>
      </c>
      <c r="F962" s="59">
        <v>20</v>
      </c>
      <c r="G962" s="56" t="s">
        <v>66</v>
      </c>
      <c r="H962" s="60"/>
      <c r="I962" s="61" t="str">
        <f>IF(H962&lt;&gt;"",ROUND(ROUND(H962,2)*F962,2),"")</f>
        <v/>
      </c>
    </row>
    <row r="963" spans="1:10" ht="36" customHeight="1" x14ac:dyDescent="0.2">
      <c r="A963" s="76">
        <v>963</v>
      </c>
      <c r="B963" s="50"/>
      <c r="C963" s="50"/>
      <c r="D963" s="62" t="s">
        <v>67</v>
      </c>
      <c r="E963" s="52" t="s">
        <v>65</v>
      </c>
      <c r="F963" s="53"/>
      <c r="G963" s="50"/>
      <c r="H963" s="177"/>
      <c r="I963" s="55"/>
    </row>
    <row r="964" spans="1:10" ht="8.1" customHeight="1" thickBot="1" x14ac:dyDescent="0.25">
      <c r="A964" s="76">
        <v>964</v>
      </c>
      <c r="H964" s="176"/>
    </row>
    <row r="965" spans="1:10" ht="15" customHeight="1" thickBot="1" x14ac:dyDescent="0.3">
      <c r="A965" s="76">
        <v>965</v>
      </c>
      <c r="B965" s="44">
        <v>4</v>
      </c>
      <c r="C965" s="190" t="s">
        <v>1556</v>
      </c>
      <c r="D965" s="191"/>
      <c r="E965" s="17"/>
      <c r="F965" s="18"/>
      <c r="G965" s="19"/>
      <c r="H965" s="174"/>
      <c r="I965" s="21"/>
      <c r="J965" s="75" t="s">
        <v>59</v>
      </c>
    </row>
    <row r="966" spans="1:10" ht="8.1" customHeight="1" x14ac:dyDescent="0.2">
      <c r="A966" s="76">
        <v>966</v>
      </c>
      <c r="H966" s="176"/>
    </row>
    <row r="967" spans="1:10" ht="12.75" customHeight="1" thickBot="1" x14ac:dyDescent="0.3">
      <c r="A967" s="76">
        <v>967</v>
      </c>
      <c r="B967" s="45" t="s">
        <v>247</v>
      </c>
      <c r="C967" s="193" t="s">
        <v>1557</v>
      </c>
      <c r="D967" s="194"/>
      <c r="E967" s="46"/>
      <c r="F967" s="47">
        <v>1</v>
      </c>
      <c r="G967" s="48" t="s">
        <v>61</v>
      </c>
      <c r="H967" s="175" t="str">
        <f>IF((SUM(I970:I973)&gt;0),SUM(I970:I973),"")</f>
        <v/>
      </c>
      <c r="I967" s="49" t="str">
        <f>IF(H967&lt;&gt;"",ROUND(H967,2),"")</f>
        <v/>
      </c>
      <c r="J967" s="75" t="s">
        <v>59</v>
      </c>
    </row>
    <row r="968" spans="1:10" ht="12" customHeight="1" thickTop="1" x14ac:dyDescent="0.2">
      <c r="A968" s="76">
        <v>968</v>
      </c>
      <c r="C968" s="192" t="s">
        <v>1290</v>
      </c>
      <c r="D968" s="192"/>
      <c r="H968" s="176"/>
    </row>
    <row r="969" spans="1:10" ht="8.1" customHeight="1" x14ac:dyDescent="0.2">
      <c r="A969" s="76">
        <v>969</v>
      </c>
      <c r="H969" s="176"/>
    </row>
    <row r="970" spans="1:10" ht="36" customHeight="1" x14ac:dyDescent="0.2">
      <c r="A970" s="76">
        <v>970</v>
      </c>
      <c r="B970" s="56" t="s">
        <v>866</v>
      </c>
      <c r="C970" s="56"/>
      <c r="D970" s="57" t="s">
        <v>1558</v>
      </c>
      <c r="E970" s="58" t="s">
        <v>65</v>
      </c>
      <c r="F970" s="59">
        <v>1</v>
      </c>
      <c r="G970" s="56" t="s">
        <v>70</v>
      </c>
      <c r="H970" s="60"/>
      <c r="I970" s="61" t="str">
        <f>IF(H970&lt;&gt;"",ROUND(ROUND(H970,2)*F970,2),"")</f>
        <v/>
      </c>
    </row>
    <row r="971" spans="1:10" x14ac:dyDescent="0.2">
      <c r="A971" s="76">
        <v>971</v>
      </c>
      <c r="B971" s="63"/>
      <c r="C971" s="64"/>
      <c r="D971" s="73" t="s">
        <v>1559</v>
      </c>
      <c r="E971" s="65"/>
      <c r="F971" s="66"/>
      <c r="G971" s="63"/>
      <c r="H971" s="178"/>
      <c r="I971" s="67"/>
    </row>
    <row r="972" spans="1:10" ht="36" customHeight="1" x14ac:dyDescent="0.2">
      <c r="A972" s="76">
        <v>972</v>
      </c>
      <c r="B972" s="50"/>
      <c r="C972" s="50"/>
      <c r="D972" s="62" t="s">
        <v>67</v>
      </c>
      <c r="E972" s="52" t="s">
        <v>65</v>
      </c>
      <c r="F972" s="53"/>
      <c r="G972" s="50"/>
      <c r="H972" s="177"/>
      <c r="I972" s="55"/>
    </row>
    <row r="973" spans="1:10" ht="8.1" customHeight="1" x14ac:dyDescent="0.2">
      <c r="A973" s="76">
        <v>973</v>
      </c>
      <c r="H973" s="176"/>
    </row>
    <row r="974" spans="1:10" ht="12.75" customHeight="1" thickBot="1" x14ac:dyDescent="0.3">
      <c r="A974" s="76">
        <v>974</v>
      </c>
      <c r="B974" s="45" t="s">
        <v>248</v>
      </c>
      <c r="C974" s="193" t="s">
        <v>1560</v>
      </c>
      <c r="D974" s="194"/>
      <c r="E974" s="46"/>
      <c r="F974" s="47">
        <v>1</v>
      </c>
      <c r="G974" s="48" t="s">
        <v>61</v>
      </c>
      <c r="H974" s="175" t="str">
        <f>IF((SUM(I977:I980)&gt;0),SUM(I977:I980),"")</f>
        <v/>
      </c>
      <c r="I974" s="49" t="str">
        <f>IF(H974&lt;&gt;"",ROUND(H974,2),"")</f>
        <v/>
      </c>
      <c r="J974" s="75" t="s">
        <v>59</v>
      </c>
    </row>
    <row r="975" spans="1:10" ht="12" customHeight="1" thickTop="1" x14ac:dyDescent="0.2">
      <c r="A975" s="76">
        <v>975</v>
      </c>
      <c r="C975" s="192" t="s">
        <v>1290</v>
      </c>
      <c r="D975" s="192"/>
      <c r="H975" s="176"/>
    </row>
    <row r="976" spans="1:10" ht="8.1" customHeight="1" x14ac:dyDescent="0.2">
      <c r="A976" s="76">
        <v>976</v>
      </c>
      <c r="H976" s="176"/>
    </row>
    <row r="977" spans="1:10" ht="60" customHeight="1" x14ac:dyDescent="0.2">
      <c r="A977" s="76">
        <v>977</v>
      </c>
      <c r="B977" s="56" t="s">
        <v>892</v>
      </c>
      <c r="C977" s="56"/>
      <c r="D977" s="57" t="s">
        <v>1561</v>
      </c>
      <c r="E977" s="58" t="s">
        <v>65</v>
      </c>
      <c r="F977" s="59">
        <v>1</v>
      </c>
      <c r="G977" s="56" t="s">
        <v>61</v>
      </c>
      <c r="H977" s="60"/>
      <c r="I977" s="61" t="str">
        <f>IF(H977&lt;&gt;"",ROUND(ROUND(H977,2)*F977,2),"")</f>
        <v/>
      </c>
    </row>
    <row r="978" spans="1:10" x14ac:dyDescent="0.2">
      <c r="A978" s="76">
        <v>978</v>
      </c>
      <c r="B978" s="63"/>
      <c r="C978" s="64"/>
      <c r="D978" s="73" t="s">
        <v>1562</v>
      </c>
      <c r="E978" s="65"/>
      <c r="F978" s="66"/>
      <c r="G978" s="63"/>
      <c r="H978" s="178"/>
      <c r="I978" s="67"/>
    </row>
    <row r="979" spans="1:10" ht="36" customHeight="1" x14ac:dyDescent="0.2">
      <c r="A979" s="76">
        <v>979</v>
      </c>
      <c r="B979" s="50"/>
      <c r="C979" s="50"/>
      <c r="D979" s="62" t="s">
        <v>67</v>
      </c>
      <c r="E979" s="52" t="s">
        <v>65</v>
      </c>
      <c r="F979" s="53"/>
      <c r="G979" s="50"/>
      <c r="H979" s="177"/>
      <c r="I979" s="55"/>
    </row>
    <row r="980" spans="1:10" ht="8.1" customHeight="1" x14ac:dyDescent="0.2">
      <c r="A980" s="76">
        <v>980</v>
      </c>
      <c r="H980" s="176"/>
    </row>
    <row r="981" spans="1:10" ht="12.75" customHeight="1" thickBot="1" x14ac:dyDescent="0.3">
      <c r="A981" s="76">
        <v>981</v>
      </c>
      <c r="B981" s="45" t="s">
        <v>249</v>
      </c>
      <c r="C981" s="193" t="s">
        <v>1563</v>
      </c>
      <c r="D981" s="194"/>
      <c r="E981" s="46"/>
      <c r="F981" s="47">
        <v>0</v>
      </c>
      <c r="G981" s="48" t="s">
        <v>61</v>
      </c>
      <c r="H981" s="175" t="str">
        <f>IF((SUM(I984:I985)&gt;0),SUM(I984:I985),"")</f>
        <v/>
      </c>
      <c r="I981" s="49" t="str">
        <f>IF(H981&lt;&gt;"",ROUND(H981,2),"")</f>
        <v/>
      </c>
      <c r="J981" s="75" t="s">
        <v>59</v>
      </c>
    </row>
    <row r="982" spans="1:10" ht="12" customHeight="1" thickTop="1" x14ac:dyDescent="0.2">
      <c r="A982" s="76">
        <v>982</v>
      </c>
      <c r="C982" s="217" t="s">
        <v>1564</v>
      </c>
      <c r="D982" s="192"/>
      <c r="H982" s="176"/>
    </row>
    <row r="983" spans="1:10" ht="8.1" customHeight="1" x14ac:dyDescent="0.2">
      <c r="A983" s="76">
        <v>983</v>
      </c>
      <c r="H983" s="176"/>
    </row>
    <row r="984" spans="1:10" ht="15" customHeight="1" x14ac:dyDescent="0.2">
      <c r="A984" s="76">
        <v>984</v>
      </c>
      <c r="B984" s="50" t="s">
        <v>897</v>
      </c>
      <c r="C984" s="50"/>
      <c r="D984" s="51"/>
      <c r="E984" s="52" t="s">
        <v>65</v>
      </c>
      <c r="F984" s="53">
        <v>0</v>
      </c>
      <c r="G984" s="50" t="s">
        <v>70</v>
      </c>
      <c r="H984" s="54"/>
      <c r="I984" s="55" t="str">
        <f>IF(H984&lt;&gt;"",ROUND(ROUND(H984,2)*F984,2),"")</f>
        <v/>
      </c>
    </row>
    <row r="985" spans="1:10" ht="8.1" customHeight="1" thickBot="1" x14ac:dyDescent="0.25">
      <c r="A985" s="76">
        <v>985</v>
      </c>
      <c r="H985" s="176"/>
    </row>
    <row r="986" spans="1:10" ht="15" customHeight="1" thickBot="1" x14ac:dyDescent="0.3">
      <c r="A986" s="76">
        <v>986</v>
      </c>
      <c r="B986" s="44">
        <v>5</v>
      </c>
      <c r="C986" s="190" t="s">
        <v>1565</v>
      </c>
      <c r="D986" s="191"/>
      <c r="E986" s="17"/>
      <c r="F986" s="18"/>
      <c r="G986" s="19"/>
      <c r="H986" s="174"/>
      <c r="I986" s="21"/>
      <c r="J986" s="75" t="s">
        <v>59</v>
      </c>
    </row>
    <row r="987" spans="1:10" ht="8.1" customHeight="1" x14ac:dyDescent="0.2">
      <c r="A987" s="76">
        <v>987</v>
      </c>
      <c r="H987" s="176"/>
    </row>
    <row r="988" spans="1:10" ht="12.75" customHeight="1" thickBot="1" x14ac:dyDescent="0.3">
      <c r="A988" s="76">
        <v>988</v>
      </c>
      <c r="B988" s="45" t="s">
        <v>254</v>
      </c>
      <c r="C988" s="193" t="s">
        <v>1566</v>
      </c>
      <c r="D988" s="194"/>
      <c r="E988" s="46"/>
      <c r="F988" s="47">
        <v>1</v>
      </c>
      <c r="G988" s="48" t="s">
        <v>61</v>
      </c>
      <c r="H988" s="175" t="str">
        <f>IF((SUM(I990:I995)&gt;0),SUM(I990:I995),"")</f>
        <v/>
      </c>
      <c r="I988" s="49" t="str">
        <f>IF(H988&lt;&gt;"",ROUND(H988,2),"")</f>
        <v/>
      </c>
      <c r="J988" s="75" t="s">
        <v>59</v>
      </c>
    </row>
    <row r="989" spans="1:10" ht="8.1" customHeight="1" thickTop="1" x14ac:dyDescent="0.2">
      <c r="A989" s="76">
        <v>989</v>
      </c>
      <c r="H989" s="176"/>
    </row>
    <row r="990" spans="1:10" ht="15" customHeight="1" x14ac:dyDescent="0.2">
      <c r="A990" s="76">
        <v>990</v>
      </c>
      <c r="B990" s="50" t="s">
        <v>962</v>
      </c>
      <c r="C990" s="50"/>
      <c r="D990" s="51" t="s">
        <v>1567</v>
      </c>
      <c r="E990" s="52" t="s">
        <v>65</v>
      </c>
      <c r="F990" s="53">
        <v>1</v>
      </c>
      <c r="G990" s="50" t="s">
        <v>61</v>
      </c>
      <c r="H990" s="54"/>
      <c r="I990" s="55" t="str">
        <f>IF(H990&lt;&gt;"",ROUND(ROUND(H990,2)*F990,2),"")</f>
        <v/>
      </c>
    </row>
    <row r="991" spans="1:10" ht="8.1" customHeight="1" x14ac:dyDescent="0.2">
      <c r="A991" s="76">
        <v>991</v>
      </c>
      <c r="H991" s="176"/>
    </row>
    <row r="992" spans="1:10" ht="15" customHeight="1" x14ac:dyDescent="0.2">
      <c r="A992" s="76">
        <v>992</v>
      </c>
      <c r="B992" s="50" t="s">
        <v>963</v>
      </c>
      <c r="C992" s="50"/>
      <c r="D992" s="51" t="s">
        <v>1568</v>
      </c>
      <c r="E992" s="52" t="s">
        <v>65</v>
      </c>
      <c r="F992" s="53">
        <v>1</v>
      </c>
      <c r="G992" s="50" t="s">
        <v>61</v>
      </c>
      <c r="H992" s="54"/>
      <c r="I992" s="55" t="str">
        <f>IF(H992&lt;&gt;"",ROUND(ROUND(H992,2)*F992,2),"")</f>
        <v/>
      </c>
    </row>
    <row r="993" spans="1:10" ht="8.1" customHeight="1" x14ac:dyDescent="0.2">
      <c r="A993" s="76">
        <v>993</v>
      </c>
      <c r="H993" s="176"/>
    </row>
    <row r="994" spans="1:10" ht="15" customHeight="1" x14ac:dyDescent="0.2">
      <c r="A994" s="76">
        <v>994</v>
      </c>
      <c r="B994" s="50" t="s">
        <v>964</v>
      </c>
      <c r="C994" s="50"/>
      <c r="D994" s="51" t="s">
        <v>1569</v>
      </c>
      <c r="E994" s="52" t="s">
        <v>65</v>
      </c>
      <c r="F994" s="53">
        <v>1</v>
      </c>
      <c r="G994" s="50" t="s">
        <v>61</v>
      </c>
      <c r="H994" s="54"/>
      <c r="I994" s="55" t="str">
        <f>IF(H994&lt;&gt;"",ROUND(ROUND(H994,2)*F994,2),"")</f>
        <v/>
      </c>
    </row>
    <row r="995" spans="1:10" ht="8.1" customHeight="1" x14ac:dyDescent="0.2">
      <c r="A995" s="76">
        <v>995</v>
      </c>
      <c r="H995" s="176"/>
    </row>
    <row r="996" spans="1:10" ht="12.75" customHeight="1" thickBot="1" x14ac:dyDescent="0.3">
      <c r="A996" s="76">
        <v>996</v>
      </c>
      <c r="B996" s="45" t="s">
        <v>255</v>
      </c>
      <c r="C996" s="193" t="s">
        <v>1570</v>
      </c>
      <c r="D996" s="194"/>
      <c r="E996" s="46"/>
      <c r="F996" s="47">
        <v>1</v>
      </c>
      <c r="G996" s="48" t="s">
        <v>61</v>
      </c>
      <c r="H996" s="175" t="str">
        <f>IF((SUM(I998:I999)&gt;0),SUM(I998:I999),"")</f>
        <v/>
      </c>
      <c r="I996" s="49" t="str">
        <f>IF(H996&lt;&gt;"",ROUND(H996,2),"")</f>
        <v/>
      </c>
      <c r="J996" s="75" t="s">
        <v>59</v>
      </c>
    </row>
    <row r="997" spans="1:10" ht="8.1" customHeight="1" thickTop="1" x14ac:dyDescent="0.2">
      <c r="A997" s="76">
        <v>997</v>
      </c>
      <c r="H997" s="176"/>
    </row>
    <row r="998" spans="1:10" ht="36" customHeight="1" x14ac:dyDescent="0.2">
      <c r="A998" s="76">
        <v>998</v>
      </c>
      <c r="B998" s="50" t="s">
        <v>983</v>
      </c>
      <c r="C998" s="50"/>
      <c r="D998" s="51" t="s">
        <v>1571</v>
      </c>
      <c r="E998" s="52" t="s">
        <v>65</v>
      </c>
      <c r="F998" s="53">
        <v>1</v>
      </c>
      <c r="G998" s="50" t="s">
        <v>61</v>
      </c>
      <c r="H998" s="54"/>
      <c r="I998" s="55" t="str">
        <f>IF(H998&lt;&gt;"",ROUND(ROUND(H998,2)*F998,2),"")</f>
        <v/>
      </c>
    </row>
    <row r="999" spans="1:10" ht="8.1" customHeight="1" x14ac:dyDescent="0.2">
      <c r="A999" s="76">
        <v>999</v>
      </c>
      <c r="H999" s="176"/>
    </row>
    <row r="1000" spans="1:10" ht="12.75" customHeight="1" thickBot="1" x14ac:dyDescent="0.3">
      <c r="A1000" s="76">
        <v>1000</v>
      </c>
      <c r="B1000" s="45" t="s">
        <v>256</v>
      </c>
      <c r="C1000" s="193" t="s">
        <v>1572</v>
      </c>
      <c r="D1000" s="194"/>
      <c r="E1000" s="46"/>
      <c r="F1000" s="47">
        <v>1</v>
      </c>
      <c r="G1000" s="48" t="s">
        <v>61</v>
      </c>
      <c r="H1000" s="175" t="str">
        <f>IF((SUM(I1002:I1005)&gt;0),SUM(I1002:I1005),"")</f>
        <v/>
      </c>
      <c r="I1000" s="49" t="str">
        <f>IF(H1000&lt;&gt;"",ROUND(H1000,2),"")</f>
        <v/>
      </c>
      <c r="J1000" s="75" t="s">
        <v>59</v>
      </c>
    </row>
    <row r="1001" spans="1:10" ht="8.1" customHeight="1" thickTop="1" x14ac:dyDescent="0.2">
      <c r="A1001" s="76">
        <v>1001</v>
      </c>
      <c r="H1001" s="176"/>
    </row>
    <row r="1002" spans="1:10" ht="192" customHeight="1" x14ac:dyDescent="0.2">
      <c r="A1002" s="76">
        <v>1002</v>
      </c>
      <c r="B1002" s="50" t="s">
        <v>988</v>
      </c>
      <c r="C1002" s="50"/>
      <c r="D1002" s="51" t="s">
        <v>1573</v>
      </c>
      <c r="E1002" s="52" t="s">
        <v>65</v>
      </c>
      <c r="F1002" s="53">
        <v>1</v>
      </c>
      <c r="G1002" s="50" t="s">
        <v>61</v>
      </c>
      <c r="H1002" s="54"/>
      <c r="I1002" s="55" t="str">
        <f>IF(H1002&lt;&gt;"",ROUND(ROUND(H1002,2)*F1002,2),"")</f>
        <v/>
      </c>
    </row>
    <row r="1003" spans="1:10" ht="8.1" customHeight="1" x14ac:dyDescent="0.2">
      <c r="A1003" s="76">
        <v>1003</v>
      </c>
      <c r="H1003" s="176"/>
    </row>
    <row r="1004" spans="1:10" ht="120" customHeight="1" x14ac:dyDescent="0.2">
      <c r="A1004" s="76">
        <v>1004</v>
      </c>
      <c r="B1004" s="50" t="s">
        <v>989</v>
      </c>
      <c r="C1004" s="50"/>
      <c r="D1004" s="51" t="s">
        <v>1574</v>
      </c>
      <c r="E1004" s="52" t="s">
        <v>65</v>
      </c>
      <c r="F1004" s="53">
        <v>1</v>
      </c>
      <c r="G1004" s="50" t="s">
        <v>61</v>
      </c>
      <c r="H1004" s="54"/>
      <c r="I1004" s="55" t="str">
        <f>IF(H1004&lt;&gt;"",ROUND(ROUND(H1004,2)*F1004,2),"")</f>
        <v/>
      </c>
    </row>
    <row r="1005" spans="1:10" ht="8.1" customHeight="1" x14ac:dyDescent="0.2">
      <c r="A1005" s="76">
        <v>1005</v>
      </c>
      <c r="H1005" s="176"/>
    </row>
    <row r="1006" spans="1:10" ht="12.75" customHeight="1" thickBot="1" x14ac:dyDescent="0.3">
      <c r="A1006" s="76">
        <v>1006</v>
      </c>
      <c r="B1006" s="45" t="s">
        <v>257</v>
      </c>
      <c r="C1006" s="193" t="s">
        <v>1575</v>
      </c>
      <c r="D1006" s="194"/>
      <c r="E1006" s="46"/>
      <c r="F1006" s="47">
        <v>1</v>
      </c>
      <c r="G1006" s="48" t="s">
        <v>61</v>
      </c>
      <c r="H1006" s="175" t="str">
        <f>IF((SUM(I1008:I1015)&gt;0),SUM(I1008:I1015),"")</f>
        <v/>
      </c>
      <c r="I1006" s="49" t="str">
        <f>IF(H1006&lt;&gt;"",ROUND(H1006,2),"")</f>
        <v/>
      </c>
      <c r="J1006" s="75" t="s">
        <v>59</v>
      </c>
    </row>
    <row r="1007" spans="1:10" ht="8.1" customHeight="1" thickTop="1" x14ac:dyDescent="0.2">
      <c r="A1007" s="76">
        <v>1007</v>
      </c>
      <c r="H1007" s="176"/>
    </row>
    <row r="1008" spans="1:10" ht="24" customHeight="1" x14ac:dyDescent="0.2">
      <c r="A1008" s="76">
        <v>1008</v>
      </c>
      <c r="B1008" s="50" t="s">
        <v>999</v>
      </c>
      <c r="C1008" s="50"/>
      <c r="D1008" s="51" t="s">
        <v>1576</v>
      </c>
      <c r="E1008" s="52" t="s">
        <v>65</v>
      </c>
      <c r="F1008" s="53">
        <v>1</v>
      </c>
      <c r="G1008" s="50" t="s">
        <v>61</v>
      </c>
      <c r="H1008" s="54"/>
      <c r="I1008" s="55" t="str">
        <f>IF(H1008&lt;&gt;"",ROUND(ROUND(H1008,2)*F1008,2),"")</f>
        <v/>
      </c>
    </row>
    <row r="1009" spans="1:10" ht="8.1" customHeight="1" x14ac:dyDescent="0.2">
      <c r="A1009" s="76">
        <v>1009</v>
      </c>
      <c r="H1009" s="176"/>
    </row>
    <row r="1010" spans="1:10" ht="36" customHeight="1" x14ac:dyDescent="0.2">
      <c r="A1010" s="76">
        <v>1010</v>
      </c>
      <c r="B1010" s="56" t="s">
        <v>1000</v>
      </c>
      <c r="C1010" s="56"/>
      <c r="D1010" s="57" t="s">
        <v>1577</v>
      </c>
      <c r="E1010" s="58" t="s">
        <v>65</v>
      </c>
      <c r="F1010" s="59">
        <v>1</v>
      </c>
      <c r="G1010" s="56" t="s">
        <v>61</v>
      </c>
      <c r="H1010" s="60"/>
      <c r="I1010" s="61" t="str">
        <f>IF(H1010&lt;&gt;"",ROUND(ROUND(H1010,2)*F1010,2),"")</f>
        <v/>
      </c>
    </row>
    <row r="1011" spans="1:10" ht="96" customHeight="1" x14ac:dyDescent="0.2">
      <c r="A1011" s="76">
        <v>1011</v>
      </c>
      <c r="B1011" s="63"/>
      <c r="C1011" s="64"/>
      <c r="D1011" s="73" t="s">
        <v>1578</v>
      </c>
      <c r="E1011" s="65"/>
      <c r="F1011" s="66"/>
      <c r="G1011" s="63"/>
      <c r="H1011" s="178"/>
      <c r="I1011" s="67"/>
    </row>
    <row r="1012" spans="1:10" ht="60" customHeight="1" x14ac:dyDescent="0.2">
      <c r="A1012" s="76">
        <v>1012</v>
      </c>
      <c r="B1012" s="63"/>
      <c r="C1012" s="64"/>
      <c r="D1012" s="73" t="s">
        <v>1579</v>
      </c>
      <c r="E1012" s="65"/>
      <c r="F1012" s="66"/>
      <c r="G1012" s="63"/>
      <c r="H1012" s="178"/>
      <c r="I1012" s="67"/>
    </row>
    <row r="1013" spans="1:10" ht="144" customHeight="1" x14ac:dyDescent="0.2">
      <c r="A1013" s="76">
        <v>1013</v>
      </c>
      <c r="B1013" s="63"/>
      <c r="C1013" s="64"/>
      <c r="D1013" s="73" t="s">
        <v>1580</v>
      </c>
      <c r="E1013" s="65"/>
      <c r="F1013" s="66"/>
      <c r="G1013" s="63"/>
      <c r="H1013" s="178"/>
      <c r="I1013" s="67"/>
    </row>
    <row r="1014" spans="1:10" x14ac:dyDescent="0.2">
      <c r="A1014" s="76">
        <v>1014</v>
      </c>
      <c r="B1014" s="68"/>
      <c r="C1014" s="69"/>
      <c r="D1014" s="74" t="s">
        <v>1581</v>
      </c>
      <c r="E1014" s="70"/>
      <c r="F1014" s="71"/>
      <c r="G1014" s="68"/>
      <c r="H1014" s="179"/>
      <c r="I1014" s="72"/>
    </row>
    <row r="1015" spans="1:10" ht="8.1" customHeight="1" x14ac:dyDescent="0.2">
      <c r="A1015" s="76">
        <v>1015</v>
      </c>
      <c r="H1015" s="176"/>
    </row>
    <row r="1016" spans="1:10" ht="12.75" customHeight="1" thickBot="1" x14ac:dyDescent="0.3">
      <c r="A1016" s="76">
        <v>1016</v>
      </c>
      <c r="B1016" s="45" t="s">
        <v>258</v>
      </c>
      <c r="C1016" s="193" t="s">
        <v>1582</v>
      </c>
      <c r="D1016" s="194"/>
      <c r="E1016" s="46"/>
      <c r="F1016" s="47">
        <v>1</v>
      </c>
      <c r="G1016" s="48" t="s">
        <v>61</v>
      </c>
      <c r="H1016" s="175" t="str">
        <f>IF((SUM(I1018:I1021)&gt;0),SUM(I1018:I1021),"")</f>
        <v/>
      </c>
      <c r="I1016" s="49" t="str">
        <f>IF(H1016&lt;&gt;"",ROUND(H1016,2),"")</f>
        <v/>
      </c>
      <c r="J1016" s="75" t="s">
        <v>59</v>
      </c>
    </row>
    <row r="1017" spans="1:10" ht="8.1" customHeight="1" thickTop="1" x14ac:dyDescent="0.2">
      <c r="A1017" s="76">
        <v>1017</v>
      </c>
      <c r="H1017" s="176"/>
    </row>
    <row r="1018" spans="1:10" ht="120" customHeight="1" x14ac:dyDescent="0.2">
      <c r="A1018" s="76">
        <v>1018</v>
      </c>
      <c r="B1018" s="50" t="s">
        <v>1015</v>
      </c>
      <c r="C1018" s="50"/>
      <c r="D1018" s="51" t="s">
        <v>1583</v>
      </c>
      <c r="E1018" s="52" t="s">
        <v>65</v>
      </c>
      <c r="F1018" s="53">
        <v>1</v>
      </c>
      <c r="G1018" s="50" t="s">
        <v>61</v>
      </c>
      <c r="H1018" s="54"/>
      <c r="I1018" s="55" t="str">
        <f>IF(H1018&lt;&gt;"",ROUND(ROUND(H1018,2)*F1018,2),"")</f>
        <v/>
      </c>
    </row>
    <row r="1019" spans="1:10" ht="8.1" customHeight="1" x14ac:dyDescent="0.2">
      <c r="A1019" s="76">
        <v>1019</v>
      </c>
      <c r="H1019" s="176"/>
    </row>
    <row r="1020" spans="1:10" ht="72" customHeight="1" x14ac:dyDescent="0.2">
      <c r="A1020" s="76">
        <v>1020</v>
      </c>
      <c r="B1020" s="50" t="s">
        <v>1017</v>
      </c>
      <c r="C1020" s="50"/>
      <c r="D1020" s="51" t="s">
        <v>1584</v>
      </c>
      <c r="E1020" s="52" t="s">
        <v>65</v>
      </c>
      <c r="F1020" s="53">
        <v>1</v>
      </c>
      <c r="G1020" s="50" t="s">
        <v>61</v>
      </c>
      <c r="H1020" s="54"/>
      <c r="I1020" s="55" t="str">
        <f>IF(H1020&lt;&gt;"",ROUND(ROUND(H1020,2)*F1020,2),"")</f>
        <v/>
      </c>
    </row>
    <row r="1021" spans="1:10" ht="8.1" customHeight="1" thickBot="1" x14ac:dyDescent="0.25">
      <c r="A1021" s="76">
        <v>1021</v>
      </c>
      <c r="H1021" s="176"/>
    </row>
    <row r="1022" spans="1:10" ht="15" customHeight="1" thickBot="1" x14ac:dyDescent="0.3">
      <c r="A1022" s="76">
        <v>1022</v>
      </c>
      <c r="B1022" s="44">
        <v>6</v>
      </c>
      <c r="C1022" s="190" t="s">
        <v>1585</v>
      </c>
      <c r="D1022" s="191"/>
      <c r="E1022" s="17"/>
      <c r="F1022" s="18"/>
      <c r="G1022" s="19"/>
      <c r="H1022" s="174"/>
      <c r="I1022" s="21"/>
      <c r="J1022" s="75" t="s">
        <v>59</v>
      </c>
    </row>
    <row r="1023" spans="1:10" ht="8.1" customHeight="1" x14ac:dyDescent="0.2">
      <c r="A1023" s="76">
        <v>1023</v>
      </c>
      <c r="H1023" s="176"/>
    </row>
    <row r="1024" spans="1:10" ht="12.75" customHeight="1" thickBot="1" x14ac:dyDescent="0.3">
      <c r="A1024" s="76">
        <v>1024</v>
      </c>
      <c r="B1024" s="45" t="s">
        <v>261</v>
      </c>
      <c r="C1024" s="193" t="s">
        <v>1586</v>
      </c>
      <c r="D1024" s="194"/>
      <c r="E1024" s="46"/>
      <c r="F1024" s="47">
        <v>1</v>
      </c>
      <c r="G1024" s="48" t="s">
        <v>61</v>
      </c>
      <c r="H1024" s="175" t="str">
        <f>IF((SUM(I1026:I1029)&gt;0),SUM(I1026:I1029),"")</f>
        <v/>
      </c>
      <c r="I1024" s="49" t="str">
        <f>IF(H1024&lt;&gt;"",ROUND(H1024,2),"")</f>
        <v/>
      </c>
      <c r="J1024" s="75" t="s">
        <v>59</v>
      </c>
    </row>
    <row r="1025" spans="1:10" ht="8.1" customHeight="1" thickTop="1" x14ac:dyDescent="0.2">
      <c r="A1025" s="76">
        <v>1025</v>
      </c>
      <c r="H1025" s="176"/>
    </row>
    <row r="1026" spans="1:10" ht="24" customHeight="1" x14ac:dyDescent="0.2">
      <c r="A1026" s="76">
        <v>1026</v>
      </c>
      <c r="B1026" s="50" t="s">
        <v>1025</v>
      </c>
      <c r="C1026" s="50"/>
      <c r="D1026" s="51" t="s">
        <v>1587</v>
      </c>
      <c r="E1026" s="52" t="s">
        <v>65</v>
      </c>
      <c r="F1026" s="53">
        <v>1</v>
      </c>
      <c r="G1026" s="50" t="s">
        <v>61</v>
      </c>
      <c r="H1026" s="54"/>
      <c r="I1026" s="55" t="str">
        <f>IF(H1026&lt;&gt;"",ROUND(ROUND(H1026,2)*F1026,2),"")</f>
        <v/>
      </c>
    </row>
    <row r="1027" spans="1:10" ht="8.1" customHeight="1" x14ac:dyDescent="0.2">
      <c r="A1027" s="76">
        <v>1027</v>
      </c>
      <c r="H1027" s="176"/>
    </row>
    <row r="1028" spans="1:10" ht="24" customHeight="1" x14ac:dyDescent="0.2">
      <c r="A1028" s="76">
        <v>1028</v>
      </c>
      <c r="B1028" s="50" t="s">
        <v>1027</v>
      </c>
      <c r="C1028" s="50"/>
      <c r="D1028" s="51" t="s">
        <v>1588</v>
      </c>
      <c r="E1028" s="52" t="s">
        <v>65</v>
      </c>
      <c r="F1028" s="53">
        <v>1</v>
      </c>
      <c r="G1028" s="50" t="s">
        <v>61</v>
      </c>
      <c r="H1028" s="54"/>
      <c r="I1028" s="55" t="str">
        <f>IF(H1028&lt;&gt;"",ROUND(ROUND(H1028,2)*F1028,2),"")</f>
        <v/>
      </c>
    </row>
    <row r="1029" spans="1:10" ht="8.1" customHeight="1" x14ac:dyDescent="0.2">
      <c r="A1029" s="76">
        <v>1029</v>
      </c>
      <c r="H1029" s="176"/>
    </row>
    <row r="1030" spans="1:10" ht="12.75" customHeight="1" thickBot="1" x14ac:dyDescent="0.3">
      <c r="A1030" s="76">
        <v>1030</v>
      </c>
      <c r="B1030" s="45" t="s">
        <v>262</v>
      </c>
      <c r="C1030" s="193" t="s">
        <v>1589</v>
      </c>
      <c r="D1030" s="194"/>
      <c r="E1030" s="46"/>
      <c r="F1030" s="47">
        <v>1</v>
      </c>
      <c r="G1030" s="48" t="s">
        <v>61</v>
      </c>
      <c r="H1030" s="175" t="str">
        <f>IF((SUM(I1032:I1052)&gt;0),SUM(I1032:I1052),"")</f>
        <v/>
      </c>
      <c r="I1030" s="49" t="str">
        <f>IF(H1030&lt;&gt;"",ROUND(H1030,2),"")</f>
        <v/>
      </c>
      <c r="J1030" s="75" t="s">
        <v>59</v>
      </c>
    </row>
    <row r="1031" spans="1:10" ht="8.1" customHeight="1" thickTop="1" x14ac:dyDescent="0.2">
      <c r="A1031" s="76">
        <v>1031</v>
      </c>
      <c r="H1031" s="176"/>
    </row>
    <row r="1032" spans="1:10" ht="15" customHeight="1" x14ac:dyDescent="0.2">
      <c r="A1032" s="76">
        <v>1032</v>
      </c>
      <c r="B1032" s="50" t="s">
        <v>1029</v>
      </c>
      <c r="C1032" s="50"/>
      <c r="D1032" s="51" t="s">
        <v>1590</v>
      </c>
      <c r="E1032" s="52" t="s">
        <v>65</v>
      </c>
      <c r="F1032" s="53">
        <v>1</v>
      </c>
      <c r="G1032" s="50" t="s">
        <v>61</v>
      </c>
      <c r="H1032" s="54"/>
      <c r="I1032" s="55" t="str">
        <f>IF(H1032&lt;&gt;"",ROUND(ROUND(H1032,2)*F1032,2),"")</f>
        <v/>
      </c>
    </row>
    <row r="1033" spans="1:10" ht="8.1" customHeight="1" x14ac:dyDescent="0.2">
      <c r="A1033" s="76">
        <v>1033</v>
      </c>
      <c r="H1033" s="176"/>
    </row>
    <row r="1034" spans="1:10" ht="24" customHeight="1" x14ac:dyDescent="0.2">
      <c r="A1034" s="76">
        <v>1034</v>
      </c>
      <c r="B1034" s="56" t="s">
        <v>1030</v>
      </c>
      <c r="C1034" s="56"/>
      <c r="D1034" s="57" t="s">
        <v>1591</v>
      </c>
      <c r="E1034" s="58" t="s">
        <v>65</v>
      </c>
      <c r="F1034" s="59">
        <v>1</v>
      </c>
      <c r="G1034" s="56" t="s">
        <v>61</v>
      </c>
      <c r="H1034" s="60"/>
      <c r="I1034" s="61" t="str">
        <f>IF(H1034&lt;&gt;"",ROUND(ROUND(H1034,2)*F1034,2),"")</f>
        <v/>
      </c>
    </row>
    <row r="1035" spans="1:10" x14ac:dyDescent="0.2">
      <c r="A1035" s="76">
        <v>1035</v>
      </c>
      <c r="B1035" s="63"/>
      <c r="C1035" s="64"/>
      <c r="D1035" s="73" t="s">
        <v>1592</v>
      </c>
      <c r="E1035" s="65"/>
      <c r="F1035" s="66"/>
      <c r="G1035" s="63"/>
      <c r="H1035" s="178"/>
      <c r="I1035" s="67"/>
    </row>
    <row r="1036" spans="1:10" x14ac:dyDescent="0.2">
      <c r="A1036" s="76">
        <v>1036</v>
      </c>
      <c r="B1036" s="63"/>
      <c r="C1036" s="64"/>
      <c r="D1036" s="73" t="s">
        <v>1593</v>
      </c>
      <c r="E1036" s="65"/>
      <c r="F1036" s="66"/>
      <c r="G1036" s="63"/>
      <c r="H1036" s="178"/>
      <c r="I1036" s="67"/>
    </row>
    <row r="1037" spans="1:10" x14ac:dyDescent="0.2">
      <c r="A1037" s="76">
        <v>1037</v>
      </c>
      <c r="B1037" s="68"/>
      <c r="C1037" s="69"/>
      <c r="D1037" s="74" t="s">
        <v>1594</v>
      </c>
      <c r="E1037" s="70"/>
      <c r="F1037" s="71"/>
      <c r="G1037" s="68"/>
      <c r="H1037" s="179"/>
      <c r="I1037" s="72"/>
    </row>
    <row r="1038" spans="1:10" ht="8.1" customHeight="1" x14ac:dyDescent="0.2">
      <c r="A1038" s="76">
        <v>1038</v>
      </c>
      <c r="H1038" s="176"/>
    </row>
    <row r="1039" spans="1:10" ht="24" customHeight="1" x14ac:dyDescent="0.2">
      <c r="A1039" s="76">
        <v>1039</v>
      </c>
      <c r="B1039" s="50" t="s">
        <v>1031</v>
      </c>
      <c r="C1039" s="50"/>
      <c r="D1039" s="51" t="s">
        <v>1595</v>
      </c>
      <c r="E1039" s="52" t="s">
        <v>65</v>
      </c>
      <c r="F1039" s="53">
        <v>1</v>
      </c>
      <c r="G1039" s="50" t="s">
        <v>61</v>
      </c>
      <c r="H1039" s="54"/>
      <c r="I1039" s="55" t="str">
        <f>IF(H1039&lt;&gt;"",ROUND(ROUND(H1039,2)*F1039,2),"")</f>
        <v/>
      </c>
    </row>
    <row r="1040" spans="1:10" ht="8.1" customHeight="1" x14ac:dyDescent="0.2">
      <c r="A1040" s="76">
        <v>1040</v>
      </c>
      <c r="H1040" s="176"/>
    </row>
    <row r="1041" spans="1:9" ht="15" customHeight="1" x14ac:dyDescent="0.2">
      <c r="A1041" s="76">
        <v>1041</v>
      </c>
      <c r="B1041" s="50" t="s">
        <v>1032</v>
      </c>
      <c r="C1041" s="50"/>
      <c r="D1041" s="51" t="s">
        <v>1596</v>
      </c>
      <c r="E1041" s="52" t="s">
        <v>65</v>
      </c>
      <c r="F1041" s="53">
        <v>1</v>
      </c>
      <c r="G1041" s="50" t="s">
        <v>61</v>
      </c>
      <c r="H1041" s="54"/>
      <c r="I1041" s="55" t="str">
        <f>IF(H1041&lt;&gt;"",ROUND(ROUND(H1041,2)*F1041,2),"")</f>
        <v/>
      </c>
    </row>
    <row r="1042" spans="1:9" ht="8.1" customHeight="1" x14ac:dyDescent="0.2">
      <c r="A1042" s="76">
        <v>1042</v>
      </c>
      <c r="H1042" s="176"/>
    </row>
    <row r="1043" spans="1:9" ht="15" customHeight="1" x14ac:dyDescent="0.2">
      <c r="A1043" s="76">
        <v>1043</v>
      </c>
      <c r="B1043" s="50" t="s">
        <v>1033</v>
      </c>
      <c r="C1043" s="50"/>
      <c r="D1043" s="51" t="s">
        <v>1597</v>
      </c>
      <c r="E1043" s="52" t="s">
        <v>65</v>
      </c>
      <c r="F1043" s="53">
        <v>1</v>
      </c>
      <c r="G1043" s="50" t="s">
        <v>61</v>
      </c>
      <c r="H1043" s="54"/>
      <c r="I1043" s="55" t="str">
        <f>IF(H1043&lt;&gt;"",ROUND(ROUND(H1043,2)*F1043,2),"")</f>
        <v/>
      </c>
    </row>
    <row r="1044" spans="1:9" ht="8.1" customHeight="1" x14ac:dyDescent="0.2">
      <c r="A1044" s="76">
        <v>1044</v>
      </c>
      <c r="H1044" s="176"/>
    </row>
    <row r="1045" spans="1:9" ht="15" customHeight="1" x14ac:dyDescent="0.2">
      <c r="A1045" s="76">
        <v>1045</v>
      </c>
      <c r="B1045" s="50" t="s">
        <v>1034</v>
      </c>
      <c r="C1045" s="50"/>
      <c r="D1045" s="51" t="s">
        <v>1598</v>
      </c>
      <c r="E1045" s="52" t="s">
        <v>65</v>
      </c>
      <c r="F1045" s="53">
        <v>1</v>
      </c>
      <c r="G1045" s="50" t="s">
        <v>61</v>
      </c>
      <c r="H1045" s="54"/>
      <c r="I1045" s="55" t="str">
        <f>IF(H1045&lt;&gt;"",ROUND(ROUND(H1045,2)*F1045,2),"")</f>
        <v/>
      </c>
    </row>
    <row r="1046" spans="1:9" ht="8.1" customHeight="1" x14ac:dyDescent="0.2">
      <c r="A1046" s="76">
        <v>1046</v>
      </c>
      <c r="H1046" s="176"/>
    </row>
    <row r="1047" spans="1:9" ht="36" customHeight="1" x14ac:dyDescent="0.2">
      <c r="A1047" s="76">
        <v>1049</v>
      </c>
      <c r="B1047" s="50" t="s">
        <v>1599</v>
      </c>
      <c r="C1047" s="50"/>
      <c r="D1047" s="51" t="s">
        <v>1600</v>
      </c>
      <c r="E1047" s="52" t="s">
        <v>65</v>
      </c>
      <c r="F1047" s="53">
        <v>4</v>
      </c>
      <c r="G1047" s="50" t="s">
        <v>61</v>
      </c>
      <c r="H1047" s="54"/>
      <c r="I1047" s="55" t="str">
        <f>IF(H1047&lt;&gt;"",ROUND(ROUND(H1047,2)*F1047,2),"")</f>
        <v/>
      </c>
    </row>
    <row r="1048" spans="1:9" ht="8.1" customHeight="1" x14ac:dyDescent="0.2">
      <c r="A1048" s="76">
        <v>1050</v>
      </c>
      <c r="H1048" s="176"/>
    </row>
    <row r="1049" spans="1:9" ht="15" customHeight="1" x14ac:dyDescent="0.2">
      <c r="A1049" s="76">
        <v>1051</v>
      </c>
      <c r="B1049" s="50" t="s">
        <v>1601</v>
      </c>
      <c r="C1049" s="50"/>
      <c r="D1049" s="51" t="s">
        <v>1602</v>
      </c>
      <c r="E1049" s="52" t="s">
        <v>65</v>
      </c>
      <c r="F1049" s="53">
        <v>4</v>
      </c>
      <c r="G1049" s="50" t="s">
        <v>61</v>
      </c>
      <c r="H1049" s="54"/>
      <c r="I1049" s="55" t="str">
        <f>IF(H1049&lt;&gt;"",ROUND(ROUND(H1049,2)*F1049,2),"")</f>
        <v/>
      </c>
    </row>
    <row r="1050" spans="1:9" ht="8.1" customHeight="1" x14ac:dyDescent="0.2">
      <c r="A1050" s="76">
        <v>1052</v>
      </c>
      <c r="H1050" s="176"/>
    </row>
    <row r="1051" spans="1:9" ht="15" customHeight="1" x14ac:dyDescent="0.2">
      <c r="A1051" s="76">
        <v>1053</v>
      </c>
      <c r="B1051" s="50" t="s">
        <v>1603</v>
      </c>
      <c r="C1051" s="50"/>
      <c r="D1051" s="51" t="s">
        <v>1604</v>
      </c>
      <c r="E1051" s="52" t="s">
        <v>65</v>
      </c>
      <c r="F1051" s="53">
        <v>1</v>
      </c>
      <c r="G1051" s="50" t="s">
        <v>61</v>
      </c>
      <c r="H1051" s="54"/>
      <c r="I1051" s="55" t="str">
        <f>IF(H1051&lt;&gt;"",ROUND(ROUND(H1051,2)*F1051,2),"")</f>
        <v/>
      </c>
    </row>
    <row r="1052" spans="1:9" ht="8.1" customHeight="1" x14ac:dyDescent="0.2">
      <c r="A1052" s="76">
        <v>1054</v>
      </c>
      <c r="H1052" s="176"/>
    </row>
  </sheetData>
  <sheetProtection algorithmName="SHA-512" hashValue="ov8/aAMSYAe61zU+8e9DBKDYUYfJRwW/JMym1wUbzbzWKAYy+IhYU12rfakyNaXCar4moKG6KZ2o6Q4rryTN9Q==" saltValue="SkMoYJaTLHfCu2vLreSocA==" spinCount="100000" sheet="1" objects="1" scenarios="1"/>
  <mergeCells count="85">
    <mergeCell ref="C981:D981"/>
    <mergeCell ref="C50:D50"/>
    <mergeCell ref="C17:D17"/>
    <mergeCell ref="C19:D19"/>
    <mergeCell ref="C837:D837"/>
    <mergeCell ref="C941:D941"/>
    <mergeCell ref="C975:D975"/>
    <mergeCell ref="C1024:D1024"/>
    <mergeCell ref="C36:D36"/>
    <mergeCell ref="C278:D278"/>
    <mergeCell ref="C670:D670"/>
    <mergeCell ref="C28:D28"/>
    <mergeCell ref="C264:D264"/>
    <mergeCell ref="C1000:D1000"/>
    <mergeCell ref="C30:D30"/>
    <mergeCell ref="C986:D986"/>
    <mergeCell ref="C45:D45"/>
    <mergeCell ref="C982:D982"/>
    <mergeCell ref="C974:D974"/>
    <mergeCell ref="C968:D968"/>
    <mergeCell ref="C996:D996"/>
    <mergeCell ref="C681:D681"/>
    <mergeCell ref="C834:D834"/>
    <mergeCell ref="C14:D14"/>
    <mergeCell ref="C756:D756"/>
    <mergeCell ref="C353:D353"/>
    <mergeCell ref="C321:D321"/>
    <mergeCell ref="C40:D40"/>
    <mergeCell ref="C355:D355"/>
    <mergeCell ref="C342:D342"/>
    <mergeCell ref="C18:D18"/>
    <mergeCell ref="C53:D53"/>
    <mergeCell ref="C43:D43"/>
    <mergeCell ref="C669:D669"/>
    <mergeCell ref="C27:D27"/>
    <mergeCell ref="C15:D15"/>
    <mergeCell ref="C315:D315"/>
    <mergeCell ref="C349:D349"/>
    <mergeCell ref="C41:D41"/>
    <mergeCell ref="C16:D16"/>
    <mergeCell ref="C965:D965"/>
    <mergeCell ref="C34:D34"/>
    <mergeCell ref="C279:D279"/>
    <mergeCell ref="C967:D967"/>
    <mergeCell ref="C20:D20"/>
    <mergeCell ref="C29:D29"/>
    <mergeCell ref="C271:D271"/>
    <mergeCell ref="C44:D44"/>
    <mergeCell ref="C22:D22"/>
    <mergeCell ref="C320:D320"/>
    <mergeCell ref="C31:D31"/>
    <mergeCell ref="C356:D356"/>
    <mergeCell ref="C836:D836"/>
    <mergeCell ref="C1030:D1030"/>
    <mergeCell ref="C828:D828"/>
    <mergeCell ref="C42:D42"/>
    <mergeCell ref="C682:D682"/>
    <mergeCell ref="C26:D26"/>
    <mergeCell ref="C35:D35"/>
    <mergeCell ref="C1016:D1016"/>
    <mergeCell ref="C270:D270"/>
    <mergeCell ref="C755:D755"/>
    <mergeCell ref="C46:D46"/>
    <mergeCell ref="C598:D598"/>
    <mergeCell ref="C597:D597"/>
    <mergeCell ref="C32:D32"/>
    <mergeCell ref="C38:D38"/>
    <mergeCell ref="C348:D348"/>
    <mergeCell ref="C1022:D1022"/>
    <mergeCell ref="C9:D9"/>
    <mergeCell ref="C1006:D1006"/>
    <mergeCell ref="C52:D52"/>
    <mergeCell ref="C39:D39"/>
    <mergeCell ref="C942:D942"/>
    <mergeCell ref="C37:D37"/>
    <mergeCell ref="C13:D13"/>
    <mergeCell ref="C263:D263"/>
    <mergeCell ref="C314:D314"/>
    <mergeCell ref="C988:D988"/>
    <mergeCell ref="C24:D24"/>
    <mergeCell ref="C33:D33"/>
    <mergeCell ref="C25:D25"/>
    <mergeCell ref="C12:D12"/>
    <mergeCell ref="C21:D21"/>
    <mergeCell ref="C23:D23"/>
  </mergeCells>
  <conditionalFormatting sqref="D70">
    <cfRule type="expression" dxfId="236" priority="1">
      <formula>$E70="x"</formula>
    </cfRule>
  </conditionalFormatting>
  <conditionalFormatting sqref="D73">
    <cfRule type="expression" dxfId="235" priority="2">
      <formula>$E73="x"</formula>
    </cfRule>
  </conditionalFormatting>
  <conditionalFormatting sqref="D76">
    <cfRule type="expression" dxfId="234" priority="3">
      <formula>$E76="x"</formula>
    </cfRule>
  </conditionalFormatting>
  <conditionalFormatting sqref="D79">
    <cfRule type="expression" dxfId="233" priority="4">
      <formula>$E79="x"</formula>
    </cfRule>
  </conditionalFormatting>
  <conditionalFormatting sqref="D82">
    <cfRule type="expression" dxfId="232" priority="5">
      <formula>$E82="x"</formula>
    </cfRule>
  </conditionalFormatting>
  <conditionalFormatting sqref="D85">
    <cfRule type="expression" dxfId="231" priority="6">
      <formula>$E85="x"</formula>
    </cfRule>
  </conditionalFormatting>
  <conditionalFormatting sqref="D88">
    <cfRule type="expression" dxfId="230" priority="7">
      <formula>$E88="x"</formula>
    </cfRule>
  </conditionalFormatting>
  <conditionalFormatting sqref="D91">
    <cfRule type="expression" dxfId="229" priority="8">
      <formula>$E91="x"</formula>
    </cfRule>
  </conditionalFormatting>
  <conditionalFormatting sqref="D100">
    <cfRule type="expression" dxfId="228" priority="9">
      <formula>$E100="x"</formula>
    </cfRule>
  </conditionalFormatting>
  <conditionalFormatting sqref="D104">
    <cfRule type="expression" dxfId="227" priority="10">
      <formula>$E104="x"</formula>
    </cfRule>
  </conditionalFormatting>
  <conditionalFormatting sqref="D109">
    <cfRule type="expression" dxfId="226" priority="11">
      <formula>$E109="x"</formula>
    </cfRule>
  </conditionalFormatting>
  <conditionalFormatting sqref="D118">
    <cfRule type="expression" dxfId="225" priority="12">
      <formula>$E118="x"</formula>
    </cfRule>
  </conditionalFormatting>
  <conditionalFormatting sqref="D124">
    <cfRule type="expression" dxfId="224" priority="13">
      <formula>$E124="x"</formula>
    </cfRule>
  </conditionalFormatting>
  <conditionalFormatting sqref="D127">
    <cfRule type="expression" dxfId="223" priority="14">
      <formula>$E127="x"</formula>
    </cfRule>
  </conditionalFormatting>
  <conditionalFormatting sqref="D130">
    <cfRule type="expression" dxfId="222" priority="15">
      <formula>$E130="x"</formula>
    </cfRule>
  </conditionalFormatting>
  <conditionalFormatting sqref="D133">
    <cfRule type="expression" dxfId="221" priority="16">
      <formula>$E133="x"</formula>
    </cfRule>
  </conditionalFormatting>
  <conditionalFormatting sqref="D136">
    <cfRule type="expression" dxfId="220" priority="17">
      <formula>$E136="x"</formula>
    </cfRule>
  </conditionalFormatting>
  <conditionalFormatting sqref="D139">
    <cfRule type="expression" dxfId="219" priority="18">
      <formula>$E139="x"</formula>
    </cfRule>
  </conditionalFormatting>
  <conditionalFormatting sqref="D142">
    <cfRule type="expression" dxfId="218" priority="19">
      <formula>$E142="x"</formula>
    </cfRule>
  </conditionalFormatting>
  <conditionalFormatting sqref="D145">
    <cfRule type="expression" dxfId="217" priority="20">
      <formula>$E145="x"</formula>
    </cfRule>
  </conditionalFormatting>
  <conditionalFormatting sqref="D148">
    <cfRule type="expression" dxfId="216" priority="21">
      <formula>$E148="x"</formula>
    </cfRule>
  </conditionalFormatting>
  <conditionalFormatting sqref="D151">
    <cfRule type="expression" dxfId="215" priority="22">
      <formula>$E151="x"</formula>
    </cfRule>
  </conditionalFormatting>
  <conditionalFormatting sqref="D156">
    <cfRule type="expression" dxfId="214" priority="23">
      <formula>$E156="x"</formula>
    </cfRule>
  </conditionalFormatting>
  <conditionalFormatting sqref="D161">
    <cfRule type="expression" dxfId="213" priority="24">
      <formula>$E161="x"</formula>
    </cfRule>
  </conditionalFormatting>
  <conditionalFormatting sqref="D164">
    <cfRule type="expression" dxfId="212" priority="25">
      <formula>$E164="x"</formula>
    </cfRule>
  </conditionalFormatting>
  <conditionalFormatting sqref="D176">
    <cfRule type="expression" dxfId="211" priority="26">
      <formula>$E176="x"</formula>
    </cfRule>
  </conditionalFormatting>
  <conditionalFormatting sqref="D179">
    <cfRule type="expression" dxfId="210" priority="27">
      <formula>$E179="x"</formula>
    </cfRule>
  </conditionalFormatting>
  <conditionalFormatting sqref="D187">
    <cfRule type="expression" dxfId="209" priority="28">
      <formula>$E187="x"</formula>
    </cfRule>
  </conditionalFormatting>
  <conditionalFormatting sqref="D195">
    <cfRule type="expression" dxfId="208" priority="29">
      <formula>$E195="x"</formula>
    </cfRule>
  </conditionalFormatting>
  <conditionalFormatting sqref="D198">
    <cfRule type="expression" dxfId="207" priority="30">
      <formula>$E198="x"</formula>
    </cfRule>
  </conditionalFormatting>
  <conditionalFormatting sqref="D201">
    <cfRule type="expression" dxfId="206" priority="31">
      <formula>$E201="x"</formula>
    </cfRule>
  </conditionalFormatting>
  <conditionalFormatting sqref="D204">
    <cfRule type="expression" dxfId="205" priority="32">
      <formula>$E204="x"</formula>
    </cfRule>
  </conditionalFormatting>
  <conditionalFormatting sqref="D207">
    <cfRule type="expression" dxfId="204" priority="33">
      <formula>$E207="x"</formula>
    </cfRule>
  </conditionalFormatting>
  <conditionalFormatting sqref="D210">
    <cfRule type="expression" dxfId="203" priority="34">
      <formula>$E210="x"</formula>
    </cfRule>
  </conditionalFormatting>
  <conditionalFormatting sqref="D213">
    <cfRule type="expression" dxfId="202" priority="35">
      <formula>$E213="x"</formula>
    </cfRule>
  </conditionalFormatting>
  <conditionalFormatting sqref="D216">
    <cfRule type="expression" dxfId="201" priority="36">
      <formula>$E216="x"</formula>
    </cfRule>
  </conditionalFormatting>
  <conditionalFormatting sqref="D219">
    <cfRule type="expression" dxfId="200" priority="37">
      <formula>$E219="x"</formula>
    </cfRule>
  </conditionalFormatting>
  <conditionalFormatting sqref="D222">
    <cfRule type="expression" dxfId="199" priority="38">
      <formula>$E222="x"</formula>
    </cfRule>
  </conditionalFormatting>
  <conditionalFormatting sqref="D226">
    <cfRule type="expression" dxfId="198" priority="39">
      <formula>$E226="x"</formula>
    </cfRule>
  </conditionalFormatting>
  <conditionalFormatting sqref="D229">
    <cfRule type="expression" dxfId="197" priority="40">
      <formula>$E229="x"</formula>
    </cfRule>
  </conditionalFormatting>
  <conditionalFormatting sqref="D232">
    <cfRule type="expression" dxfId="196" priority="41">
      <formula>$E232="x"</formula>
    </cfRule>
  </conditionalFormatting>
  <conditionalFormatting sqref="D235">
    <cfRule type="expression" dxfId="195" priority="42">
      <formula>$E235="x"</formula>
    </cfRule>
  </conditionalFormatting>
  <conditionalFormatting sqref="D238">
    <cfRule type="expression" dxfId="194" priority="43">
      <formula>$E238="x"</formula>
    </cfRule>
  </conditionalFormatting>
  <conditionalFormatting sqref="D241">
    <cfRule type="expression" dxfId="193" priority="44">
      <formula>$E241="x"</formula>
    </cfRule>
  </conditionalFormatting>
  <conditionalFormatting sqref="D244">
    <cfRule type="expression" dxfId="192" priority="45">
      <formula>$E244="x"</formula>
    </cfRule>
  </conditionalFormatting>
  <conditionalFormatting sqref="D247">
    <cfRule type="expression" dxfId="191" priority="46">
      <formula>$E247="x"</formula>
    </cfRule>
  </conditionalFormatting>
  <conditionalFormatting sqref="D250">
    <cfRule type="expression" dxfId="190" priority="47">
      <formula>$E250="x"</formula>
    </cfRule>
  </conditionalFormatting>
  <conditionalFormatting sqref="D253">
    <cfRule type="expression" dxfId="189" priority="48">
      <formula>$E253="x"</formula>
    </cfRule>
  </conditionalFormatting>
  <conditionalFormatting sqref="D268">
    <cfRule type="expression" dxfId="188" priority="49">
      <formula>$E268="x"</formula>
    </cfRule>
  </conditionalFormatting>
  <conditionalFormatting sqref="D282">
    <cfRule type="expression" dxfId="187" priority="50">
      <formula>$E282="x"</formula>
    </cfRule>
  </conditionalFormatting>
  <conditionalFormatting sqref="D285">
    <cfRule type="expression" dxfId="186" priority="51">
      <formula>$E285="x"</formula>
    </cfRule>
  </conditionalFormatting>
  <conditionalFormatting sqref="D288">
    <cfRule type="expression" dxfId="185" priority="52">
      <formula>$E288="x"</formula>
    </cfRule>
  </conditionalFormatting>
  <conditionalFormatting sqref="D291">
    <cfRule type="expression" dxfId="184" priority="53">
      <formula>$E291="x"</formula>
    </cfRule>
  </conditionalFormatting>
  <conditionalFormatting sqref="D294">
    <cfRule type="expression" dxfId="183" priority="54">
      <formula>$E294="x"</formula>
    </cfRule>
  </conditionalFormatting>
  <conditionalFormatting sqref="D297">
    <cfRule type="expression" dxfId="182" priority="55">
      <formula>$E297="x"</formula>
    </cfRule>
  </conditionalFormatting>
  <conditionalFormatting sqref="D300">
    <cfRule type="expression" dxfId="181" priority="56">
      <formula>$E300="x"</formula>
    </cfRule>
  </conditionalFormatting>
  <conditionalFormatting sqref="D303">
    <cfRule type="expression" dxfId="180" priority="57">
      <formula>$E303="x"</formula>
    </cfRule>
  </conditionalFormatting>
  <conditionalFormatting sqref="D306">
    <cfRule type="expression" dxfId="179" priority="58">
      <formula>$E306="x"</formula>
    </cfRule>
  </conditionalFormatting>
  <conditionalFormatting sqref="D309">
    <cfRule type="expression" dxfId="178" priority="59">
      <formula>$E309="x"</formula>
    </cfRule>
  </conditionalFormatting>
  <conditionalFormatting sqref="D312">
    <cfRule type="expression" dxfId="177" priority="60">
      <formula>$E312="x"</formula>
    </cfRule>
  </conditionalFormatting>
  <conditionalFormatting sqref="D318">
    <cfRule type="expression" dxfId="176" priority="61">
      <formula>$E318="x"</formula>
    </cfRule>
  </conditionalFormatting>
  <conditionalFormatting sqref="D324">
    <cfRule type="expression" dxfId="175" priority="62">
      <formula>$E324="x"</formula>
    </cfRule>
  </conditionalFormatting>
  <conditionalFormatting sqref="D327">
    <cfRule type="expression" dxfId="174" priority="63">
      <formula>$E327="x"</formula>
    </cfRule>
  </conditionalFormatting>
  <conditionalFormatting sqref="D330">
    <cfRule type="expression" dxfId="173" priority="64">
      <formula>$E330="x"</formula>
    </cfRule>
  </conditionalFormatting>
  <conditionalFormatting sqref="D333">
    <cfRule type="expression" dxfId="172" priority="65">
      <formula>$E333="x"</formula>
    </cfRule>
  </conditionalFormatting>
  <conditionalFormatting sqref="D336">
    <cfRule type="expression" dxfId="171" priority="66">
      <formula>$E336="x"</formula>
    </cfRule>
  </conditionalFormatting>
  <conditionalFormatting sqref="D376">
    <cfRule type="expression" dxfId="170" priority="67">
      <formula>$E376="x"</formula>
    </cfRule>
  </conditionalFormatting>
  <conditionalFormatting sqref="D379">
    <cfRule type="expression" dxfId="169" priority="68">
      <formula>$E379="x"</formula>
    </cfRule>
  </conditionalFormatting>
  <conditionalFormatting sqref="D382">
    <cfRule type="expression" dxfId="168" priority="69">
      <formula>$E382="x"</formula>
    </cfRule>
  </conditionalFormatting>
  <conditionalFormatting sqref="D385">
    <cfRule type="expression" dxfId="167" priority="70">
      <formula>$E385="x"</formula>
    </cfRule>
  </conditionalFormatting>
  <conditionalFormatting sqref="D388">
    <cfRule type="expression" dxfId="166" priority="71">
      <formula>$E388="x"</formula>
    </cfRule>
  </conditionalFormatting>
  <conditionalFormatting sqref="D391">
    <cfRule type="expression" dxfId="165" priority="72">
      <formula>$E391="x"</formula>
    </cfRule>
  </conditionalFormatting>
  <conditionalFormatting sqref="D394">
    <cfRule type="expression" dxfId="164" priority="73">
      <formula>$E394="x"</formula>
    </cfRule>
  </conditionalFormatting>
  <conditionalFormatting sqref="D397">
    <cfRule type="expression" dxfId="163" priority="74">
      <formula>$E397="x"</formula>
    </cfRule>
  </conditionalFormatting>
  <conditionalFormatting sqref="D402">
    <cfRule type="expression" dxfId="162" priority="75">
      <formula>$E402="x"</formula>
    </cfRule>
  </conditionalFormatting>
  <conditionalFormatting sqref="D411">
    <cfRule type="expression" dxfId="161" priority="76">
      <formula>$E411="x"</formula>
    </cfRule>
  </conditionalFormatting>
  <conditionalFormatting sqref="D417">
    <cfRule type="expression" dxfId="160" priority="77">
      <formula>$E417="x"</formula>
    </cfRule>
  </conditionalFormatting>
  <conditionalFormatting sqref="D420">
    <cfRule type="expression" dxfId="159" priority="78">
      <formula>$E420="x"</formula>
    </cfRule>
  </conditionalFormatting>
  <conditionalFormatting sqref="D423">
    <cfRule type="expression" dxfId="158" priority="79">
      <formula>$E423="x"</formula>
    </cfRule>
  </conditionalFormatting>
  <conditionalFormatting sqref="D426">
    <cfRule type="expression" dxfId="157" priority="80">
      <formula>$E426="x"</formula>
    </cfRule>
  </conditionalFormatting>
  <conditionalFormatting sqref="D429">
    <cfRule type="expression" dxfId="156" priority="81">
      <formula>$E429="x"</formula>
    </cfRule>
  </conditionalFormatting>
  <conditionalFormatting sqref="D432">
    <cfRule type="expression" dxfId="155" priority="82">
      <formula>$E432="x"</formula>
    </cfRule>
  </conditionalFormatting>
  <conditionalFormatting sqref="D435">
    <cfRule type="expression" dxfId="154" priority="83">
      <formula>$E435="x"</formula>
    </cfRule>
  </conditionalFormatting>
  <conditionalFormatting sqref="D438">
    <cfRule type="expression" dxfId="153" priority="84">
      <formula>$E438="x"</formula>
    </cfRule>
  </conditionalFormatting>
  <conditionalFormatting sqref="D441">
    <cfRule type="expression" dxfId="152" priority="85">
      <formula>$E441="x"</formula>
    </cfRule>
  </conditionalFormatting>
  <conditionalFormatting sqref="D444">
    <cfRule type="expression" dxfId="151" priority="86">
      <formula>$E444="x"</formula>
    </cfRule>
  </conditionalFormatting>
  <conditionalFormatting sqref="D447">
    <cfRule type="expression" dxfId="150" priority="87">
      <formula>$E447="x"</formula>
    </cfRule>
  </conditionalFormatting>
  <conditionalFormatting sqref="D452">
    <cfRule type="expression" dxfId="149" priority="88">
      <formula>$E452="x"</formula>
    </cfRule>
  </conditionalFormatting>
  <conditionalFormatting sqref="D457">
    <cfRule type="expression" dxfId="148" priority="89">
      <formula>$E457="x"</formula>
    </cfRule>
  </conditionalFormatting>
  <conditionalFormatting sqref="D460">
    <cfRule type="expression" dxfId="147" priority="90">
      <formula>$E460="x"</formula>
    </cfRule>
  </conditionalFormatting>
  <conditionalFormatting sqref="D472">
    <cfRule type="expression" dxfId="146" priority="91">
      <formula>$E472="x"</formula>
    </cfRule>
  </conditionalFormatting>
  <conditionalFormatting sqref="D476">
    <cfRule type="expression" dxfId="145" priority="92">
      <formula>$E476="x"</formula>
    </cfRule>
  </conditionalFormatting>
  <conditionalFormatting sqref="D479">
    <cfRule type="expression" dxfId="144" priority="93">
      <formula>$E479="x"</formula>
    </cfRule>
  </conditionalFormatting>
  <conditionalFormatting sqref="D487">
    <cfRule type="expression" dxfId="143" priority="94">
      <formula>$E487="x"</formula>
    </cfRule>
  </conditionalFormatting>
  <conditionalFormatting sqref="D495">
    <cfRule type="expression" dxfId="142" priority="95">
      <formula>$E495="x"</formula>
    </cfRule>
  </conditionalFormatting>
  <conditionalFormatting sqref="D498">
    <cfRule type="expression" dxfId="141" priority="96">
      <formula>$E498="x"</formula>
    </cfRule>
  </conditionalFormatting>
  <conditionalFormatting sqref="D501">
    <cfRule type="expression" dxfId="140" priority="97">
      <formula>$E501="x"</formula>
    </cfRule>
  </conditionalFormatting>
  <conditionalFormatting sqref="D504">
    <cfRule type="expression" dxfId="139" priority="98">
      <formula>$E504="x"</formula>
    </cfRule>
  </conditionalFormatting>
  <conditionalFormatting sqref="D507">
    <cfRule type="expression" dxfId="138" priority="99">
      <formula>$E507="x"</formula>
    </cfRule>
  </conditionalFormatting>
  <conditionalFormatting sqref="D511">
    <cfRule type="expression" dxfId="137" priority="100">
      <formula>$E511="x"</formula>
    </cfRule>
  </conditionalFormatting>
  <conditionalFormatting sqref="D514">
    <cfRule type="expression" dxfId="136" priority="101">
      <formula>$E514="x"</formula>
    </cfRule>
  </conditionalFormatting>
  <conditionalFormatting sqref="D517">
    <cfRule type="expression" dxfId="135" priority="102">
      <formula>$E517="x"</formula>
    </cfRule>
  </conditionalFormatting>
  <conditionalFormatting sqref="D520">
    <cfRule type="expression" dxfId="134" priority="103">
      <formula>$E520="x"</formula>
    </cfRule>
  </conditionalFormatting>
  <conditionalFormatting sqref="D523">
    <cfRule type="expression" dxfId="133" priority="104">
      <formula>$E523="x"</formula>
    </cfRule>
  </conditionalFormatting>
  <conditionalFormatting sqref="D526">
    <cfRule type="expression" dxfId="132" priority="105">
      <formula>$E526="x"</formula>
    </cfRule>
  </conditionalFormatting>
  <conditionalFormatting sqref="D529">
    <cfRule type="expression" dxfId="131" priority="106">
      <formula>$E529="x"</formula>
    </cfRule>
  </conditionalFormatting>
  <conditionalFormatting sqref="D532">
    <cfRule type="expression" dxfId="130" priority="107">
      <formula>$E532="x"</formula>
    </cfRule>
  </conditionalFormatting>
  <conditionalFormatting sqref="D535">
    <cfRule type="expression" dxfId="129" priority="108">
      <formula>$E535="x"</formula>
    </cfRule>
  </conditionalFormatting>
  <conditionalFormatting sqref="D538">
    <cfRule type="expression" dxfId="128" priority="109">
      <formula>$E538="x"</formula>
    </cfRule>
  </conditionalFormatting>
  <conditionalFormatting sqref="D541">
    <cfRule type="expression" dxfId="127" priority="110">
      <formula>$E541="x"</formula>
    </cfRule>
  </conditionalFormatting>
  <conditionalFormatting sqref="D544">
    <cfRule type="expression" dxfId="126" priority="111">
      <formula>$E544="x"</formula>
    </cfRule>
  </conditionalFormatting>
  <conditionalFormatting sqref="D547">
    <cfRule type="expression" dxfId="125" priority="112">
      <formula>$E547="x"</formula>
    </cfRule>
  </conditionalFormatting>
  <conditionalFormatting sqref="D550">
    <cfRule type="expression" dxfId="124" priority="113">
      <formula>$E550="x"</formula>
    </cfRule>
  </conditionalFormatting>
  <conditionalFormatting sqref="D553">
    <cfRule type="expression" dxfId="123" priority="114">
      <formula>$E553="x"</formula>
    </cfRule>
  </conditionalFormatting>
  <conditionalFormatting sqref="D557">
    <cfRule type="expression" dxfId="122" priority="115">
      <formula>$E557="x"</formula>
    </cfRule>
  </conditionalFormatting>
  <conditionalFormatting sqref="D560">
    <cfRule type="expression" dxfId="121" priority="116">
      <formula>$E560="x"</formula>
    </cfRule>
  </conditionalFormatting>
  <conditionalFormatting sqref="D563">
    <cfRule type="expression" dxfId="120" priority="117">
      <formula>$E563="x"</formula>
    </cfRule>
  </conditionalFormatting>
  <conditionalFormatting sqref="D566">
    <cfRule type="expression" dxfId="119" priority="118">
      <formula>$E566="x"</formula>
    </cfRule>
  </conditionalFormatting>
  <conditionalFormatting sqref="D569">
    <cfRule type="expression" dxfId="118" priority="119">
      <formula>$E569="x"</formula>
    </cfRule>
  </conditionalFormatting>
  <conditionalFormatting sqref="D572">
    <cfRule type="expression" dxfId="117" priority="120">
      <formula>$E572="x"</formula>
    </cfRule>
  </conditionalFormatting>
  <conditionalFormatting sqref="D575">
    <cfRule type="expression" dxfId="116" priority="121">
      <formula>$E575="x"</formula>
    </cfRule>
  </conditionalFormatting>
  <conditionalFormatting sqref="D578">
    <cfRule type="expression" dxfId="115" priority="122">
      <formula>$E578="x"</formula>
    </cfRule>
  </conditionalFormatting>
  <conditionalFormatting sqref="D581">
    <cfRule type="expression" dxfId="114" priority="123">
      <formula>$E581="x"</formula>
    </cfRule>
  </conditionalFormatting>
  <conditionalFormatting sqref="D584">
    <cfRule type="expression" dxfId="113" priority="124">
      <formula>$E584="x"</formula>
    </cfRule>
  </conditionalFormatting>
  <conditionalFormatting sqref="D587">
    <cfRule type="expression" dxfId="112" priority="125">
      <formula>$E587="x"</formula>
    </cfRule>
  </conditionalFormatting>
  <conditionalFormatting sqref="D601">
    <cfRule type="expression" dxfId="111" priority="126">
      <formula>$E601="x"</formula>
    </cfRule>
  </conditionalFormatting>
  <conditionalFormatting sqref="D604">
    <cfRule type="expression" dxfId="110" priority="127">
      <formula>$E604="x"</formula>
    </cfRule>
  </conditionalFormatting>
  <conditionalFormatting sqref="D607">
    <cfRule type="expression" dxfId="109" priority="128">
      <formula>$E607="x"</formula>
    </cfRule>
  </conditionalFormatting>
  <conditionalFormatting sqref="D610">
    <cfRule type="expression" dxfId="108" priority="129">
      <formula>$E610="x"</formula>
    </cfRule>
  </conditionalFormatting>
  <conditionalFormatting sqref="D613">
    <cfRule type="expression" dxfId="107" priority="130">
      <formula>$E613="x"</formula>
    </cfRule>
  </conditionalFormatting>
  <conditionalFormatting sqref="D616">
    <cfRule type="expression" dxfId="106" priority="131">
      <formula>$E616="x"</formula>
    </cfRule>
  </conditionalFormatting>
  <conditionalFormatting sqref="D619">
    <cfRule type="expression" dxfId="105" priority="132">
      <formula>$E619="x"</formula>
    </cfRule>
  </conditionalFormatting>
  <conditionalFormatting sqref="D622">
    <cfRule type="expression" dxfId="104" priority="133">
      <formula>$E622="x"</formula>
    </cfRule>
  </conditionalFormatting>
  <conditionalFormatting sqref="D625">
    <cfRule type="expression" dxfId="103" priority="134">
      <formula>$E625="x"</formula>
    </cfRule>
  </conditionalFormatting>
  <conditionalFormatting sqref="D628">
    <cfRule type="expression" dxfId="102" priority="135">
      <formula>$E628="x"</formula>
    </cfRule>
  </conditionalFormatting>
  <conditionalFormatting sqref="D631">
    <cfRule type="expression" dxfId="101" priority="136">
      <formula>$E631="x"</formula>
    </cfRule>
  </conditionalFormatting>
  <conditionalFormatting sqref="D634">
    <cfRule type="expression" dxfId="100" priority="137">
      <formula>$E634="x"</formula>
    </cfRule>
  </conditionalFormatting>
  <conditionalFormatting sqref="D637">
    <cfRule type="expression" dxfId="99" priority="138">
      <formula>$E637="x"</formula>
    </cfRule>
  </conditionalFormatting>
  <conditionalFormatting sqref="D640">
    <cfRule type="expression" dxfId="98" priority="139">
      <formula>$E640="x"</formula>
    </cfRule>
  </conditionalFormatting>
  <conditionalFormatting sqref="D643">
    <cfRule type="expression" dxfId="97" priority="140">
      <formula>$E643="x"</formula>
    </cfRule>
  </conditionalFormatting>
  <conditionalFormatting sqref="D646">
    <cfRule type="expression" dxfId="96" priority="141">
      <formula>$E646="x"</formula>
    </cfRule>
  </conditionalFormatting>
  <conditionalFormatting sqref="D649">
    <cfRule type="expression" dxfId="95" priority="142">
      <formula>$E649="x"</formula>
    </cfRule>
  </conditionalFormatting>
  <conditionalFormatting sqref="D652">
    <cfRule type="expression" dxfId="94" priority="143">
      <formula>$E652="x"</formula>
    </cfRule>
  </conditionalFormatting>
  <conditionalFormatting sqref="D655">
    <cfRule type="expression" dxfId="93" priority="144">
      <formula>$E655="x"</formula>
    </cfRule>
  </conditionalFormatting>
  <conditionalFormatting sqref="D658">
    <cfRule type="expression" dxfId="92" priority="145">
      <formula>$E658="x"</formula>
    </cfRule>
  </conditionalFormatting>
  <conditionalFormatting sqref="D661">
    <cfRule type="expression" dxfId="91" priority="146">
      <formula>$E661="x"</formula>
    </cfRule>
  </conditionalFormatting>
  <conditionalFormatting sqref="D664">
    <cfRule type="expression" dxfId="90" priority="147">
      <formula>$E664="x"</formula>
    </cfRule>
  </conditionalFormatting>
  <conditionalFormatting sqref="D667">
    <cfRule type="expression" dxfId="89" priority="148">
      <formula>$E667="x"</formula>
    </cfRule>
  </conditionalFormatting>
  <conditionalFormatting sqref="D673">
    <cfRule type="expression" dxfId="88" priority="149">
      <formula>$E673="x"</formula>
    </cfRule>
  </conditionalFormatting>
  <conditionalFormatting sqref="D676">
    <cfRule type="expression" dxfId="87" priority="150">
      <formula>$E676="x"</formula>
    </cfRule>
  </conditionalFormatting>
  <conditionalFormatting sqref="D679">
    <cfRule type="expression" dxfId="86" priority="151">
      <formula>$E679="x"</formula>
    </cfRule>
  </conditionalFormatting>
  <conditionalFormatting sqref="D689">
    <cfRule type="expression" dxfId="85" priority="152">
      <formula>$E689="x"</formula>
    </cfRule>
  </conditionalFormatting>
  <conditionalFormatting sqref="D696">
    <cfRule type="expression" dxfId="84" priority="153">
      <formula>$E696="x"</formula>
    </cfRule>
  </conditionalFormatting>
  <conditionalFormatting sqref="D721">
    <cfRule type="expression" dxfId="83" priority="154">
      <formula>$E721="x"</formula>
    </cfRule>
  </conditionalFormatting>
  <conditionalFormatting sqref="D728">
    <cfRule type="expression" dxfId="82" priority="155">
      <formula>$E728="x"</formula>
    </cfRule>
  </conditionalFormatting>
  <conditionalFormatting sqref="D759">
    <cfRule type="expression" dxfId="81" priority="156">
      <formula>$E759="x"</formula>
    </cfRule>
  </conditionalFormatting>
  <conditionalFormatting sqref="D762">
    <cfRule type="expression" dxfId="80" priority="157">
      <formula>$E762="x"</formula>
    </cfRule>
  </conditionalFormatting>
  <conditionalFormatting sqref="D765">
    <cfRule type="expression" dxfId="79" priority="158">
      <formula>$E765="x"</formula>
    </cfRule>
  </conditionalFormatting>
  <conditionalFormatting sqref="D771">
    <cfRule type="expression" dxfId="78" priority="159">
      <formula>$E771="x"</formula>
    </cfRule>
  </conditionalFormatting>
  <conditionalFormatting sqref="D779">
    <cfRule type="expression" dxfId="77" priority="160">
      <formula>$E779="x"</formula>
    </cfRule>
  </conditionalFormatting>
  <conditionalFormatting sqref="D788">
    <cfRule type="expression" dxfId="76" priority="161">
      <formula>$E788="x"</formula>
    </cfRule>
  </conditionalFormatting>
  <conditionalFormatting sqref="D794">
    <cfRule type="expression" dxfId="75" priority="162">
      <formula>$E794="x"</formula>
    </cfRule>
  </conditionalFormatting>
  <conditionalFormatting sqref="D802">
    <cfRule type="expression" dxfId="74" priority="163">
      <formula>$E802="x"</formula>
    </cfRule>
  </conditionalFormatting>
  <conditionalFormatting sqref="D805">
    <cfRule type="expression" dxfId="73" priority="164">
      <formula>$E805="x"</formula>
    </cfRule>
  </conditionalFormatting>
  <conditionalFormatting sqref="D808">
    <cfRule type="expression" dxfId="72" priority="165">
      <formula>$E808="x"</formula>
    </cfRule>
  </conditionalFormatting>
  <conditionalFormatting sqref="D816">
    <cfRule type="expression" dxfId="71" priority="166">
      <formula>$E816="x"</formula>
    </cfRule>
  </conditionalFormatting>
  <conditionalFormatting sqref="D819">
    <cfRule type="expression" dxfId="70" priority="167">
      <formula>$E819="x"</formula>
    </cfRule>
  </conditionalFormatting>
  <conditionalFormatting sqref="D822">
    <cfRule type="expression" dxfId="69" priority="168">
      <formula>$E822="x"</formula>
    </cfRule>
  </conditionalFormatting>
  <conditionalFormatting sqref="D854">
    <cfRule type="expression" dxfId="68" priority="169">
      <formula>$E854="x"</formula>
    </cfRule>
  </conditionalFormatting>
  <conditionalFormatting sqref="D857">
    <cfRule type="expression" dxfId="67" priority="170">
      <formula>$E857="x"</formula>
    </cfRule>
  </conditionalFormatting>
  <conditionalFormatting sqref="D860">
    <cfRule type="expression" dxfId="66" priority="171">
      <formula>$E860="x"</formula>
    </cfRule>
  </conditionalFormatting>
  <conditionalFormatting sqref="D863">
    <cfRule type="expression" dxfId="65" priority="172">
      <formula>$E863="x"</formula>
    </cfRule>
  </conditionalFormatting>
  <conditionalFormatting sqref="D866">
    <cfRule type="expression" dxfId="64" priority="173">
      <formula>$E866="x"</formula>
    </cfRule>
  </conditionalFormatting>
  <conditionalFormatting sqref="D869">
    <cfRule type="expression" dxfId="63" priority="174">
      <formula>$E869="x"</formula>
    </cfRule>
  </conditionalFormatting>
  <conditionalFormatting sqref="D872">
    <cfRule type="expression" dxfId="62" priority="175">
      <formula>$E872="x"</formula>
    </cfRule>
  </conditionalFormatting>
  <conditionalFormatting sqref="D877">
    <cfRule type="expression" dxfId="61" priority="176">
      <formula>$E877="x"</formula>
    </cfRule>
  </conditionalFormatting>
  <conditionalFormatting sqref="D880">
    <cfRule type="expression" dxfId="60" priority="177">
      <formula>$E880="x"</formula>
    </cfRule>
  </conditionalFormatting>
  <conditionalFormatting sqref="D884">
    <cfRule type="expression" dxfId="59" priority="178">
      <formula>$E884="x"</formula>
    </cfRule>
  </conditionalFormatting>
  <conditionalFormatting sqref="D887">
    <cfRule type="expression" dxfId="58" priority="179">
      <formula>$E887="x"</formula>
    </cfRule>
  </conditionalFormatting>
  <conditionalFormatting sqref="D890">
    <cfRule type="expression" dxfId="57" priority="180">
      <formula>$E890="x"</formula>
    </cfRule>
  </conditionalFormatting>
  <conditionalFormatting sqref="D893">
    <cfRule type="expression" dxfId="56" priority="181">
      <formula>$E893="x"</formula>
    </cfRule>
  </conditionalFormatting>
  <conditionalFormatting sqref="D896">
    <cfRule type="expression" dxfId="55" priority="182">
      <formula>$E896="x"</formula>
    </cfRule>
  </conditionalFormatting>
  <conditionalFormatting sqref="D899">
    <cfRule type="expression" dxfId="54" priority="183">
      <formula>$E899="x"</formula>
    </cfRule>
  </conditionalFormatting>
  <conditionalFormatting sqref="D902">
    <cfRule type="expression" dxfId="53" priority="184">
      <formula>$E902="x"</formula>
    </cfRule>
  </conditionalFormatting>
  <conditionalFormatting sqref="D905">
    <cfRule type="expression" dxfId="52" priority="185">
      <formula>$E905="x"</formula>
    </cfRule>
  </conditionalFormatting>
  <conditionalFormatting sqref="D908">
    <cfRule type="expression" dxfId="51" priority="186">
      <formula>$E908="x"</formula>
    </cfRule>
  </conditionalFormatting>
  <conditionalFormatting sqref="D911">
    <cfRule type="expression" dxfId="50" priority="187">
      <formula>$E911="x"</formula>
    </cfRule>
  </conditionalFormatting>
  <conditionalFormatting sqref="D914">
    <cfRule type="expression" dxfId="49" priority="188">
      <formula>$E914="x"</formula>
    </cfRule>
  </conditionalFormatting>
  <conditionalFormatting sqref="D917">
    <cfRule type="expression" dxfId="48" priority="189">
      <formula>$E917="x"</formula>
    </cfRule>
  </conditionalFormatting>
  <conditionalFormatting sqref="D920">
    <cfRule type="expression" dxfId="47" priority="190">
      <formula>$E920="x"</formula>
    </cfRule>
  </conditionalFormatting>
  <conditionalFormatting sqref="D925">
    <cfRule type="expression" dxfId="46" priority="191">
      <formula>$E925="x"</formula>
    </cfRule>
  </conditionalFormatting>
  <conditionalFormatting sqref="D928">
    <cfRule type="expression" dxfId="45" priority="192">
      <formula>$E928="x"</formula>
    </cfRule>
  </conditionalFormatting>
  <conditionalFormatting sqref="D931">
    <cfRule type="expression" dxfId="44" priority="193">
      <formula>$E931="x"</formula>
    </cfRule>
  </conditionalFormatting>
  <conditionalFormatting sqref="D945">
    <cfRule type="expression" dxfId="43" priority="194">
      <formula>$E945="x"</formula>
    </cfRule>
  </conditionalFormatting>
  <conditionalFormatting sqref="D948">
    <cfRule type="expression" dxfId="42" priority="195">
      <formula>$E948="x"</formula>
    </cfRule>
  </conditionalFormatting>
  <conditionalFormatting sqref="D951">
    <cfRule type="expression" dxfId="41" priority="196">
      <formula>$E951="x"</formula>
    </cfRule>
  </conditionalFormatting>
  <conditionalFormatting sqref="D954">
    <cfRule type="expression" dxfId="40" priority="197">
      <formula>$E954="x"</formula>
    </cfRule>
  </conditionalFormatting>
  <conditionalFormatting sqref="D957">
    <cfRule type="expression" dxfId="39" priority="198">
      <formula>$E957="x"</formula>
    </cfRule>
  </conditionalFormatting>
  <conditionalFormatting sqref="D960">
    <cfRule type="expression" dxfId="38" priority="199">
      <formula>$E960="x"</formula>
    </cfRule>
  </conditionalFormatting>
  <conditionalFormatting sqref="D963">
    <cfRule type="expression" dxfId="37" priority="200">
      <formula>$E963="x"</formula>
    </cfRule>
  </conditionalFormatting>
  <conditionalFormatting sqref="D972">
    <cfRule type="expression" dxfId="36" priority="201">
      <formula>$E972="x"</formula>
    </cfRule>
  </conditionalFormatting>
  <conditionalFormatting sqref="D979">
    <cfRule type="expression" dxfId="35" priority="202">
      <formula>$E979="x"</formula>
    </cfRule>
  </conditionalFormatting>
  <dataValidations count="2">
    <dataValidation type="custom" showErrorMessage="1" errorTitle="Dovoljeni vnosi" error="&quot;x&quot; - ponujeno_x000a_&quot;o&quot; - ni ponujeno" sqref="E55 E70 E72:E73 E75:E76 E78:E79 E81:E82 E84:E85 E87:E88 E90:E91 E93 E100 E102 E104 E106 E109 E111 E118 E120 E124 E126:E127 E129:E130 E132:E133 E135:E136 E138:E139 E141:E142 E144:E145 E147:E148 E150:E151 E153 E155:E156 E158 E160:E161 E163:E164 E166 E176 E178:E179 E181 E187 E189 E195 E197:E198 E200:E201 E203:E204 E206:E207 E209:E210 E212:E213 E215:E216 E218:E219 E221:E222 E224 E226 E228:E229 E231:E232 E234:E235 E237:E238 E240:E241 E243:E244 E246:E247 E249:E250 E252:E253 E255 E257 E259 E261 E266 E268 E273 E281:E282 E284:E285 E287:E288 E290:E291 E293:E294 E296:E297 E299:E300 E302:E303 E305:E306 E308:E309 E311:E312 E317:E318 E323:E324 E326:E327 E329:E330 E332:E333 E335:E336 E338 E340 E344 E346 E351 E358 E376 E378:E379 E381:E382 E384:E385 E387:E388 E390:E391 E393:E394 E396:E397 E399 E402 E404 E411 E413 E417 E419:E420 E422:E423 E425:E426 E428:E429 E431:E432 E434:E435 E437:E438 E440:E441 E443:E444 E446:E447 E449 E451:E452 E454 E456:E457 E459:E460 E462 E472 E474 E476 E478:E479 E481 E487 E489 E495 E497:E498 E500:E501 E503:E504 E506:E507 E509 E511 E513:E514 E516:E517 E519:E520 E522:E523 E525:E526 E528:E529 E531:E532 E534:E535 E537:E538 E540:E541 E543:E544 E546:E547 E549:E550 E552:E553 E555 E557 E559:E560 E562:E563 E565:E566 E568:E569 E571:E572 E574:E575 E577:E578 E580:E581 E583:E584 E586:E587 E589 E591 E593 E595 E600:E601 E603:E604 E606:E607 E609:E610 E612:E613 E615:E616 E618:E619 E621:E622 E624:E625 E627:E628 E630:E631 E633:E634 E636:E637 E639:E640 E642:E643 E645:E646 E648:E649 E651:E652 E654:E655 E657:E658 E660:E661 E663:E664 E666:E667 E672:E673 E675:E676 E678:E679 E684 E689 E691 E696 E698 E704 E710 E717 E721 E723 E728 E730 E741 E758:E759 E761:E762 E764:E765 E767 E771 E773 E779 E781 E784 E788 E790 E794 E796 E802 E804:E805 E807:E808 E810 E812 E815:E816 E818:E819 E821:E822 E824 E826 E830 E832 E839 E854 E856:E857 E859:E860 E862:E863 E865:E866 E868:E869 E871:E872 E874 E876:E877 E879:E880 E882 E884 E886:E887 E889:E890 E892:E893 E895:E896 E898:E899 E901:E902 E904:E905 E907:E908 E910:E911 E913:E914 E916:E917 E919:E920 E922 E924:E925 E927:E928 E930:E931 E933 E935 E937 E939 E944:E945 E947:E948 E950:E951 E953:E954 E956:E957 E959:E960 E962:E963 E970 E972 E977 E979 E984 E990 E992 E994 E998 E1002 E1004 E1008 E1010 E1018 E1020 E1026 E1028 E1032 E1034 E1039 E1041 E1043 E1045 E1047 E1049 E1051">
      <formula1>OR(E55="x",E55="o")</formula1>
    </dataValidation>
    <dataValidation type="custom" allowBlank="1" showErrorMessage="1" errorTitle="Napaka - preveč decimalk" error="Vrednost mora biti zaokrožena na največ 2 decimalni mesti." sqref="H55:H1051">
      <formula1>MOD(H55*100,1)=0</formula1>
    </dataValidation>
  </dataValidations>
  <hyperlinks>
    <hyperlink ref="B12" location="Poglavje_1" display="Poglavje_1"/>
    <hyperlink ref="B13" location="PodPoglavje_1.1" display="PodPoglavje_1.1"/>
    <hyperlink ref="B14" location="PodPoglavje_1.2" display="PodPoglavje_1.2"/>
    <hyperlink ref="B15" location="PodPoglavje_1.3" display="PodPoglavje_1.3"/>
    <hyperlink ref="B16" location="PodPoglavje_1.4" display="PodPoglavje_1.4"/>
    <hyperlink ref="B17" location="PodPoglavje_1.5" display="PodPoglavje_1.5"/>
    <hyperlink ref="B18" location="PodPoglavje_1.6" display="PodPoglavje_1.6"/>
    <hyperlink ref="B19" location="PodPoglavje_1.7" display="PodPoglavje_1.7"/>
    <hyperlink ref="B20" location="PodPoglavje_1.8" display="PodPoglavje_1.8"/>
    <hyperlink ref="B21" location="Poglavje_2" display="Poglavje_2"/>
    <hyperlink ref="B22" location="PodPoglavje_2.1" display="PodPoglavje_2.1"/>
    <hyperlink ref="B23" location="PodPoglavje_2.2" display="PodPoglavje_2.2"/>
    <hyperlink ref="B24" location="PodPoglavje_2.3" display="PodPoglavje_2.3"/>
    <hyperlink ref="B25" location="PodPoglavje_2.4" display="PodPoglavje_2.4"/>
    <hyperlink ref="B26" location="PodPoglavje_2.5" display="PodPoglavje_2.5"/>
    <hyperlink ref="B27" location="PodPoglavje_2.6" display="PodPoglavje_2.6"/>
    <hyperlink ref="B28" location="Poglavje_3" display="Poglavje_3"/>
    <hyperlink ref="B29" location="PodPoglavje_3.1" display="PodPoglavje_3.1"/>
    <hyperlink ref="B30" location="PodPoglavje_3.2" display="PodPoglavje_3.2"/>
    <hyperlink ref="B31" location="Poglavje_4" display="Poglavje_4"/>
    <hyperlink ref="B32" location="PodPoglavje_4.1" display="PodPoglavje_4.1"/>
    <hyperlink ref="B33" location="PodPoglavje_4.2" display="PodPoglavje_4.2"/>
    <hyperlink ref="B34" location="PodPoglavje_4.3" display="PodPoglavje_4.3"/>
    <hyperlink ref="B35" location="Poglavje_5" display="Poglavje_5"/>
    <hyperlink ref="B36" location="PodPoglavje_5.1" display="PodPoglavje_5.1"/>
    <hyperlink ref="B37" location="PodPoglavje_5.2" display="PodPoglavje_5.2"/>
    <hyperlink ref="B38" location="PodPoglavje_5.3" display="PodPoglavje_5.3"/>
    <hyperlink ref="B39" location="PodPoglavje_5.4" display="PodPoglavje_5.4"/>
    <hyperlink ref="B40" location="PodPoglavje_5.5" display="PodPoglavje_5.5"/>
    <hyperlink ref="B41" location="Poglavje_6" display="Poglavje_6"/>
    <hyperlink ref="B42" location="PodPoglavje_6.1" display="PodPoglavje_6.1"/>
    <hyperlink ref="B43" location="PodPoglavje_6.2" display="PodPoglavje_6.2"/>
    <hyperlink ref="J50" location="Zacetek" display="Zacetek"/>
    <hyperlink ref="J52" location="Zacetek" display="Zacetek"/>
    <hyperlink ref="J263" location="Zacetek" display="Zacetek"/>
    <hyperlink ref="J270" location="Zacetek" display="Zacetek"/>
    <hyperlink ref="J278" location="Zacetek" display="Zacetek"/>
    <hyperlink ref="J314" location="Zacetek" display="Zacetek"/>
    <hyperlink ref="J320" location="Zacetek" display="Zacetek"/>
    <hyperlink ref="J342" location="Zacetek" display="Zacetek"/>
    <hyperlink ref="J348" location="Zacetek" display="Zacetek"/>
    <hyperlink ref="J353" location="Zacetek" display="Zacetek"/>
    <hyperlink ref="J355" location="Zacetek" display="Zacetek"/>
    <hyperlink ref="J597" location="Zacetek" display="Zacetek"/>
    <hyperlink ref="J669" location="Zacetek" display="Zacetek"/>
    <hyperlink ref="J681" location="Zacetek" display="Zacetek"/>
    <hyperlink ref="J755" location="Zacetek" display="Zacetek"/>
    <hyperlink ref="J828" location="Zacetek" display="Zacetek"/>
    <hyperlink ref="J834" location="Zacetek" display="Zacetek"/>
    <hyperlink ref="J836" location="Zacetek" display="Zacetek"/>
    <hyperlink ref="J941" location="Zacetek" display="Zacetek"/>
    <hyperlink ref="J965" location="Zacetek" display="Zacetek"/>
    <hyperlink ref="J967" location="Zacetek" display="Zacetek"/>
    <hyperlink ref="J974" location="Zacetek" display="Zacetek"/>
    <hyperlink ref="J981" location="Zacetek" display="Zacetek"/>
    <hyperlink ref="J986" location="Zacetek" display="Zacetek"/>
    <hyperlink ref="J988" location="Zacetek" display="Zacetek"/>
    <hyperlink ref="J996" location="Zacetek" display="Zacetek"/>
    <hyperlink ref="J1000" location="Zacetek" display="Zacetek"/>
    <hyperlink ref="J1006" location="Zacetek" display="Zacetek"/>
    <hyperlink ref="J1016" location="Zacetek" display="Zacetek"/>
    <hyperlink ref="J1022" location="Zacetek" display="Zacetek"/>
    <hyperlink ref="J1024" location="Zacetek" display="Zacetek"/>
    <hyperlink ref="J1030" location="Zacetek" display="Zacetek"/>
  </hyperlinks>
  <pageMargins left="0.23622047244094491" right="0.23622047244094491" top="0.98425196850393704" bottom="0.39370078740157483" header="0.70866141732283472" footer="0.19685039370078741"/>
  <pageSetup paperSize="9" scale="99" fitToHeight="0" orientation="landscape" r:id="rId1"/>
  <headerFooter>
    <oddHeader>&amp;LElsing Inženiring d.o.o.&amp;R&amp;A</oddHeader>
    <oddFooter>&amp;L&amp;"Arial,Italic"&amp;7 &amp;F; Ustvarjeno dne: 8. 03. 2023, Tiskano dne: &amp;D&amp;RList &amp;P od &amp;N</oddFooter>
  </headerFooter>
  <rowBreaks count="27" manualBreakCount="27">
    <brk id="47" max="16383" man="1"/>
    <brk id="146" min="1" max="8" man="1"/>
    <brk id="180" min="1" max="8" man="1"/>
    <brk id="199" min="1" max="8" man="1"/>
    <brk id="230" min="1" max="8" man="1"/>
    <brk id="269" min="1" max="8" man="1"/>
    <brk id="289" min="1" max="8" man="1"/>
    <brk id="304" min="1" max="8" man="1"/>
    <brk id="334" min="1" max="8" man="1"/>
    <brk id="352" max="16383" man="1"/>
    <brk id="430" min="1" max="8" man="1"/>
    <brk id="445" min="1" max="8" man="1"/>
    <brk id="477" min="1" max="8" man="1"/>
    <brk id="564" min="1" max="8" man="1"/>
    <brk id="620" min="1" max="8" man="1"/>
    <brk id="667" min="1" max="8" man="1"/>
    <brk id="680" min="1" max="8" man="1"/>
    <brk id="754" min="1" max="8" man="1"/>
    <brk id="776" min="1" max="8" man="1"/>
    <brk id="787" min="1" max="8" man="1"/>
    <brk id="833" max="16383" man="1"/>
    <brk id="906" min="1" max="8" man="1"/>
    <brk id="923" min="1" max="8" man="1"/>
    <brk id="946" min="1" max="8" man="1"/>
    <brk id="961" min="1" max="8" man="1"/>
    <brk id="985" max="16383" man="1"/>
    <brk id="1021"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78"/>
  <sheetViews>
    <sheetView showZeros="0" view="pageBreakPreview" zoomScaleNormal="100" zoomScaleSheetLayoutView="100" workbookViewId="0">
      <pane xSplit="2" topLeftCell="C1" activePane="topRight" state="frozenSplit"/>
      <selection pane="topRight" activeCell="C9" sqref="C9:D9"/>
    </sheetView>
  </sheetViews>
  <sheetFormatPr defaultColWidth="9.140625" defaultRowHeight="12" x14ac:dyDescent="0.25"/>
  <cols>
    <col min="1" max="1" width="5.7109375" style="162" customWidth="1"/>
    <col min="2" max="2" width="7.7109375" style="2" customWidth="1"/>
    <col min="3" max="3" width="18.7109375" style="2" customWidth="1"/>
    <col min="4" max="4" width="60.7109375" style="162" customWidth="1"/>
    <col min="5" max="5" width="13.7109375" style="3" customWidth="1"/>
    <col min="6" max="6" width="7.7109375" style="4" customWidth="1"/>
    <col min="7" max="7" width="7.7109375" style="2" customWidth="1"/>
    <col min="8" max="8" width="12.7109375" style="1" customWidth="1"/>
    <col min="9" max="9" width="14.7109375" style="1" customWidth="1"/>
    <col min="10" max="10" width="9.140625" style="162" customWidth="1"/>
    <col min="11" max="16384" width="9.140625" style="162"/>
  </cols>
  <sheetData>
    <row r="1" spans="1:10" ht="18" customHeight="1" x14ac:dyDescent="0.2">
      <c r="A1" s="76">
        <v>1</v>
      </c>
      <c r="D1" s="5" t="s">
        <v>15</v>
      </c>
    </row>
    <row r="2" spans="1:10" x14ac:dyDescent="0.2">
      <c r="A2" s="76">
        <v>2</v>
      </c>
    </row>
    <row r="3" spans="1:10" ht="12.75" customHeight="1" x14ac:dyDescent="0.2">
      <c r="A3" s="76">
        <v>3</v>
      </c>
      <c r="C3" s="2" t="s">
        <v>16</v>
      </c>
      <c r="D3" s="159" t="s">
        <v>1</v>
      </c>
      <c r="E3" s="6"/>
      <c r="F3" s="7"/>
      <c r="G3" s="8"/>
      <c r="H3" s="9"/>
      <c r="I3" s="9"/>
    </row>
    <row r="4" spans="1:10" ht="12.75" customHeight="1" x14ac:dyDescent="0.2">
      <c r="A4" s="76">
        <v>4</v>
      </c>
      <c r="C4" s="2" t="s">
        <v>17</v>
      </c>
      <c r="D4" s="159" t="s">
        <v>18</v>
      </c>
      <c r="E4" s="6"/>
      <c r="F4" s="7"/>
      <c r="G4" s="8"/>
      <c r="H4" s="9"/>
      <c r="I4" s="9"/>
    </row>
    <row r="5" spans="1:10" ht="12.75" customHeight="1" x14ac:dyDescent="0.2">
      <c r="A5" s="76">
        <v>5</v>
      </c>
      <c r="D5" s="159"/>
      <c r="E5" s="6"/>
      <c r="F5" s="7"/>
      <c r="G5" s="8"/>
      <c r="H5" s="9"/>
      <c r="I5" s="9"/>
    </row>
    <row r="6" spans="1:10" ht="12.75" customHeight="1" x14ac:dyDescent="0.2">
      <c r="A6" s="76">
        <v>6</v>
      </c>
      <c r="C6" s="2" t="s">
        <v>19</v>
      </c>
      <c r="D6" s="159" t="s">
        <v>1605</v>
      </c>
      <c r="E6" s="6"/>
      <c r="F6" s="7"/>
      <c r="G6" s="8"/>
      <c r="H6" s="9"/>
      <c r="I6" s="9"/>
    </row>
    <row r="7" spans="1:10" ht="12.75" customHeight="1" x14ac:dyDescent="0.2">
      <c r="A7" s="76">
        <v>7</v>
      </c>
      <c r="C7" s="2" t="s">
        <v>21</v>
      </c>
      <c r="D7" s="159" t="s">
        <v>22</v>
      </c>
      <c r="E7" s="6"/>
      <c r="F7" s="7"/>
      <c r="G7" s="8"/>
      <c r="H7" s="9"/>
      <c r="I7" s="9"/>
    </row>
    <row r="8" spans="1:10" x14ac:dyDescent="0.2">
      <c r="A8" s="76">
        <v>8</v>
      </c>
    </row>
    <row r="9" spans="1:10" ht="120.75" customHeight="1" x14ac:dyDescent="0.2">
      <c r="A9" s="76">
        <v>9</v>
      </c>
      <c r="C9" s="205" t="s">
        <v>1606</v>
      </c>
      <c r="D9" s="192"/>
    </row>
    <row r="10" spans="1:10" x14ac:dyDescent="0.2">
      <c r="A10" s="76">
        <v>10</v>
      </c>
    </row>
    <row r="11" spans="1:10" ht="23.25" customHeight="1" thickBot="1" x14ac:dyDescent="0.25">
      <c r="A11" s="76">
        <v>11</v>
      </c>
      <c r="B11" s="11" t="s">
        <v>4</v>
      </c>
      <c r="C11" s="11" t="s">
        <v>39</v>
      </c>
      <c r="D11" s="12"/>
      <c r="E11" s="13"/>
      <c r="F11" s="14" t="s">
        <v>40</v>
      </c>
      <c r="G11" s="11" t="s">
        <v>41</v>
      </c>
      <c r="H11" s="15" t="s">
        <v>42</v>
      </c>
      <c r="I11" s="15" t="s">
        <v>43</v>
      </c>
    </row>
    <row r="12" spans="1:10" ht="15" customHeight="1" thickBot="1" x14ac:dyDescent="0.3">
      <c r="A12" s="76">
        <v>12</v>
      </c>
      <c r="B12" s="16">
        <v>1</v>
      </c>
      <c r="C12" s="190" t="str">
        <f>IF(C21&lt;&gt;"",C21,"")</f>
        <v>Gasilni sistem EPP3</v>
      </c>
      <c r="D12" s="191"/>
      <c r="E12" s="17"/>
      <c r="F12" s="18"/>
      <c r="G12" s="19"/>
      <c r="H12" s="20"/>
      <c r="I12" s="21" t="str">
        <f>IF((SUM(I13:I14)&gt;0),SUM(I13:I14),"")</f>
        <v/>
      </c>
    </row>
    <row r="13" spans="1:10" ht="12.75" customHeight="1" x14ac:dyDescent="0.25">
      <c r="A13" s="76">
        <v>13</v>
      </c>
      <c r="B13" s="22" t="s">
        <v>44</v>
      </c>
      <c r="C13" s="198" t="str">
        <f>IF(C23&lt;&gt;"",C23,"")</f>
        <v>NN sestav =EK3 +R/SGS3</v>
      </c>
      <c r="D13" s="199"/>
      <c r="E13" s="23"/>
      <c r="F13" s="24">
        <f>IF(F23&lt;&gt;"",F23,"")</f>
        <v>1</v>
      </c>
      <c r="G13" s="25" t="str">
        <f>IF(G23&lt;&gt;"",G23,"")</f>
        <v>kompl.</v>
      </c>
      <c r="H13" s="171" t="str">
        <f>IF(H23&lt;&gt;"",H23,"")</f>
        <v/>
      </c>
      <c r="I13" s="26" t="str">
        <f>IF((H13&lt;&gt;""),$F13*H13,"")</f>
        <v/>
      </c>
    </row>
    <row r="14" spans="1:10" ht="12.75" customHeight="1" thickBot="1" x14ac:dyDescent="0.25">
      <c r="A14" s="76">
        <v>14</v>
      </c>
      <c r="B14" s="10" t="s">
        <v>45</v>
      </c>
      <c r="C14" s="195" t="str">
        <f>IF(C157&lt;&gt;"",C157,"")</f>
        <v>Vodovni material</v>
      </c>
      <c r="D14" s="192"/>
      <c r="E14" s="6"/>
      <c r="F14" s="32">
        <f>IF(F157&lt;&gt;"",F157,"")</f>
        <v>1</v>
      </c>
      <c r="G14" s="33" t="str">
        <f>IF(G157&lt;&gt;"",G157,"")</f>
        <v>kompl.</v>
      </c>
      <c r="H14" s="173" t="str">
        <f>IF(H157&lt;&gt;"",H157,"")</f>
        <v/>
      </c>
      <c r="I14" s="34" t="str">
        <f>IF((H14&lt;&gt;""),$F14*H14,"")</f>
        <v/>
      </c>
    </row>
    <row r="15" spans="1:10" ht="21" customHeight="1" thickTop="1" x14ac:dyDescent="0.25">
      <c r="A15" s="76">
        <v>15</v>
      </c>
      <c r="B15" s="36"/>
      <c r="C15" s="204" t="s">
        <v>54</v>
      </c>
      <c r="D15" s="201"/>
      <c r="E15" s="37"/>
      <c r="F15" s="38"/>
      <c r="G15" s="161"/>
      <c r="H15" s="39"/>
      <c r="I15" s="39">
        <f>SUM(I12)</f>
        <v>0</v>
      </c>
      <c r="J15" s="153"/>
    </row>
    <row r="16" spans="1:10" ht="30.75" customHeight="1" thickBot="1" x14ac:dyDescent="0.3">
      <c r="A16" s="76">
        <v>16</v>
      </c>
      <c r="B16" s="40"/>
      <c r="C16" s="202"/>
      <c r="D16" s="203"/>
      <c r="E16" s="41"/>
      <c r="F16" s="42"/>
      <c r="G16" s="160"/>
      <c r="H16" s="43"/>
      <c r="I16" s="43"/>
    </row>
    <row r="17" spans="1:10" ht="21" customHeight="1" thickTop="1" x14ac:dyDescent="0.25">
      <c r="A17" s="76">
        <v>17</v>
      </c>
      <c r="B17" s="36"/>
      <c r="C17" s="204" t="s">
        <v>55</v>
      </c>
      <c r="D17" s="201"/>
      <c r="E17" s="37"/>
      <c r="F17" s="38"/>
      <c r="G17" s="161"/>
      <c r="H17" s="39"/>
      <c r="I17" s="39">
        <f>I15</f>
        <v>0</v>
      </c>
    </row>
    <row r="18" spans="1:10" x14ac:dyDescent="0.2">
      <c r="A18" s="76">
        <v>18</v>
      </c>
      <c r="D18" s="2"/>
    </row>
    <row r="19" spans="1:10" ht="22.5" customHeight="1" x14ac:dyDescent="0.2">
      <c r="A19" s="76">
        <v>19</v>
      </c>
      <c r="B19" s="11" t="s">
        <v>4</v>
      </c>
      <c r="C19" s="11" t="s">
        <v>56</v>
      </c>
      <c r="D19" s="12" t="s">
        <v>39</v>
      </c>
      <c r="E19" s="13" t="s">
        <v>57</v>
      </c>
      <c r="F19" s="14" t="s">
        <v>40</v>
      </c>
      <c r="G19" s="11" t="s">
        <v>41</v>
      </c>
      <c r="H19" s="15" t="s">
        <v>42</v>
      </c>
      <c r="I19" s="15" t="s">
        <v>43</v>
      </c>
    </row>
    <row r="20" spans="1:10" ht="6" customHeight="1" thickBot="1" x14ac:dyDescent="0.25">
      <c r="A20" s="76">
        <v>20</v>
      </c>
    </row>
    <row r="21" spans="1:10" ht="15" customHeight="1" thickBot="1" x14ac:dyDescent="0.3">
      <c r="A21" s="76">
        <v>21</v>
      </c>
      <c r="B21" s="44">
        <v>1</v>
      </c>
      <c r="C21" s="190" t="s">
        <v>1607</v>
      </c>
      <c r="D21" s="191"/>
      <c r="E21" s="17"/>
      <c r="F21" s="18"/>
      <c r="G21" s="19"/>
      <c r="H21" s="20"/>
      <c r="I21" s="21"/>
      <c r="J21" s="75" t="s">
        <v>59</v>
      </c>
    </row>
    <row r="22" spans="1:10" ht="8.1" customHeight="1" x14ac:dyDescent="0.2">
      <c r="A22" s="76">
        <v>22</v>
      </c>
    </row>
    <row r="23" spans="1:10" ht="12.75" customHeight="1" thickBot="1" x14ac:dyDescent="0.3">
      <c r="A23" s="76">
        <v>23</v>
      </c>
      <c r="B23" s="45" t="s">
        <v>44</v>
      </c>
      <c r="C23" s="193" t="s">
        <v>1608</v>
      </c>
      <c r="D23" s="194"/>
      <c r="E23" s="46"/>
      <c r="F23" s="47">
        <v>1</v>
      </c>
      <c r="G23" s="48" t="s">
        <v>61</v>
      </c>
      <c r="H23" s="175" t="str">
        <f>IF((SUM(I26:I156)&gt;0),SUM(I26:I156),"")</f>
        <v/>
      </c>
      <c r="I23" s="49" t="str">
        <f>IF(H23&lt;&gt;"",ROUND(H23,2),"")</f>
        <v/>
      </c>
      <c r="J23" s="75" t="s">
        <v>59</v>
      </c>
    </row>
    <row r="24" spans="1:10" ht="84" customHeight="1" thickTop="1" x14ac:dyDescent="0.2">
      <c r="A24" s="76">
        <v>24</v>
      </c>
      <c r="C24" s="192" t="s">
        <v>1609</v>
      </c>
      <c r="D24" s="192"/>
      <c r="H24" s="176"/>
    </row>
    <row r="25" spans="1:10" ht="8.1" customHeight="1" x14ac:dyDescent="0.2">
      <c r="A25" s="76">
        <v>25</v>
      </c>
      <c r="H25" s="176"/>
    </row>
    <row r="26" spans="1:10" ht="60" customHeight="1" x14ac:dyDescent="0.2">
      <c r="A26" s="76">
        <v>26</v>
      </c>
      <c r="B26" s="56" t="s">
        <v>63</v>
      </c>
      <c r="C26" s="56"/>
      <c r="D26" s="57" t="s">
        <v>1610</v>
      </c>
      <c r="E26" s="58" t="s">
        <v>65</v>
      </c>
      <c r="F26" s="59">
        <v>1</v>
      </c>
      <c r="G26" s="56" t="s">
        <v>70</v>
      </c>
      <c r="H26" s="60"/>
      <c r="I26" s="61" t="str">
        <f>IF(H26&lt;&gt;"",ROUND(ROUND(H26,2)*F26,2),"")</f>
        <v/>
      </c>
    </row>
    <row r="27" spans="1:10" ht="24" customHeight="1" x14ac:dyDescent="0.2">
      <c r="A27" s="76">
        <v>27</v>
      </c>
      <c r="B27" s="63"/>
      <c r="C27" s="64"/>
      <c r="D27" s="73" t="s">
        <v>1611</v>
      </c>
      <c r="E27" s="65"/>
      <c r="F27" s="66"/>
      <c r="G27" s="63"/>
      <c r="H27" s="178"/>
      <c r="I27" s="67"/>
    </row>
    <row r="28" spans="1:10" ht="24" customHeight="1" x14ac:dyDescent="0.2">
      <c r="A28" s="76">
        <v>28</v>
      </c>
      <c r="B28" s="63"/>
      <c r="C28" s="64"/>
      <c r="D28" s="73" t="s">
        <v>290</v>
      </c>
      <c r="E28" s="65"/>
      <c r="F28" s="66"/>
      <c r="G28" s="63"/>
      <c r="H28" s="178"/>
      <c r="I28" s="67"/>
    </row>
    <row r="29" spans="1:10" ht="24" customHeight="1" x14ac:dyDescent="0.2">
      <c r="A29" s="76">
        <v>29</v>
      </c>
      <c r="B29" s="63"/>
      <c r="C29" s="64"/>
      <c r="D29" s="73" t="s">
        <v>291</v>
      </c>
      <c r="E29" s="65"/>
      <c r="F29" s="66"/>
      <c r="G29" s="63"/>
      <c r="H29" s="178"/>
      <c r="I29" s="67"/>
    </row>
    <row r="30" spans="1:10" x14ac:dyDescent="0.2">
      <c r="A30" s="76">
        <v>30</v>
      </c>
      <c r="B30" s="63"/>
      <c r="C30" s="64"/>
      <c r="D30" s="73" t="s">
        <v>292</v>
      </c>
      <c r="E30" s="65"/>
      <c r="F30" s="66"/>
      <c r="G30" s="63"/>
      <c r="H30" s="178"/>
      <c r="I30" s="67"/>
    </row>
    <row r="31" spans="1:10" x14ac:dyDescent="0.2">
      <c r="A31" s="76">
        <v>31</v>
      </c>
      <c r="B31" s="63"/>
      <c r="C31" s="64"/>
      <c r="D31" s="73" t="s">
        <v>293</v>
      </c>
      <c r="E31" s="65"/>
      <c r="F31" s="66"/>
      <c r="G31" s="63"/>
      <c r="H31" s="178"/>
      <c r="I31" s="67"/>
    </row>
    <row r="32" spans="1:10" x14ac:dyDescent="0.2">
      <c r="A32" s="76">
        <v>32</v>
      </c>
      <c r="B32" s="63"/>
      <c r="C32" s="64"/>
      <c r="D32" s="73" t="s">
        <v>294</v>
      </c>
      <c r="E32" s="65"/>
      <c r="F32" s="66"/>
      <c r="G32" s="63"/>
      <c r="H32" s="178"/>
      <c r="I32" s="67"/>
    </row>
    <row r="33" spans="1:9" x14ac:dyDescent="0.2">
      <c r="A33" s="76">
        <v>33</v>
      </c>
      <c r="B33" s="63"/>
      <c r="C33" s="64"/>
      <c r="D33" s="73" t="s">
        <v>295</v>
      </c>
      <c r="E33" s="65"/>
      <c r="F33" s="66"/>
      <c r="G33" s="63"/>
      <c r="H33" s="178"/>
      <c r="I33" s="67"/>
    </row>
    <row r="34" spans="1:9" x14ac:dyDescent="0.2">
      <c r="A34" s="76">
        <v>34</v>
      </c>
      <c r="B34" s="63"/>
      <c r="C34" s="64"/>
      <c r="D34" s="73" t="s">
        <v>1612</v>
      </c>
      <c r="E34" s="65"/>
      <c r="F34" s="66"/>
      <c r="G34" s="63"/>
      <c r="H34" s="178"/>
      <c r="I34" s="67"/>
    </row>
    <row r="35" spans="1:9" x14ac:dyDescent="0.2">
      <c r="A35" s="76">
        <v>35</v>
      </c>
      <c r="B35" s="63"/>
      <c r="C35" s="64"/>
      <c r="D35" s="73" t="s">
        <v>1613</v>
      </c>
      <c r="E35" s="65"/>
      <c r="F35" s="66"/>
      <c r="G35" s="63"/>
      <c r="H35" s="178"/>
      <c r="I35" s="67"/>
    </row>
    <row r="36" spans="1:9" x14ac:dyDescent="0.2">
      <c r="A36" s="76">
        <v>36</v>
      </c>
      <c r="B36" s="63"/>
      <c r="C36" s="64"/>
      <c r="D36" s="73" t="s">
        <v>1614</v>
      </c>
      <c r="E36" s="65"/>
      <c r="F36" s="66"/>
      <c r="G36" s="63"/>
      <c r="H36" s="178"/>
      <c r="I36" s="67"/>
    </row>
    <row r="37" spans="1:9" x14ac:dyDescent="0.2">
      <c r="A37" s="76">
        <v>37</v>
      </c>
      <c r="B37" s="63"/>
      <c r="C37" s="64"/>
      <c r="D37" s="73" t="s">
        <v>1135</v>
      </c>
      <c r="E37" s="65"/>
      <c r="F37" s="66"/>
      <c r="G37" s="63"/>
      <c r="H37" s="178"/>
      <c r="I37" s="67"/>
    </row>
    <row r="38" spans="1:9" ht="36" customHeight="1" x14ac:dyDescent="0.2">
      <c r="A38" s="76">
        <v>38</v>
      </c>
      <c r="B38" s="50"/>
      <c r="C38" s="50"/>
      <c r="D38" s="62" t="s">
        <v>67</v>
      </c>
      <c r="E38" s="52" t="s">
        <v>65</v>
      </c>
      <c r="F38" s="53"/>
      <c r="G38" s="50"/>
      <c r="H38" s="177"/>
      <c r="I38" s="55"/>
    </row>
    <row r="39" spans="1:9" ht="8.1" customHeight="1" x14ac:dyDescent="0.2">
      <c r="A39" s="76">
        <v>39</v>
      </c>
      <c r="H39" s="176"/>
    </row>
    <row r="40" spans="1:9" ht="48" customHeight="1" x14ac:dyDescent="0.2">
      <c r="A40" s="76">
        <v>40</v>
      </c>
      <c r="B40" s="56" t="s">
        <v>68</v>
      </c>
      <c r="C40" s="56"/>
      <c r="D40" s="57" t="s">
        <v>1615</v>
      </c>
      <c r="E40" s="58" t="s">
        <v>65</v>
      </c>
      <c r="F40" s="59">
        <v>1</v>
      </c>
      <c r="G40" s="56" t="s">
        <v>70</v>
      </c>
      <c r="H40" s="60"/>
      <c r="I40" s="61" t="str">
        <f>IF(H40&lt;&gt;"",ROUND(ROUND(H40,2)*F40,2),"")</f>
        <v/>
      </c>
    </row>
    <row r="41" spans="1:9" ht="36" customHeight="1" x14ac:dyDescent="0.2">
      <c r="A41" s="76">
        <v>41</v>
      </c>
      <c r="B41" s="50"/>
      <c r="C41" s="50"/>
      <c r="D41" s="62" t="s">
        <v>67</v>
      </c>
      <c r="E41" s="52" t="s">
        <v>65</v>
      </c>
      <c r="F41" s="53"/>
      <c r="G41" s="50"/>
      <c r="H41" s="177"/>
      <c r="I41" s="55"/>
    </row>
    <row r="42" spans="1:9" ht="8.1" customHeight="1" x14ac:dyDescent="0.2">
      <c r="A42" s="76">
        <v>42</v>
      </c>
      <c r="H42" s="176"/>
    </row>
    <row r="43" spans="1:9" ht="36" customHeight="1" x14ac:dyDescent="0.2">
      <c r="A43" s="76">
        <v>43</v>
      </c>
      <c r="B43" s="56" t="s">
        <v>71</v>
      </c>
      <c r="C43" s="56"/>
      <c r="D43" s="57" t="s">
        <v>1174</v>
      </c>
      <c r="E43" s="58" t="s">
        <v>65</v>
      </c>
      <c r="F43" s="59">
        <v>1</v>
      </c>
      <c r="G43" s="56" t="s">
        <v>70</v>
      </c>
      <c r="H43" s="60"/>
      <c r="I43" s="61" t="str">
        <f>IF(H43&lt;&gt;"",ROUND(ROUND(H43,2)*F43,2),"")</f>
        <v/>
      </c>
    </row>
    <row r="44" spans="1:9" ht="36" customHeight="1" x14ac:dyDescent="0.2">
      <c r="A44" s="76">
        <v>44</v>
      </c>
      <c r="B44" s="50"/>
      <c r="C44" s="50"/>
      <c r="D44" s="62" t="s">
        <v>67</v>
      </c>
      <c r="E44" s="52" t="s">
        <v>65</v>
      </c>
      <c r="F44" s="53"/>
      <c r="G44" s="50"/>
      <c r="H44" s="177"/>
      <c r="I44" s="55"/>
    </row>
    <row r="45" spans="1:9" ht="8.1" customHeight="1" x14ac:dyDescent="0.2">
      <c r="A45" s="76">
        <v>45</v>
      </c>
      <c r="H45" s="176"/>
    </row>
    <row r="46" spans="1:9" ht="36" customHeight="1" x14ac:dyDescent="0.2">
      <c r="A46" s="76">
        <v>46</v>
      </c>
      <c r="B46" s="56" t="s">
        <v>215</v>
      </c>
      <c r="C46" s="56"/>
      <c r="D46" s="57" t="s">
        <v>317</v>
      </c>
      <c r="E46" s="58" t="s">
        <v>65</v>
      </c>
      <c r="F46" s="59">
        <v>6</v>
      </c>
      <c r="G46" s="56" t="s">
        <v>70</v>
      </c>
      <c r="H46" s="60"/>
      <c r="I46" s="61" t="str">
        <f>IF(H46&lt;&gt;"",ROUND(ROUND(H46,2)*F46,2),"")</f>
        <v/>
      </c>
    </row>
    <row r="47" spans="1:9" ht="36" customHeight="1" x14ac:dyDescent="0.2">
      <c r="A47" s="76">
        <v>47</v>
      </c>
      <c r="B47" s="50"/>
      <c r="C47" s="50"/>
      <c r="D47" s="62" t="s">
        <v>67</v>
      </c>
      <c r="E47" s="52" t="s">
        <v>65</v>
      </c>
      <c r="F47" s="53"/>
      <c r="G47" s="50"/>
      <c r="H47" s="177"/>
      <c r="I47" s="55"/>
    </row>
    <row r="48" spans="1:9" ht="8.1" customHeight="1" x14ac:dyDescent="0.2">
      <c r="A48" s="76">
        <v>48</v>
      </c>
      <c r="H48" s="176"/>
    </row>
    <row r="49" spans="1:9" ht="48" customHeight="1" x14ac:dyDescent="0.2">
      <c r="A49" s="76">
        <v>49</v>
      </c>
      <c r="B49" s="56" t="s">
        <v>217</v>
      </c>
      <c r="C49" s="56"/>
      <c r="D49" s="57" t="s">
        <v>319</v>
      </c>
      <c r="E49" s="58" t="s">
        <v>65</v>
      </c>
      <c r="F49" s="59">
        <v>2</v>
      </c>
      <c r="G49" s="56" t="s">
        <v>70</v>
      </c>
      <c r="H49" s="60"/>
      <c r="I49" s="61" t="str">
        <f>IF(H49&lt;&gt;"",ROUND(ROUND(H49,2)*F49,2),"")</f>
        <v/>
      </c>
    </row>
    <row r="50" spans="1:9" ht="36" customHeight="1" x14ac:dyDescent="0.2">
      <c r="A50" s="76">
        <v>50</v>
      </c>
      <c r="B50" s="50"/>
      <c r="C50" s="50"/>
      <c r="D50" s="62" t="s">
        <v>67</v>
      </c>
      <c r="E50" s="52" t="s">
        <v>65</v>
      </c>
      <c r="F50" s="53"/>
      <c r="G50" s="50"/>
      <c r="H50" s="177"/>
      <c r="I50" s="55"/>
    </row>
    <row r="51" spans="1:9" ht="8.1" customHeight="1" x14ac:dyDescent="0.2">
      <c r="A51" s="76">
        <v>51</v>
      </c>
      <c r="H51" s="176"/>
    </row>
    <row r="52" spans="1:9" ht="36" customHeight="1" x14ac:dyDescent="0.2">
      <c r="A52" s="76">
        <v>52</v>
      </c>
      <c r="B52" s="56" t="s">
        <v>1145</v>
      </c>
      <c r="C52" s="56"/>
      <c r="D52" s="57" t="s">
        <v>321</v>
      </c>
      <c r="E52" s="58" t="s">
        <v>65</v>
      </c>
      <c r="F52" s="59">
        <v>5</v>
      </c>
      <c r="G52" s="56" t="s">
        <v>70</v>
      </c>
      <c r="H52" s="60"/>
      <c r="I52" s="61" t="str">
        <f>IF(H52&lt;&gt;"",ROUND(ROUND(H52,2)*F52,2),"")</f>
        <v/>
      </c>
    </row>
    <row r="53" spans="1:9" ht="36" customHeight="1" x14ac:dyDescent="0.2">
      <c r="A53" s="76">
        <v>53</v>
      </c>
      <c r="B53" s="50"/>
      <c r="C53" s="50"/>
      <c r="D53" s="62" t="s">
        <v>67</v>
      </c>
      <c r="E53" s="52" t="s">
        <v>65</v>
      </c>
      <c r="F53" s="53"/>
      <c r="G53" s="50"/>
      <c r="H53" s="177"/>
      <c r="I53" s="55"/>
    </row>
    <row r="54" spans="1:9" ht="8.1" customHeight="1" x14ac:dyDescent="0.2">
      <c r="A54" s="76">
        <v>54</v>
      </c>
      <c r="H54" s="176"/>
    </row>
    <row r="55" spans="1:9" ht="60" customHeight="1" x14ac:dyDescent="0.2">
      <c r="A55" s="76">
        <v>55</v>
      </c>
      <c r="B55" s="56" t="s">
        <v>1146</v>
      </c>
      <c r="C55" s="56"/>
      <c r="D55" s="57" t="s">
        <v>456</v>
      </c>
      <c r="E55" s="58" t="s">
        <v>65</v>
      </c>
      <c r="F55" s="59">
        <v>1</v>
      </c>
      <c r="G55" s="56" t="s">
        <v>61</v>
      </c>
      <c r="H55" s="60"/>
      <c r="I55" s="61" t="str">
        <f>IF(H55&lt;&gt;"",ROUND(ROUND(H55,2)*F55,2),"")</f>
        <v/>
      </c>
    </row>
    <row r="56" spans="1:9" ht="36" customHeight="1" x14ac:dyDescent="0.2">
      <c r="A56" s="76">
        <v>56</v>
      </c>
      <c r="B56" s="50"/>
      <c r="C56" s="50"/>
      <c r="D56" s="62" t="s">
        <v>67</v>
      </c>
      <c r="E56" s="52" t="s">
        <v>65</v>
      </c>
      <c r="F56" s="53"/>
      <c r="G56" s="50"/>
      <c r="H56" s="177"/>
      <c r="I56" s="55"/>
    </row>
    <row r="57" spans="1:9" ht="8.1" customHeight="1" x14ac:dyDescent="0.2">
      <c r="A57" s="76">
        <v>57</v>
      </c>
      <c r="H57" s="176"/>
    </row>
    <row r="58" spans="1:9" ht="36" customHeight="1" x14ac:dyDescent="0.2">
      <c r="A58" s="76">
        <v>58</v>
      </c>
      <c r="B58" s="56" t="s">
        <v>1148</v>
      </c>
      <c r="C58" s="56"/>
      <c r="D58" s="57" t="s">
        <v>1171</v>
      </c>
      <c r="E58" s="58" t="s">
        <v>65</v>
      </c>
      <c r="F58" s="59">
        <v>2</v>
      </c>
      <c r="G58" s="56" t="s">
        <v>70</v>
      </c>
      <c r="H58" s="60"/>
      <c r="I58" s="61" t="str">
        <f>IF(H58&lt;&gt;"",ROUND(ROUND(H58,2)*F58,2),"")</f>
        <v/>
      </c>
    </row>
    <row r="59" spans="1:9" ht="36" customHeight="1" x14ac:dyDescent="0.2">
      <c r="A59" s="76">
        <v>59</v>
      </c>
      <c r="B59" s="50"/>
      <c r="C59" s="50"/>
      <c r="D59" s="62" t="s">
        <v>67</v>
      </c>
      <c r="E59" s="52" t="s">
        <v>65</v>
      </c>
      <c r="F59" s="53"/>
      <c r="G59" s="50"/>
      <c r="H59" s="177"/>
      <c r="I59" s="55"/>
    </row>
    <row r="60" spans="1:9" ht="8.1" customHeight="1" x14ac:dyDescent="0.2">
      <c r="A60" s="76">
        <v>60</v>
      </c>
      <c r="H60" s="176"/>
    </row>
    <row r="61" spans="1:9" ht="36" customHeight="1" x14ac:dyDescent="0.2">
      <c r="A61" s="76">
        <v>61</v>
      </c>
      <c r="B61" s="56" t="s">
        <v>1150</v>
      </c>
      <c r="C61" s="56"/>
      <c r="D61" s="57" t="s">
        <v>1616</v>
      </c>
      <c r="E61" s="58" t="s">
        <v>65</v>
      </c>
      <c r="F61" s="59">
        <v>1</v>
      </c>
      <c r="G61" s="56" t="s">
        <v>70</v>
      </c>
      <c r="H61" s="60"/>
      <c r="I61" s="61" t="str">
        <f>IF(H61&lt;&gt;"",ROUND(ROUND(H61,2)*F61,2),"")</f>
        <v/>
      </c>
    </row>
    <row r="62" spans="1:9" ht="36" customHeight="1" x14ac:dyDescent="0.2">
      <c r="A62" s="76">
        <v>62</v>
      </c>
      <c r="B62" s="50"/>
      <c r="C62" s="50"/>
      <c r="D62" s="62" t="s">
        <v>67</v>
      </c>
      <c r="E62" s="52" t="s">
        <v>65</v>
      </c>
      <c r="F62" s="53"/>
      <c r="G62" s="50"/>
      <c r="H62" s="177"/>
      <c r="I62" s="55"/>
    </row>
    <row r="63" spans="1:9" ht="8.1" customHeight="1" x14ac:dyDescent="0.2">
      <c r="A63" s="76">
        <v>63</v>
      </c>
      <c r="H63" s="176"/>
    </row>
    <row r="64" spans="1:9" ht="48" customHeight="1" x14ac:dyDescent="0.2">
      <c r="A64" s="76">
        <v>64</v>
      </c>
      <c r="B64" s="56" t="s">
        <v>1154</v>
      </c>
      <c r="C64" s="56"/>
      <c r="D64" s="57" t="s">
        <v>1617</v>
      </c>
      <c r="E64" s="58" t="s">
        <v>65</v>
      </c>
      <c r="F64" s="59">
        <v>2</v>
      </c>
      <c r="G64" s="56" t="s">
        <v>70</v>
      </c>
      <c r="H64" s="60"/>
      <c r="I64" s="61" t="str">
        <f>IF(H64&lt;&gt;"",ROUND(ROUND(H64,2)*F64,2),"")</f>
        <v/>
      </c>
    </row>
    <row r="65" spans="1:9" ht="36" customHeight="1" x14ac:dyDescent="0.2">
      <c r="A65" s="76">
        <v>65</v>
      </c>
      <c r="B65" s="50"/>
      <c r="C65" s="50"/>
      <c r="D65" s="62" t="s">
        <v>67</v>
      </c>
      <c r="E65" s="52" t="s">
        <v>65</v>
      </c>
      <c r="F65" s="53"/>
      <c r="G65" s="50"/>
      <c r="H65" s="177"/>
      <c r="I65" s="55"/>
    </row>
    <row r="66" spans="1:9" ht="8.1" customHeight="1" x14ac:dyDescent="0.2">
      <c r="A66" s="76">
        <v>66</v>
      </c>
      <c r="H66" s="176"/>
    </row>
    <row r="67" spans="1:9" ht="48" customHeight="1" x14ac:dyDescent="0.2">
      <c r="A67" s="76">
        <v>67</v>
      </c>
      <c r="B67" s="56" t="s">
        <v>1156</v>
      </c>
      <c r="C67" s="56"/>
      <c r="D67" s="57" t="s">
        <v>1618</v>
      </c>
      <c r="E67" s="58" t="s">
        <v>65</v>
      </c>
      <c r="F67" s="59">
        <v>2</v>
      </c>
      <c r="G67" s="56" t="s">
        <v>70</v>
      </c>
      <c r="H67" s="60"/>
      <c r="I67" s="61" t="str">
        <f>IF(H67&lt;&gt;"",ROUND(ROUND(H67,2)*F67,2),"")</f>
        <v/>
      </c>
    </row>
    <row r="68" spans="1:9" ht="36" customHeight="1" x14ac:dyDescent="0.2">
      <c r="A68" s="76">
        <v>68</v>
      </c>
      <c r="B68" s="50"/>
      <c r="C68" s="50"/>
      <c r="D68" s="62" t="s">
        <v>67</v>
      </c>
      <c r="E68" s="52" t="s">
        <v>65</v>
      </c>
      <c r="F68" s="53"/>
      <c r="G68" s="50"/>
      <c r="H68" s="177"/>
      <c r="I68" s="55"/>
    </row>
    <row r="69" spans="1:9" ht="8.1" customHeight="1" x14ac:dyDescent="0.2">
      <c r="A69" s="76">
        <v>69</v>
      </c>
      <c r="H69" s="176"/>
    </row>
    <row r="70" spans="1:9" ht="48" customHeight="1" x14ac:dyDescent="0.2">
      <c r="A70" s="76">
        <v>70</v>
      </c>
      <c r="B70" s="56" t="s">
        <v>1158</v>
      </c>
      <c r="C70" s="56"/>
      <c r="D70" s="57" t="s">
        <v>1619</v>
      </c>
      <c r="E70" s="58" t="s">
        <v>65</v>
      </c>
      <c r="F70" s="59">
        <v>1</v>
      </c>
      <c r="G70" s="56" t="s">
        <v>70</v>
      </c>
      <c r="H70" s="60"/>
      <c r="I70" s="61" t="str">
        <f>IF(H70&lt;&gt;"",ROUND(ROUND(H70,2)*F70,2),"")</f>
        <v/>
      </c>
    </row>
    <row r="71" spans="1:9" x14ac:dyDescent="0.2">
      <c r="A71" s="76">
        <v>71</v>
      </c>
      <c r="B71" s="63"/>
      <c r="C71" s="64"/>
      <c r="D71" s="73" t="s">
        <v>1620</v>
      </c>
      <c r="E71" s="65"/>
      <c r="F71" s="66"/>
      <c r="G71" s="63"/>
      <c r="H71" s="178"/>
      <c r="I71" s="67"/>
    </row>
    <row r="72" spans="1:9" ht="24" customHeight="1" x14ac:dyDescent="0.2">
      <c r="A72" s="76">
        <v>72</v>
      </c>
      <c r="B72" s="63"/>
      <c r="C72" s="64"/>
      <c r="D72" s="73" t="s">
        <v>1621</v>
      </c>
      <c r="E72" s="65"/>
      <c r="F72" s="66"/>
      <c r="G72" s="63"/>
      <c r="H72" s="178"/>
      <c r="I72" s="67"/>
    </row>
    <row r="73" spans="1:9" x14ac:dyDescent="0.2">
      <c r="A73" s="76">
        <v>73</v>
      </c>
      <c r="B73" s="63"/>
      <c r="C73" s="64"/>
      <c r="D73" s="73" t="s">
        <v>1622</v>
      </c>
      <c r="E73" s="65"/>
      <c r="F73" s="66"/>
      <c r="G73" s="63"/>
      <c r="H73" s="178"/>
      <c r="I73" s="67"/>
    </row>
    <row r="74" spans="1:9" x14ac:dyDescent="0.2">
      <c r="A74" s="76">
        <v>74</v>
      </c>
      <c r="B74" s="63"/>
      <c r="C74" s="64"/>
      <c r="D74" s="73" t="s">
        <v>1623</v>
      </c>
      <c r="E74" s="65"/>
      <c r="F74" s="66"/>
      <c r="G74" s="63"/>
      <c r="H74" s="178"/>
      <c r="I74" s="67"/>
    </row>
    <row r="75" spans="1:9" ht="36" customHeight="1" x14ac:dyDescent="0.2">
      <c r="A75" s="76">
        <v>75</v>
      </c>
      <c r="B75" s="50"/>
      <c r="C75" s="50"/>
      <c r="D75" s="62" t="s">
        <v>67</v>
      </c>
      <c r="E75" s="52" t="s">
        <v>65</v>
      </c>
      <c r="F75" s="53"/>
      <c r="G75" s="50"/>
      <c r="H75" s="177"/>
      <c r="I75" s="55"/>
    </row>
    <row r="76" spans="1:9" ht="8.1" customHeight="1" x14ac:dyDescent="0.2">
      <c r="A76" s="76">
        <v>76</v>
      </c>
      <c r="H76" s="176"/>
    </row>
    <row r="77" spans="1:9" ht="48" customHeight="1" x14ac:dyDescent="0.2">
      <c r="A77" s="76">
        <v>77</v>
      </c>
      <c r="B77" s="56" t="s">
        <v>1165</v>
      </c>
      <c r="C77" s="56"/>
      <c r="D77" s="57" t="s">
        <v>1624</v>
      </c>
      <c r="E77" s="58" t="s">
        <v>65</v>
      </c>
      <c r="F77" s="59">
        <v>4</v>
      </c>
      <c r="G77" s="56" t="s">
        <v>70</v>
      </c>
      <c r="H77" s="60"/>
      <c r="I77" s="61" t="str">
        <f>IF(H77&lt;&gt;"",ROUND(ROUND(H77,2)*F77,2),"")</f>
        <v/>
      </c>
    </row>
    <row r="78" spans="1:9" x14ac:dyDescent="0.2">
      <c r="A78" s="76">
        <v>78</v>
      </c>
      <c r="B78" s="63"/>
      <c r="C78" s="64"/>
      <c r="D78" s="73" t="s">
        <v>1625</v>
      </c>
      <c r="E78" s="65"/>
      <c r="F78" s="66"/>
      <c r="G78" s="63"/>
      <c r="H78" s="178"/>
      <c r="I78" s="67"/>
    </row>
    <row r="79" spans="1:9" x14ac:dyDescent="0.2">
      <c r="A79" s="76">
        <v>79</v>
      </c>
      <c r="B79" s="63"/>
      <c r="C79" s="64"/>
      <c r="D79" s="73" t="s">
        <v>1626</v>
      </c>
      <c r="E79" s="65"/>
      <c r="F79" s="66"/>
      <c r="G79" s="63"/>
      <c r="H79" s="178"/>
      <c r="I79" s="67"/>
    </row>
    <row r="80" spans="1:9" ht="36" customHeight="1" x14ac:dyDescent="0.2">
      <c r="A80" s="76">
        <v>80</v>
      </c>
      <c r="B80" s="50"/>
      <c r="C80" s="50"/>
      <c r="D80" s="62" t="s">
        <v>67</v>
      </c>
      <c r="E80" s="52" t="s">
        <v>65</v>
      </c>
      <c r="F80" s="53"/>
      <c r="G80" s="50"/>
      <c r="H80" s="177"/>
      <c r="I80" s="55"/>
    </row>
    <row r="81" spans="1:9" ht="8.1" customHeight="1" x14ac:dyDescent="0.2">
      <c r="A81" s="76">
        <v>81</v>
      </c>
      <c r="H81" s="176"/>
    </row>
    <row r="82" spans="1:9" ht="48" customHeight="1" x14ac:dyDescent="0.2">
      <c r="A82" s="76">
        <v>82</v>
      </c>
      <c r="B82" s="56" t="s">
        <v>1168</v>
      </c>
      <c r="C82" s="56"/>
      <c r="D82" s="57" t="s">
        <v>1627</v>
      </c>
      <c r="E82" s="58" t="s">
        <v>65</v>
      </c>
      <c r="F82" s="59">
        <v>4</v>
      </c>
      <c r="G82" s="56" t="s">
        <v>70</v>
      </c>
      <c r="H82" s="60"/>
      <c r="I82" s="61" t="str">
        <f>IF(H82&lt;&gt;"",ROUND(ROUND(H82,2)*F82,2),"")</f>
        <v/>
      </c>
    </row>
    <row r="83" spans="1:9" ht="36" customHeight="1" x14ac:dyDescent="0.2">
      <c r="A83" s="76">
        <v>83</v>
      </c>
      <c r="B83" s="50"/>
      <c r="C83" s="50"/>
      <c r="D83" s="62" t="s">
        <v>67</v>
      </c>
      <c r="E83" s="52" t="s">
        <v>65</v>
      </c>
      <c r="F83" s="53"/>
      <c r="G83" s="50"/>
      <c r="H83" s="177"/>
      <c r="I83" s="55"/>
    </row>
    <row r="84" spans="1:9" ht="8.1" customHeight="1" x14ac:dyDescent="0.2">
      <c r="A84" s="76">
        <v>84</v>
      </c>
      <c r="H84" s="176"/>
    </row>
    <row r="85" spans="1:9" ht="48" customHeight="1" x14ac:dyDescent="0.2">
      <c r="A85" s="76">
        <v>85</v>
      </c>
      <c r="B85" s="56" t="s">
        <v>1170</v>
      </c>
      <c r="C85" s="56"/>
      <c r="D85" s="57" t="s">
        <v>1628</v>
      </c>
      <c r="E85" s="58" t="s">
        <v>65</v>
      </c>
      <c r="F85" s="59">
        <v>8</v>
      </c>
      <c r="G85" s="56" t="s">
        <v>70</v>
      </c>
      <c r="H85" s="60"/>
      <c r="I85" s="61" t="str">
        <f>IF(H85&lt;&gt;"",ROUND(ROUND(H85,2)*F85,2),"")</f>
        <v/>
      </c>
    </row>
    <row r="86" spans="1:9" x14ac:dyDescent="0.2">
      <c r="A86" s="76">
        <v>86</v>
      </c>
      <c r="B86" s="63"/>
      <c r="C86" s="64"/>
      <c r="D86" s="73" t="s">
        <v>1620</v>
      </c>
      <c r="E86" s="65"/>
      <c r="F86" s="66"/>
      <c r="G86" s="63"/>
      <c r="H86" s="178"/>
      <c r="I86" s="67"/>
    </row>
    <row r="87" spans="1:9" x14ac:dyDescent="0.2">
      <c r="A87" s="76">
        <v>87</v>
      </c>
      <c r="B87" s="63"/>
      <c r="C87" s="64"/>
      <c r="D87" s="73" t="s">
        <v>1629</v>
      </c>
      <c r="E87" s="65"/>
      <c r="F87" s="66"/>
      <c r="G87" s="63"/>
      <c r="H87" s="178"/>
      <c r="I87" s="67"/>
    </row>
    <row r="88" spans="1:9" x14ac:dyDescent="0.2">
      <c r="A88" s="76">
        <v>88</v>
      </c>
      <c r="B88" s="63"/>
      <c r="C88" s="64"/>
      <c r="D88" s="73" t="s">
        <v>1630</v>
      </c>
      <c r="E88" s="65"/>
      <c r="F88" s="66"/>
      <c r="G88" s="63"/>
      <c r="H88" s="178"/>
      <c r="I88" s="67"/>
    </row>
    <row r="89" spans="1:9" x14ac:dyDescent="0.2">
      <c r="A89" s="76">
        <v>89</v>
      </c>
      <c r="B89" s="63"/>
      <c r="C89" s="64"/>
      <c r="D89" s="73" t="s">
        <v>1622</v>
      </c>
      <c r="E89" s="65"/>
      <c r="F89" s="66"/>
      <c r="G89" s="63"/>
      <c r="H89" s="178"/>
      <c r="I89" s="67"/>
    </row>
    <row r="90" spans="1:9" x14ac:dyDescent="0.2">
      <c r="A90" s="76">
        <v>90</v>
      </c>
      <c r="B90" s="63"/>
      <c r="C90" s="64"/>
      <c r="D90" s="73" t="s">
        <v>1623</v>
      </c>
      <c r="E90" s="65"/>
      <c r="F90" s="66"/>
      <c r="G90" s="63"/>
      <c r="H90" s="178"/>
      <c r="I90" s="67"/>
    </row>
    <row r="91" spans="1:9" ht="36" customHeight="1" x14ac:dyDescent="0.2">
      <c r="A91" s="76">
        <v>91</v>
      </c>
      <c r="B91" s="50"/>
      <c r="C91" s="50"/>
      <c r="D91" s="62" t="s">
        <v>67</v>
      </c>
      <c r="E91" s="52" t="s">
        <v>65</v>
      </c>
      <c r="F91" s="53"/>
      <c r="G91" s="50"/>
      <c r="H91" s="177"/>
      <c r="I91" s="55"/>
    </row>
    <row r="92" spans="1:9" ht="8.1" customHeight="1" x14ac:dyDescent="0.2">
      <c r="A92" s="76">
        <v>92</v>
      </c>
      <c r="H92" s="176"/>
    </row>
    <row r="93" spans="1:9" ht="48" customHeight="1" x14ac:dyDescent="0.2">
      <c r="A93" s="76">
        <v>93</v>
      </c>
      <c r="B93" s="56" t="s">
        <v>1172</v>
      </c>
      <c r="C93" s="56"/>
      <c r="D93" s="57" t="s">
        <v>1631</v>
      </c>
      <c r="E93" s="58" t="s">
        <v>65</v>
      </c>
      <c r="F93" s="59">
        <v>4</v>
      </c>
      <c r="G93" s="56" t="s">
        <v>70</v>
      </c>
      <c r="H93" s="60"/>
      <c r="I93" s="61" t="str">
        <f>IF(H93&lt;&gt;"",ROUND(ROUND(H93,2)*F93,2),"")</f>
        <v/>
      </c>
    </row>
    <row r="94" spans="1:9" x14ac:dyDescent="0.2">
      <c r="A94" s="76">
        <v>94</v>
      </c>
      <c r="B94" s="63"/>
      <c r="C94" s="64"/>
      <c r="D94" s="73" t="s">
        <v>1620</v>
      </c>
      <c r="E94" s="65"/>
      <c r="F94" s="66"/>
      <c r="G94" s="63"/>
      <c r="H94" s="178"/>
      <c r="I94" s="67"/>
    </row>
    <row r="95" spans="1:9" x14ac:dyDescent="0.2">
      <c r="A95" s="76">
        <v>95</v>
      </c>
      <c r="B95" s="63"/>
      <c r="C95" s="64"/>
      <c r="D95" s="73" t="s">
        <v>1630</v>
      </c>
      <c r="E95" s="65"/>
      <c r="F95" s="66"/>
      <c r="G95" s="63"/>
      <c r="H95" s="178"/>
      <c r="I95" s="67"/>
    </row>
    <row r="96" spans="1:9" x14ac:dyDescent="0.2">
      <c r="A96" s="76">
        <v>96</v>
      </c>
      <c r="B96" s="63"/>
      <c r="C96" s="64"/>
      <c r="D96" s="73" t="s">
        <v>1622</v>
      </c>
      <c r="E96" s="65"/>
      <c r="F96" s="66"/>
      <c r="G96" s="63"/>
      <c r="H96" s="178"/>
      <c r="I96" s="67"/>
    </row>
    <row r="97" spans="1:9" x14ac:dyDescent="0.2">
      <c r="A97" s="76">
        <v>97</v>
      </c>
      <c r="B97" s="63"/>
      <c r="C97" s="64"/>
      <c r="D97" s="73" t="s">
        <v>1623</v>
      </c>
      <c r="E97" s="65"/>
      <c r="F97" s="66"/>
      <c r="G97" s="63"/>
      <c r="H97" s="178"/>
      <c r="I97" s="67"/>
    </row>
    <row r="98" spans="1:9" ht="36" customHeight="1" x14ac:dyDescent="0.2">
      <c r="A98" s="76">
        <v>98</v>
      </c>
      <c r="B98" s="50"/>
      <c r="C98" s="50"/>
      <c r="D98" s="62" t="s">
        <v>67</v>
      </c>
      <c r="E98" s="52" t="s">
        <v>65</v>
      </c>
      <c r="F98" s="53"/>
      <c r="G98" s="50"/>
      <c r="H98" s="177"/>
      <c r="I98" s="55"/>
    </row>
    <row r="99" spans="1:9" ht="8.1" customHeight="1" x14ac:dyDescent="0.2">
      <c r="A99" s="76">
        <v>99</v>
      </c>
      <c r="H99" s="176"/>
    </row>
    <row r="100" spans="1:9" ht="48" customHeight="1" x14ac:dyDescent="0.2">
      <c r="A100" s="76">
        <v>100</v>
      </c>
      <c r="B100" s="56" t="s">
        <v>1173</v>
      </c>
      <c r="C100" s="56"/>
      <c r="D100" s="57" t="s">
        <v>1632</v>
      </c>
      <c r="E100" s="58" t="s">
        <v>65</v>
      </c>
      <c r="F100" s="59">
        <v>4</v>
      </c>
      <c r="G100" s="56" t="s">
        <v>70</v>
      </c>
      <c r="H100" s="60"/>
      <c r="I100" s="61" t="str">
        <f>IF(H100&lt;&gt;"",ROUND(ROUND(H100,2)*F100,2),"")</f>
        <v/>
      </c>
    </row>
    <row r="101" spans="1:9" x14ac:dyDescent="0.2">
      <c r="A101" s="76">
        <v>101</v>
      </c>
      <c r="B101" s="63"/>
      <c r="C101" s="64"/>
      <c r="D101" s="73" t="s">
        <v>1620</v>
      </c>
      <c r="E101" s="65"/>
      <c r="F101" s="66"/>
      <c r="G101" s="63"/>
      <c r="H101" s="178"/>
      <c r="I101" s="67"/>
    </row>
    <row r="102" spans="1:9" x14ac:dyDescent="0.2">
      <c r="A102" s="76">
        <v>102</v>
      </c>
      <c r="B102" s="63"/>
      <c r="C102" s="64"/>
      <c r="D102" s="73" t="s">
        <v>1633</v>
      </c>
      <c r="E102" s="65"/>
      <c r="F102" s="66"/>
      <c r="G102" s="63"/>
      <c r="H102" s="178"/>
      <c r="I102" s="67"/>
    </row>
    <row r="103" spans="1:9" x14ac:dyDescent="0.2">
      <c r="A103" s="76">
        <v>103</v>
      </c>
      <c r="B103" s="63"/>
      <c r="C103" s="64"/>
      <c r="D103" s="73" t="s">
        <v>1622</v>
      </c>
      <c r="E103" s="65"/>
      <c r="F103" s="66"/>
      <c r="G103" s="63"/>
      <c r="H103" s="178"/>
      <c r="I103" s="67"/>
    </row>
    <row r="104" spans="1:9" x14ac:dyDescent="0.2">
      <c r="A104" s="76">
        <v>104</v>
      </c>
      <c r="B104" s="63"/>
      <c r="C104" s="64"/>
      <c r="D104" s="73" t="s">
        <v>1623</v>
      </c>
      <c r="E104" s="65"/>
      <c r="F104" s="66"/>
      <c r="G104" s="63"/>
      <c r="H104" s="178"/>
      <c r="I104" s="67"/>
    </row>
    <row r="105" spans="1:9" ht="36" customHeight="1" x14ac:dyDescent="0.2">
      <c r="A105" s="76">
        <v>105</v>
      </c>
      <c r="B105" s="50"/>
      <c r="C105" s="50"/>
      <c r="D105" s="62" t="s">
        <v>67</v>
      </c>
      <c r="E105" s="52" t="s">
        <v>65</v>
      </c>
      <c r="F105" s="53"/>
      <c r="G105" s="50"/>
      <c r="H105" s="177"/>
      <c r="I105" s="55"/>
    </row>
    <row r="106" spans="1:9" ht="8.1" customHeight="1" x14ac:dyDescent="0.2">
      <c r="A106" s="76">
        <v>106</v>
      </c>
      <c r="H106" s="176"/>
    </row>
    <row r="107" spans="1:9" ht="48" customHeight="1" x14ac:dyDescent="0.2">
      <c r="A107" s="76">
        <v>107</v>
      </c>
      <c r="B107" s="56" t="s">
        <v>1175</v>
      </c>
      <c r="C107" s="56"/>
      <c r="D107" s="57" t="s">
        <v>1634</v>
      </c>
      <c r="E107" s="58" t="s">
        <v>65</v>
      </c>
      <c r="F107" s="59">
        <v>16</v>
      </c>
      <c r="G107" s="56" t="s">
        <v>70</v>
      </c>
      <c r="H107" s="60"/>
      <c r="I107" s="61" t="str">
        <f>IF(H107&lt;&gt;"",ROUND(ROUND(H107,2)*F107,2),"")</f>
        <v/>
      </c>
    </row>
    <row r="108" spans="1:9" ht="36" customHeight="1" x14ac:dyDescent="0.2">
      <c r="A108" s="76">
        <v>108</v>
      </c>
      <c r="B108" s="50"/>
      <c r="C108" s="50"/>
      <c r="D108" s="62" t="s">
        <v>67</v>
      </c>
      <c r="E108" s="52" t="s">
        <v>65</v>
      </c>
      <c r="F108" s="53"/>
      <c r="G108" s="50"/>
      <c r="H108" s="177"/>
      <c r="I108" s="55"/>
    </row>
    <row r="109" spans="1:9" ht="8.1" customHeight="1" x14ac:dyDescent="0.2">
      <c r="A109" s="76">
        <v>109</v>
      </c>
      <c r="H109" s="176"/>
    </row>
    <row r="110" spans="1:9" ht="48" customHeight="1" x14ac:dyDescent="0.2">
      <c r="A110" s="76">
        <v>110</v>
      </c>
      <c r="B110" s="56" t="s">
        <v>1177</v>
      </c>
      <c r="C110" s="56"/>
      <c r="D110" s="57" t="s">
        <v>1635</v>
      </c>
      <c r="E110" s="58" t="s">
        <v>65</v>
      </c>
      <c r="F110" s="59">
        <v>26</v>
      </c>
      <c r="G110" s="56" t="s">
        <v>70</v>
      </c>
      <c r="H110" s="60"/>
      <c r="I110" s="61" t="str">
        <f>IF(H110&lt;&gt;"",ROUND(ROUND(H110,2)*F110,2),"")</f>
        <v/>
      </c>
    </row>
    <row r="111" spans="1:9" x14ac:dyDescent="0.2">
      <c r="A111" s="76">
        <v>111</v>
      </c>
      <c r="B111" s="63"/>
      <c r="C111" s="64"/>
      <c r="D111" s="73" t="s">
        <v>1620</v>
      </c>
      <c r="E111" s="65"/>
      <c r="F111" s="66"/>
      <c r="G111" s="63"/>
      <c r="H111" s="178"/>
      <c r="I111" s="67"/>
    </row>
    <row r="112" spans="1:9" x14ac:dyDescent="0.2">
      <c r="A112" s="76">
        <v>112</v>
      </c>
      <c r="B112" s="63"/>
      <c r="C112" s="64"/>
      <c r="D112" s="73" t="s">
        <v>1629</v>
      </c>
      <c r="E112" s="65"/>
      <c r="F112" s="66"/>
      <c r="G112" s="63"/>
      <c r="H112" s="178"/>
      <c r="I112" s="67"/>
    </row>
    <row r="113" spans="1:9" x14ac:dyDescent="0.2">
      <c r="A113" s="76">
        <v>113</v>
      </c>
      <c r="B113" s="63"/>
      <c r="C113" s="64"/>
      <c r="D113" s="73" t="s">
        <v>1622</v>
      </c>
      <c r="E113" s="65"/>
      <c r="F113" s="66"/>
      <c r="G113" s="63"/>
      <c r="H113" s="178"/>
      <c r="I113" s="67"/>
    </row>
    <row r="114" spans="1:9" x14ac:dyDescent="0.2">
      <c r="A114" s="76">
        <v>114</v>
      </c>
      <c r="B114" s="63"/>
      <c r="C114" s="64"/>
      <c r="D114" s="73" t="s">
        <v>1623</v>
      </c>
      <c r="E114" s="65"/>
      <c r="F114" s="66"/>
      <c r="G114" s="63"/>
      <c r="H114" s="178"/>
      <c r="I114" s="67"/>
    </row>
    <row r="115" spans="1:9" ht="36" customHeight="1" x14ac:dyDescent="0.2">
      <c r="A115" s="76">
        <v>115</v>
      </c>
      <c r="B115" s="50"/>
      <c r="C115" s="50"/>
      <c r="D115" s="62" t="s">
        <v>67</v>
      </c>
      <c r="E115" s="52" t="s">
        <v>65</v>
      </c>
      <c r="F115" s="53"/>
      <c r="G115" s="50"/>
      <c r="H115" s="177"/>
      <c r="I115" s="55"/>
    </row>
    <row r="116" spans="1:9" ht="8.1" customHeight="1" x14ac:dyDescent="0.2">
      <c r="A116" s="76">
        <v>116</v>
      </c>
      <c r="H116" s="176"/>
    </row>
    <row r="117" spans="1:9" ht="48" customHeight="1" x14ac:dyDescent="0.2">
      <c r="A117" s="76">
        <v>117</v>
      </c>
      <c r="B117" s="56" t="s">
        <v>1179</v>
      </c>
      <c r="C117" s="56"/>
      <c r="D117" s="57" t="s">
        <v>1631</v>
      </c>
      <c r="E117" s="58" t="s">
        <v>65</v>
      </c>
      <c r="F117" s="59">
        <v>26</v>
      </c>
      <c r="G117" s="56" t="s">
        <v>70</v>
      </c>
      <c r="H117" s="60"/>
      <c r="I117" s="61" t="str">
        <f>IF(H117&lt;&gt;"",ROUND(ROUND(H117,2)*F117,2),"")</f>
        <v/>
      </c>
    </row>
    <row r="118" spans="1:9" x14ac:dyDescent="0.2">
      <c r="A118" s="76">
        <v>118</v>
      </c>
      <c r="B118" s="63"/>
      <c r="C118" s="64"/>
      <c r="D118" s="73" t="s">
        <v>1620</v>
      </c>
      <c r="E118" s="65"/>
      <c r="F118" s="66"/>
      <c r="G118" s="63"/>
      <c r="H118" s="178"/>
      <c r="I118" s="67"/>
    </row>
    <row r="119" spans="1:9" x14ac:dyDescent="0.2">
      <c r="A119" s="76">
        <v>119</v>
      </c>
      <c r="B119" s="63"/>
      <c r="C119" s="64"/>
      <c r="D119" s="73" t="s">
        <v>1630</v>
      </c>
      <c r="E119" s="65"/>
      <c r="F119" s="66"/>
      <c r="G119" s="63"/>
      <c r="H119" s="178"/>
      <c r="I119" s="67"/>
    </row>
    <row r="120" spans="1:9" x14ac:dyDescent="0.2">
      <c r="A120" s="76">
        <v>120</v>
      </c>
      <c r="B120" s="63"/>
      <c r="C120" s="64"/>
      <c r="D120" s="73" t="s">
        <v>1622</v>
      </c>
      <c r="E120" s="65"/>
      <c r="F120" s="66"/>
      <c r="G120" s="63"/>
      <c r="H120" s="178"/>
      <c r="I120" s="67"/>
    </row>
    <row r="121" spans="1:9" x14ac:dyDescent="0.2">
      <c r="A121" s="76">
        <v>121</v>
      </c>
      <c r="B121" s="63"/>
      <c r="C121" s="64"/>
      <c r="D121" s="73" t="s">
        <v>1623</v>
      </c>
      <c r="E121" s="65"/>
      <c r="F121" s="66"/>
      <c r="G121" s="63"/>
      <c r="H121" s="178"/>
      <c r="I121" s="67"/>
    </row>
    <row r="122" spans="1:9" ht="36" customHeight="1" x14ac:dyDescent="0.2">
      <c r="A122" s="76">
        <v>122</v>
      </c>
      <c r="B122" s="50"/>
      <c r="C122" s="50"/>
      <c r="D122" s="62" t="s">
        <v>67</v>
      </c>
      <c r="E122" s="52" t="s">
        <v>65</v>
      </c>
      <c r="F122" s="53"/>
      <c r="G122" s="50"/>
      <c r="H122" s="177"/>
      <c r="I122" s="55"/>
    </row>
    <row r="123" spans="1:9" ht="8.1" customHeight="1" x14ac:dyDescent="0.2">
      <c r="A123" s="76">
        <v>123</v>
      </c>
      <c r="H123" s="176"/>
    </row>
    <row r="124" spans="1:9" ht="36" customHeight="1" x14ac:dyDescent="0.2">
      <c r="A124" s="76">
        <v>124</v>
      </c>
      <c r="B124" s="56" t="s">
        <v>1181</v>
      </c>
      <c r="C124" s="56"/>
      <c r="D124" s="57" t="s">
        <v>1636</v>
      </c>
      <c r="E124" s="58" t="s">
        <v>65</v>
      </c>
      <c r="F124" s="59">
        <v>20</v>
      </c>
      <c r="G124" s="56" t="s">
        <v>70</v>
      </c>
      <c r="H124" s="60"/>
      <c r="I124" s="61" t="str">
        <f>IF(H124&lt;&gt;"",ROUND(ROUND(H124,2)*F124,2),"")</f>
        <v/>
      </c>
    </row>
    <row r="125" spans="1:9" ht="36" customHeight="1" x14ac:dyDescent="0.2">
      <c r="A125" s="76">
        <v>125</v>
      </c>
      <c r="B125" s="50"/>
      <c r="C125" s="50"/>
      <c r="D125" s="62" t="s">
        <v>67</v>
      </c>
      <c r="E125" s="52" t="s">
        <v>65</v>
      </c>
      <c r="F125" s="53"/>
      <c r="G125" s="50"/>
      <c r="H125" s="177"/>
      <c r="I125" s="55"/>
    </row>
    <row r="126" spans="1:9" ht="8.1" customHeight="1" x14ac:dyDescent="0.2">
      <c r="A126" s="76">
        <v>126</v>
      </c>
      <c r="H126" s="176"/>
    </row>
    <row r="127" spans="1:9" ht="36" customHeight="1" x14ac:dyDescent="0.2">
      <c r="A127" s="76">
        <v>127</v>
      </c>
      <c r="B127" s="56" t="s">
        <v>1183</v>
      </c>
      <c r="C127" s="56"/>
      <c r="D127" s="57" t="s">
        <v>1637</v>
      </c>
      <c r="E127" s="58" t="s">
        <v>65</v>
      </c>
      <c r="F127" s="59">
        <v>1</v>
      </c>
      <c r="G127" s="56" t="s">
        <v>70</v>
      </c>
      <c r="H127" s="60"/>
      <c r="I127" s="61" t="str">
        <f>IF(H127&lt;&gt;"",ROUND(ROUND(H127,2)*F127,2),"")</f>
        <v/>
      </c>
    </row>
    <row r="128" spans="1:9" ht="36" customHeight="1" x14ac:dyDescent="0.2">
      <c r="A128" s="76">
        <v>128</v>
      </c>
      <c r="B128" s="50"/>
      <c r="C128" s="50"/>
      <c r="D128" s="62" t="s">
        <v>67</v>
      </c>
      <c r="E128" s="52" t="s">
        <v>65</v>
      </c>
      <c r="F128" s="53"/>
      <c r="G128" s="50"/>
      <c r="H128" s="177"/>
      <c r="I128" s="55"/>
    </row>
    <row r="129" spans="1:9" ht="8.1" customHeight="1" x14ac:dyDescent="0.2">
      <c r="A129" s="76">
        <v>129</v>
      </c>
      <c r="H129" s="176"/>
    </row>
    <row r="130" spans="1:9" ht="36" customHeight="1" x14ac:dyDescent="0.2">
      <c r="A130" s="76">
        <v>130</v>
      </c>
      <c r="B130" s="56" t="s">
        <v>1185</v>
      </c>
      <c r="C130" s="56"/>
      <c r="D130" s="57" t="s">
        <v>1638</v>
      </c>
      <c r="E130" s="58" t="s">
        <v>65</v>
      </c>
      <c r="F130" s="59">
        <v>1</v>
      </c>
      <c r="G130" s="56" t="s">
        <v>70</v>
      </c>
      <c r="H130" s="60"/>
      <c r="I130" s="61" t="str">
        <f>IF(H130&lt;&gt;"",ROUND(ROUND(H130,2)*F130,2),"")</f>
        <v/>
      </c>
    </row>
    <row r="131" spans="1:9" ht="36" customHeight="1" x14ac:dyDescent="0.2">
      <c r="A131" s="76">
        <v>131</v>
      </c>
      <c r="B131" s="50"/>
      <c r="C131" s="50"/>
      <c r="D131" s="62" t="s">
        <v>67</v>
      </c>
      <c r="E131" s="52" t="s">
        <v>65</v>
      </c>
      <c r="F131" s="53"/>
      <c r="G131" s="50"/>
      <c r="H131" s="177"/>
      <c r="I131" s="55"/>
    </row>
    <row r="132" spans="1:9" ht="8.1" customHeight="1" x14ac:dyDescent="0.2">
      <c r="A132" s="76">
        <v>132</v>
      </c>
      <c r="H132" s="176"/>
    </row>
    <row r="133" spans="1:9" ht="36" customHeight="1" x14ac:dyDescent="0.2">
      <c r="A133" s="76">
        <v>133</v>
      </c>
      <c r="B133" s="56" t="s">
        <v>1187</v>
      </c>
      <c r="C133" s="56"/>
      <c r="D133" s="57" t="s">
        <v>1231</v>
      </c>
      <c r="E133" s="58" t="s">
        <v>65</v>
      </c>
      <c r="F133" s="59">
        <v>325</v>
      </c>
      <c r="G133" s="56" t="s">
        <v>70</v>
      </c>
      <c r="H133" s="60"/>
      <c r="I133" s="61" t="str">
        <f>IF(H133&lt;&gt;"",ROUND(ROUND(H133,2)*F133,2),"")</f>
        <v/>
      </c>
    </row>
    <row r="134" spans="1:9" ht="36" customHeight="1" x14ac:dyDescent="0.2">
      <c r="A134" s="76">
        <v>134</v>
      </c>
      <c r="B134" s="50"/>
      <c r="C134" s="50"/>
      <c r="D134" s="62" t="s">
        <v>67</v>
      </c>
      <c r="E134" s="52" t="s">
        <v>65</v>
      </c>
      <c r="F134" s="53"/>
      <c r="G134" s="50"/>
      <c r="H134" s="177"/>
      <c r="I134" s="55"/>
    </row>
    <row r="135" spans="1:9" ht="8.1" customHeight="1" x14ac:dyDescent="0.2">
      <c r="A135" s="76">
        <v>135</v>
      </c>
      <c r="H135" s="176"/>
    </row>
    <row r="136" spans="1:9" ht="36" customHeight="1" x14ac:dyDescent="0.2">
      <c r="A136" s="76">
        <v>136</v>
      </c>
      <c r="B136" s="56" t="s">
        <v>1189</v>
      </c>
      <c r="C136" s="56"/>
      <c r="D136" s="57" t="s">
        <v>1639</v>
      </c>
      <c r="E136" s="58" t="s">
        <v>65</v>
      </c>
      <c r="F136" s="59">
        <v>60</v>
      </c>
      <c r="G136" s="56" t="s">
        <v>70</v>
      </c>
      <c r="H136" s="60"/>
      <c r="I136" s="61" t="str">
        <f>IF(H136&lt;&gt;"",ROUND(ROUND(H136,2)*F136,2),"")</f>
        <v/>
      </c>
    </row>
    <row r="137" spans="1:9" ht="36" customHeight="1" x14ac:dyDescent="0.2">
      <c r="A137" s="76">
        <v>137</v>
      </c>
      <c r="B137" s="50"/>
      <c r="C137" s="50"/>
      <c r="D137" s="62" t="s">
        <v>67</v>
      </c>
      <c r="E137" s="52" t="s">
        <v>65</v>
      </c>
      <c r="F137" s="53"/>
      <c r="G137" s="50"/>
      <c r="H137" s="177"/>
      <c r="I137" s="55"/>
    </row>
    <row r="138" spans="1:9" ht="8.1" customHeight="1" x14ac:dyDescent="0.2">
      <c r="A138" s="76">
        <v>138</v>
      </c>
      <c r="H138" s="176"/>
    </row>
    <row r="139" spans="1:9" ht="36" customHeight="1" x14ac:dyDescent="0.2">
      <c r="A139" s="76">
        <v>139</v>
      </c>
      <c r="B139" s="56" t="s">
        <v>1191</v>
      </c>
      <c r="C139" s="56"/>
      <c r="D139" s="57" t="s">
        <v>1640</v>
      </c>
      <c r="E139" s="58" t="s">
        <v>65</v>
      </c>
      <c r="F139" s="59">
        <v>2</v>
      </c>
      <c r="G139" s="56" t="s">
        <v>66</v>
      </c>
      <c r="H139" s="60"/>
      <c r="I139" s="61" t="str">
        <f>IF(H139&lt;&gt;"",ROUND(ROUND(H139,2)*F139,2),"")</f>
        <v/>
      </c>
    </row>
    <row r="140" spans="1:9" ht="36" customHeight="1" x14ac:dyDescent="0.2">
      <c r="A140" s="76">
        <v>140</v>
      </c>
      <c r="B140" s="50"/>
      <c r="C140" s="50"/>
      <c r="D140" s="62" t="s">
        <v>67</v>
      </c>
      <c r="E140" s="52" t="s">
        <v>65</v>
      </c>
      <c r="F140" s="53"/>
      <c r="G140" s="50"/>
      <c r="H140" s="177"/>
      <c r="I140" s="55"/>
    </row>
    <row r="141" spans="1:9" ht="8.1" customHeight="1" x14ac:dyDescent="0.2">
      <c r="A141" s="76">
        <v>141</v>
      </c>
      <c r="H141" s="176"/>
    </row>
    <row r="142" spans="1:9" ht="36" customHeight="1" x14ac:dyDescent="0.2">
      <c r="A142" s="76">
        <v>142</v>
      </c>
      <c r="B142" s="56" t="s">
        <v>1193</v>
      </c>
      <c r="C142" s="56"/>
      <c r="D142" s="57" t="s">
        <v>1641</v>
      </c>
      <c r="E142" s="58" t="s">
        <v>65</v>
      </c>
      <c r="F142" s="59">
        <v>8</v>
      </c>
      <c r="G142" s="56" t="s">
        <v>66</v>
      </c>
      <c r="H142" s="60"/>
      <c r="I142" s="61" t="str">
        <f>IF(H142&lt;&gt;"",ROUND(ROUND(H142,2)*F142,2),"")</f>
        <v/>
      </c>
    </row>
    <row r="143" spans="1:9" ht="36" customHeight="1" x14ac:dyDescent="0.2">
      <c r="A143" s="76">
        <v>143</v>
      </c>
      <c r="B143" s="50"/>
      <c r="C143" s="50"/>
      <c r="D143" s="62" t="s">
        <v>67</v>
      </c>
      <c r="E143" s="52" t="s">
        <v>65</v>
      </c>
      <c r="F143" s="53"/>
      <c r="G143" s="50"/>
      <c r="H143" s="177"/>
      <c r="I143" s="55"/>
    </row>
    <row r="144" spans="1:9" ht="8.1" customHeight="1" x14ac:dyDescent="0.2">
      <c r="A144" s="76">
        <v>144</v>
      </c>
      <c r="H144" s="176"/>
    </row>
    <row r="145" spans="1:10" ht="36" customHeight="1" x14ac:dyDescent="0.2">
      <c r="A145" s="76">
        <v>145</v>
      </c>
      <c r="B145" s="56" t="s">
        <v>1195</v>
      </c>
      <c r="C145" s="56"/>
      <c r="D145" s="57" t="s">
        <v>1642</v>
      </c>
      <c r="E145" s="58" t="s">
        <v>65</v>
      </c>
      <c r="F145" s="59">
        <v>8</v>
      </c>
      <c r="G145" s="56" t="s">
        <v>66</v>
      </c>
      <c r="H145" s="60"/>
      <c r="I145" s="61" t="str">
        <f>IF(H145&lt;&gt;"",ROUND(ROUND(H145,2)*F145,2),"")</f>
        <v/>
      </c>
    </row>
    <row r="146" spans="1:10" ht="36" customHeight="1" x14ac:dyDescent="0.2">
      <c r="A146" s="76">
        <v>146</v>
      </c>
      <c r="B146" s="50"/>
      <c r="C146" s="50"/>
      <c r="D146" s="62" t="s">
        <v>67</v>
      </c>
      <c r="E146" s="52" t="s">
        <v>65</v>
      </c>
      <c r="F146" s="53"/>
      <c r="G146" s="50"/>
      <c r="H146" s="177"/>
      <c r="I146" s="55"/>
    </row>
    <row r="147" spans="1:10" ht="8.1" customHeight="1" x14ac:dyDescent="0.2">
      <c r="A147" s="76">
        <v>147</v>
      </c>
      <c r="H147" s="176"/>
    </row>
    <row r="148" spans="1:10" ht="36" customHeight="1" x14ac:dyDescent="0.2">
      <c r="A148" s="76">
        <v>148</v>
      </c>
      <c r="B148" s="56" t="s">
        <v>1206</v>
      </c>
      <c r="C148" s="56"/>
      <c r="D148" s="57" t="s">
        <v>1643</v>
      </c>
      <c r="E148" s="58" t="s">
        <v>65</v>
      </c>
      <c r="F148" s="59">
        <v>3</v>
      </c>
      <c r="G148" s="56" t="s">
        <v>66</v>
      </c>
      <c r="H148" s="60"/>
      <c r="I148" s="61" t="str">
        <f>IF(H148&lt;&gt;"",ROUND(ROUND(H148,2)*F148,2),"")</f>
        <v/>
      </c>
    </row>
    <row r="149" spans="1:10" ht="36" customHeight="1" x14ac:dyDescent="0.2">
      <c r="A149" s="76">
        <v>149</v>
      </c>
      <c r="B149" s="50"/>
      <c r="C149" s="50"/>
      <c r="D149" s="62" t="s">
        <v>67</v>
      </c>
      <c r="E149" s="52" t="s">
        <v>65</v>
      </c>
      <c r="F149" s="53"/>
      <c r="G149" s="50"/>
      <c r="H149" s="177"/>
      <c r="I149" s="55"/>
    </row>
    <row r="150" spans="1:10" ht="8.1" customHeight="1" x14ac:dyDescent="0.2">
      <c r="A150" s="76">
        <v>150</v>
      </c>
      <c r="H150" s="176"/>
    </row>
    <row r="151" spans="1:10" ht="15" customHeight="1" x14ac:dyDescent="0.2">
      <c r="A151" s="76">
        <v>151</v>
      </c>
      <c r="B151" s="50" t="s">
        <v>1208</v>
      </c>
      <c r="C151" s="50"/>
      <c r="D151" s="51" t="s">
        <v>403</v>
      </c>
      <c r="E151" s="52" t="s">
        <v>65</v>
      </c>
      <c r="F151" s="53">
        <v>10</v>
      </c>
      <c r="G151" s="50" t="s">
        <v>66</v>
      </c>
      <c r="H151" s="54"/>
      <c r="I151" s="55" t="str">
        <f>IF(H151&lt;&gt;"",ROUND(ROUND(H151,2)*F151,2),"")</f>
        <v/>
      </c>
    </row>
    <row r="152" spans="1:10" ht="8.1" customHeight="1" x14ac:dyDescent="0.2">
      <c r="A152" s="76">
        <v>152</v>
      </c>
      <c r="H152" s="176"/>
    </row>
    <row r="153" spans="1:10" ht="15" customHeight="1" x14ac:dyDescent="0.2">
      <c r="A153" s="76">
        <v>153</v>
      </c>
      <c r="B153" s="50" t="s">
        <v>1215</v>
      </c>
      <c r="C153" s="50"/>
      <c r="D153" s="51" t="s">
        <v>405</v>
      </c>
      <c r="E153" s="52" t="s">
        <v>65</v>
      </c>
      <c r="F153" s="53">
        <v>1</v>
      </c>
      <c r="G153" s="50" t="s">
        <v>70</v>
      </c>
      <c r="H153" s="54"/>
      <c r="I153" s="55" t="str">
        <f>IF(H153&lt;&gt;"",ROUND(ROUND(H153,2)*F153,2),"")</f>
        <v/>
      </c>
    </row>
    <row r="154" spans="1:10" ht="8.1" customHeight="1" x14ac:dyDescent="0.2">
      <c r="A154" s="76">
        <v>154</v>
      </c>
      <c r="H154" s="176"/>
    </row>
    <row r="155" spans="1:10" ht="15" customHeight="1" x14ac:dyDescent="0.2">
      <c r="A155" s="76">
        <v>155</v>
      </c>
      <c r="B155" s="50" t="s">
        <v>1220</v>
      </c>
      <c r="C155" s="50"/>
      <c r="D155" s="51" t="s">
        <v>407</v>
      </c>
      <c r="E155" s="52" t="s">
        <v>65</v>
      </c>
      <c r="F155" s="53">
        <v>1</v>
      </c>
      <c r="G155" s="50" t="s">
        <v>61</v>
      </c>
      <c r="H155" s="54"/>
      <c r="I155" s="55" t="str">
        <f>IF(H155&lt;&gt;"",ROUND(ROUND(H155,2)*F155,2),"")</f>
        <v/>
      </c>
    </row>
    <row r="156" spans="1:10" ht="8.1" customHeight="1" x14ac:dyDescent="0.2">
      <c r="A156" s="76">
        <v>156</v>
      </c>
      <c r="H156" s="176"/>
    </row>
    <row r="157" spans="1:10" ht="12.75" customHeight="1" thickBot="1" x14ac:dyDescent="0.3">
      <c r="A157" s="76">
        <v>157</v>
      </c>
      <c r="B157" s="45" t="s">
        <v>45</v>
      </c>
      <c r="C157" s="193" t="s">
        <v>540</v>
      </c>
      <c r="D157" s="194"/>
      <c r="E157" s="46"/>
      <c r="F157" s="47">
        <v>1</v>
      </c>
      <c r="G157" s="48" t="s">
        <v>61</v>
      </c>
      <c r="H157" s="175" t="str">
        <f>IF((SUM(I160:I178)&gt;0),SUM(I160:I178),"")</f>
        <v/>
      </c>
      <c r="I157" s="49" t="str">
        <f>IF(H157&lt;&gt;"",ROUND(H157,2),"")</f>
        <v/>
      </c>
      <c r="J157" s="75" t="s">
        <v>59</v>
      </c>
    </row>
    <row r="158" spans="1:10" ht="36" customHeight="1" thickTop="1" x14ac:dyDescent="0.2">
      <c r="A158" s="76">
        <v>158</v>
      </c>
      <c r="C158" s="217" t="s">
        <v>541</v>
      </c>
      <c r="D158" s="192"/>
      <c r="H158" s="176"/>
    </row>
    <row r="159" spans="1:10" ht="8.1" customHeight="1" x14ac:dyDescent="0.2">
      <c r="A159" s="76">
        <v>159</v>
      </c>
      <c r="H159" s="176"/>
    </row>
    <row r="160" spans="1:10" ht="48" customHeight="1" x14ac:dyDescent="0.2">
      <c r="A160" s="76">
        <v>160</v>
      </c>
      <c r="B160" s="56" t="s">
        <v>75</v>
      </c>
      <c r="C160" s="56"/>
      <c r="D160" s="57" t="s">
        <v>1644</v>
      </c>
      <c r="E160" s="58" t="s">
        <v>65</v>
      </c>
      <c r="F160" s="59">
        <v>15</v>
      </c>
      <c r="G160" s="56" t="s">
        <v>66</v>
      </c>
      <c r="H160" s="60"/>
      <c r="I160" s="61" t="str">
        <f>IF(H160&lt;&gt;"",ROUND(ROUND(H160,2)*F160,2),"")</f>
        <v/>
      </c>
    </row>
    <row r="161" spans="1:9" ht="36" customHeight="1" x14ac:dyDescent="0.2">
      <c r="A161" s="76">
        <v>161</v>
      </c>
      <c r="B161" s="50"/>
      <c r="C161" s="50"/>
      <c r="D161" s="62" t="s">
        <v>67</v>
      </c>
      <c r="E161" s="52" t="s">
        <v>65</v>
      </c>
      <c r="F161" s="53"/>
      <c r="G161" s="50"/>
      <c r="H161" s="177"/>
      <c r="I161" s="55"/>
    </row>
    <row r="162" spans="1:9" ht="8.1" customHeight="1" x14ac:dyDescent="0.2">
      <c r="A162" s="76">
        <v>162</v>
      </c>
      <c r="H162" s="176"/>
    </row>
    <row r="163" spans="1:9" ht="48" customHeight="1" x14ac:dyDescent="0.2">
      <c r="A163" s="76">
        <v>163</v>
      </c>
      <c r="B163" s="56" t="s">
        <v>77</v>
      </c>
      <c r="C163" s="56"/>
      <c r="D163" s="57" t="s">
        <v>1645</v>
      </c>
      <c r="E163" s="58" t="s">
        <v>65</v>
      </c>
      <c r="F163" s="59">
        <v>20</v>
      </c>
      <c r="G163" s="56" t="s">
        <v>66</v>
      </c>
      <c r="H163" s="60"/>
      <c r="I163" s="61" t="str">
        <f>IF(H163&lt;&gt;"",ROUND(ROUND(H163,2)*F163,2),"")</f>
        <v/>
      </c>
    </row>
    <row r="164" spans="1:9" ht="36" customHeight="1" x14ac:dyDescent="0.2">
      <c r="A164" s="76">
        <v>164</v>
      </c>
      <c r="B164" s="50"/>
      <c r="C164" s="50"/>
      <c r="D164" s="62" t="s">
        <v>67</v>
      </c>
      <c r="E164" s="52" t="s">
        <v>65</v>
      </c>
      <c r="F164" s="53"/>
      <c r="G164" s="50"/>
      <c r="H164" s="177"/>
      <c r="I164" s="55"/>
    </row>
    <row r="165" spans="1:9" ht="8.1" customHeight="1" x14ac:dyDescent="0.2">
      <c r="A165" s="76">
        <v>165</v>
      </c>
      <c r="H165" s="176"/>
    </row>
    <row r="166" spans="1:9" ht="36" customHeight="1" x14ac:dyDescent="0.2">
      <c r="A166" s="76">
        <v>166</v>
      </c>
      <c r="B166" s="56" t="s">
        <v>79</v>
      </c>
      <c r="C166" s="56"/>
      <c r="D166" s="57" t="s">
        <v>1646</v>
      </c>
      <c r="E166" s="58" t="s">
        <v>65</v>
      </c>
      <c r="F166" s="59">
        <v>400</v>
      </c>
      <c r="G166" s="56" t="s">
        <v>66</v>
      </c>
      <c r="H166" s="60"/>
      <c r="I166" s="61" t="str">
        <f>IF(H166&lt;&gt;"",ROUND(ROUND(H166,2)*F166,2),"")</f>
        <v/>
      </c>
    </row>
    <row r="167" spans="1:9" ht="36" customHeight="1" x14ac:dyDescent="0.2">
      <c r="A167" s="76">
        <v>167</v>
      </c>
      <c r="B167" s="50"/>
      <c r="C167" s="50"/>
      <c r="D167" s="62" t="s">
        <v>67</v>
      </c>
      <c r="E167" s="52" t="s">
        <v>65</v>
      </c>
      <c r="F167" s="53"/>
      <c r="G167" s="50"/>
      <c r="H167" s="177"/>
      <c r="I167" s="55"/>
    </row>
    <row r="168" spans="1:9" ht="8.1" customHeight="1" x14ac:dyDescent="0.2">
      <c r="A168" s="76">
        <v>168</v>
      </c>
      <c r="H168" s="176"/>
    </row>
    <row r="169" spans="1:9" ht="36" customHeight="1" x14ac:dyDescent="0.2">
      <c r="A169" s="76">
        <v>169</v>
      </c>
      <c r="B169" s="56" t="s">
        <v>81</v>
      </c>
      <c r="C169" s="56"/>
      <c r="D169" s="57" t="s">
        <v>1647</v>
      </c>
      <c r="E169" s="58" t="s">
        <v>65</v>
      </c>
      <c r="F169" s="59">
        <v>400</v>
      </c>
      <c r="G169" s="56" t="s">
        <v>66</v>
      </c>
      <c r="H169" s="60"/>
      <c r="I169" s="61" t="str">
        <f>IF(H169&lt;&gt;"",ROUND(ROUND(H169,2)*F169,2),"")</f>
        <v/>
      </c>
    </row>
    <row r="170" spans="1:9" ht="36" customHeight="1" x14ac:dyDescent="0.2">
      <c r="A170" s="76">
        <v>170</v>
      </c>
      <c r="B170" s="50"/>
      <c r="C170" s="50"/>
      <c r="D170" s="62" t="s">
        <v>67</v>
      </c>
      <c r="E170" s="52" t="s">
        <v>65</v>
      </c>
      <c r="F170" s="53"/>
      <c r="G170" s="50"/>
      <c r="H170" s="177"/>
      <c r="I170" s="55"/>
    </row>
    <row r="171" spans="1:9" ht="8.1" customHeight="1" x14ac:dyDescent="0.2">
      <c r="A171" s="76">
        <v>171</v>
      </c>
      <c r="H171" s="176"/>
    </row>
    <row r="172" spans="1:9" ht="36" customHeight="1" x14ac:dyDescent="0.2">
      <c r="A172" s="76">
        <v>172</v>
      </c>
      <c r="B172" s="56" t="s">
        <v>83</v>
      </c>
      <c r="C172" s="56"/>
      <c r="D172" s="57" t="s">
        <v>1648</v>
      </c>
      <c r="E172" s="58" t="s">
        <v>65</v>
      </c>
      <c r="F172" s="59">
        <v>210</v>
      </c>
      <c r="G172" s="56" t="s">
        <v>66</v>
      </c>
      <c r="H172" s="60"/>
      <c r="I172" s="61" t="str">
        <f>IF(H172&lt;&gt;"",ROUND(ROUND(H172,2)*F172,2),"")</f>
        <v/>
      </c>
    </row>
    <row r="173" spans="1:9" ht="36" customHeight="1" x14ac:dyDescent="0.2">
      <c r="A173" s="76">
        <v>173</v>
      </c>
      <c r="B173" s="50"/>
      <c r="C173" s="50"/>
      <c r="D173" s="62" t="s">
        <v>67</v>
      </c>
      <c r="E173" s="52" t="s">
        <v>65</v>
      </c>
      <c r="F173" s="53"/>
      <c r="G173" s="50"/>
      <c r="H173" s="177"/>
      <c r="I173" s="55"/>
    </row>
    <row r="174" spans="1:9" ht="8.1" customHeight="1" x14ac:dyDescent="0.2">
      <c r="A174" s="76">
        <v>174</v>
      </c>
      <c r="H174" s="176"/>
    </row>
    <row r="175" spans="1:9" ht="36" customHeight="1" x14ac:dyDescent="0.2">
      <c r="A175" s="76">
        <v>175</v>
      </c>
      <c r="B175" s="56" t="s">
        <v>85</v>
      </c>
      <c r="C175" s="56"/>
      <c r="D175" s="57" t="s">
        <v>1649</v>
      </c>
      <c r="E175" s="58" t="s">
        <v>65</v>
      </c>
      <c r="F175" s="59">
        <v>10500</v>
      </c>
      <c r="G175" s="56" t="s">
        <v>66</v>
      </c>
      <c r="H175" s="60"/>
      <c r="I175" s="61" t="str">
        <f>IF(H175&lt;&gt;"",ROUND(ROUND(H175,2)*F175,2),"")</f>
        <v/>
      </c>
    </row>
    <row r="176" spans="1:9" ht="36" customHeight="1" x14ac:dyDescent="0.2">
      <c r="A176" s="76">
        <v>176</v>
      </c>
      <c r="B176" s="50"/>
      <c r="C176" s="50"/>
      <c r="D176" s="62" t="s">
        <v>67</v>
      </c>
      <c r="E176" s="52" t="s">
        <v>65</v>
      </c>
      <c r="F176" s="53"/>
      <c r="G176" s="50"/>
      <c r="H176" s="177"/>
      <c r="I176" s="55"/>
    </row>
    <row r="177" spans="1:9" ht="8.1" customHeight="1" x14ac:dyDescent="0.2">
      <c r="A177" s="76">
        <v>177</v>
      </c>
      <c r="H177" s="176"/>
    </row>
    <row r="178" spans="1:9" ht="36" customHeight="1" x14ac:dyDescent="0.2">
      <c r="A178" s="76">
        <v>178</v>
      </c>
      <c r="B178" s="50" t="s">
        <v>308</v>
      </c>
      <c r="C178" s="50"/>
      <c r="D178" s="51" t="s">
        <v>551</v>
      </c>
      <c r="E178" s="52" t="s">
        <v>65</v>
      </c>
      <c r="F178" s="53">
        <v>10</v>
      </c>
      <c r="G178" s="50" t="s">
        <v>66</v>
      </c>
      <c r="H178" s="54"/>
      <c r="I178" s="55" t="str">
        <f>IF(H178&lt;&gt;"",ROUND(ROUND(H178,2)*F178,2),"")</f>
        <v/>
      </c>
    </row>
  </sheetData>
  <sheetProtection algorithmName="SHA-512" hashValue="dGnaRizLvRgWIHw/WzpoSQ/ywS7Q6EQ5WnAFHaTlF/RJAT0JLnFh0MNlcqyYdnkrtOihYT+mP1NrHTNUrruoHg==" saltValue="xxKG3Ge0A2ahbs/HDjNOOg==" spinCount="100000" sheet="1" objects="1" scenarios="1"/>
  <mergeCells count="12">
    <mergeCell ref="C158:D158"/>
    <mergeCell ref="C15:D15"/>
    <mergeCell ref="C24:D24"/>
    <mergeCell ref="C157:D157"/>
    <mergeCell ref="C14:D14"/>
    <mergeCell ref="C9:D9"/>
    <mergeCell ref="C17:D17"/>
    <mergeCell ref="C23:D23"/>
    <mergeCell ref="C12:D12"/>
    <mergeCell ref="C21:D21"/>
    <mergeCell ref="C16:D16"/>
    <mergeCell ref="C13:D13"/>
  </mergeCells>
  <conditionalFormatting sqref="D38">
    <cfRule type="expression" dxfId="34" priority="1">
      <formula>$E38="x"</formula>
    </cfRule>
  </conditionalFormatting>
  <conditionalFormatting sqref="D41">
    <cfRule type="expression" dxfId="33" priority="2">
      <formula>$E41="x"</formula>
    </cfRule>
  </conditionalFormatting>
  <conditionalFormatting sqref="D44">
    <cfRule type="expression" dxfId="32" priority="3">
      <formula>$E44="x"</formula>
    </cfRule>
  </conditionalFormatting>
  <conditionalFormatting sqref="D47">
    <cfRule type="expression" dxfId="31" priority="4">
      <formula>$E47="x"</formula>
    </cfRule>
  </conditionalFormatting>
  <conditionalFormatting sqref="D50">
    <cfRule type="expression" dxfId="30" priority="5">
      <formula>$E50="x"</formula>
    </cfRule>
  </conditionalFormatting>
  <conditionalFormatting sqref="D53">
    <cfRule type="expression" dxfId="29" priority="6">
      <formula>$E53="x"</formula>
    </cfRule>
  </conditionalFormatting>
  <conditionalFormatting sqref="D56">
    <cfRule type="expression" dxfId="28" priority="7">
      <formula>$E56="x"</formula>
    </cfRule>
  </conditionalFormatting>
  <conditionalFormatting sqref="D59">
    <cfRule type="expression" dxfId="27" priority="8">
      <formula>$E59="x"</formula>
    </cfRule>
  </conditionalFormatting>
  <conditionalFormatting sqref="D62">
    <cfRule type="expression" dxfId="26" priority="9">
      <formula>$E62="x"</formula>
    </cfRule>
  </conditionalFormatting>
  <conditionalFormatting sqref="D65">
    <cfRule type="expression" dxfId="25" priority="10">
      <formula>$E65="x"</formula>
    </cfRule>
  </conditionalFormatting>
  <conditionalFormatting sqref="D68">
    <cfRule type="expression" dxfId="24" priority="11">
      <formula>$E68="x"</formula>
    </cfRule>
  </conditionalFormatting>
  <conditionalFormatting sqref="D75">
    <cfRule type="expression" dxfId="23" priority="12">
      <formula>$E75="x"</formula>
    </cfRule>
  </conditionalFormatting>
  <conditionalFormatting sqref="D80">
    <cfRule type="expression" dxfId="22" priority="13">
      <formula>$E80="x"</formula>
    </cfRule>
  </conditionalFormatting>
  <conditionalFormatting sqref="D83">
    <cfRule type="expression" dxfId="21" priority="14">
      <formula>$E83="x"</formula>
    </cfRule>
  </conditionalFormatting>
  <conditionalFormatting sqref="D91">
    <cfRule type="expression" dxfId="20" priority="15">
      <formula>$E91="x"</formula>
    </cfRule>
  </conditionalFormatting>
  <conditionalFormatting sqref="D98">
    <cfRule type="expression" dxfId="19" priority="16">
      <formula>$E98="x"</formula>
    </cfRule>
  </conditionalFormatting>
  <conditionalFormatting sqref="D105">
    <cfRule type="expression" dxfId="18" priority="17">
      <formula>$E105="x"</formula>
    </cfRule>
  </conditionalFormatting>
  <conditionalFormatting sqref="D108">
    <cfRule type="expression" dxfId="17" priority="18">
      <formula>$E108="x"</formula>
    </cfRule>
  </conditionalFormatting>
  <conditionalFormatting sqref="D115">
    <cfRule type="expression" dxfId="16" priority="19">
      <formula>$E115="x"</formula>
    </cfRule>
  </conditionalFormatting>
  <conditionalFormatting sqref="D122">
    <cfRule type="expression" dxfId="15" priority="20">
      <formula>$E122="x"</formula>
    </cfRule>
  </conditionalFormatting>
  <conditionalFormatting sqref="D125">
    <cfRule type="expression" dxfId="14" priority="21">
      <formula>$E125="x"</formula>
    </cfRule>
  </conditionalFormatting>
  <conditionalFormatting sqref="D128">
    <cfRule type="expression" dxfId="13" priority="22">
      <formula>$E128="x"</formula>
    </cfRule>
  </conditionalFormatting>
  <conditionalFormatting sqref="D131">
    <cfRule type="expression" dxfId="12" priority="23">
      <formula>$E131="x"</formula>
    </cfRule>
  </conditionalFormatting>
  <conditionalFormatting sqref="D134">
    <cfRule type="expression" dxfId="11" priority="24">
      <formula>$E134="x"</formula>
    </cfRule>
  </conditionalFormatting>
  <conditionalFormatting sqref="D137">
    <cfRule type="expression" dxfId="10" priority="25">
      <formula>$E137="x"</formula>
    </cfRule>
  </conditionalFormatting>
  <conditionalFormatting sqref="D140">
    <cfRule type="expression" dxfId="9" priority="26">
      <formula>$E140="x"</formula>
    </cfRule>
  </conditionalFormatting>
  <conditionalFormatting sqref="D143">
    <cfRule type="expression" dxfId="8" priority="27">
      <formula>$E143="x"</formula>
    </cfRule>
  </conditionalFormatting>
  <conditionalFormatting sqref="D146">
    <cfRule type="expression" dxfId="7" priority="28">
      <formula>$E146="x"</formula>
    </cfRule>
  </conditionalFormatting>
  <conditionalFormatting sqref="D149">
    <cfRule type="expression" dxfId="6" priority="29">
      <formula>$E149="x"</formula>
    </cfRule>
  </conditionalFormatting>
  <conditionalFormatting sqref="D161">
    <cfRule type="expression" dxfId="5" priority="30">
      <formula>$E161="x"</formula>
    </cfRule>
  </conditionalFormatting>
  <conditionalFormatting sqref="D164">
    <cfRule type="expression" dxfId="4" priority="31">
      <formula>$E164="x"</formula>
    </cfRule>
  </conditionalFormatting>
  <conditionalFormatting sqref="D167">
    <cfRule type="expression" dxfId="3" priority="32">
      <formula>$E167="x"</formula>
    </cfRule>
  </conditionalFormatting>
  <conditionalFormatting sqref="D170">
    <cfRule type="expression" dxfId="2" priority="33">
      <formula>$E170="x"</formula>
    </cfRule>
  </conditionalFormatting>
  <conditionalFormatting sqref="D173">
    <cfRule type="expression" dxfId="1" priority="34">
      <formula>$E173="x"</formula>
    </cfRule>
  </conditionalFormatting>
  <conditionalFormatting sqref="D176">
    <cfRule type="expression" dxfId="0" priority="35">
      <formula>$E176="x"</formula>
    </cfRule>
  </conditionalFormatting>
  <dataValidations count="2">
    <dataValidation type="custom" showErrorMessage="1" errorTitle="Dovoljeni vnosi" error="&quot;x&quot; - ponujeno_x000a_&quot;o&quot; - ni ponujeno" sqref="E26 E38 E40:E41 E43:E44 E46:E47 E49:E50 E52:E53 E55:E56 E58:E59 E61:E62 E64:E65 E67:E68 E70 E75 E77 E80 E82:E83 E85 E91 E93 E98 E100 E105 E107:E108 E110 E115 E117 E122 E124:E125 E127:E128 E130:E131 E133:E134 E136:E137 E139:E140 E142:E143 E145:E146 E148:E149 E151 E153 E155 E160:E161 E163:E164 E166:E167 E169:E170 E172:E173 E175:E176 E178">
      <formula1>OR(E26="x",E26="o")</formula1>
    </dataValidation>
    <dataValidation type="custom" allowBlank="1" showErrorMessage="1" errorTitle="Napaka - preveč decimalk" error="Vrednost mora biti zaokrožena na največ 2 decimalni mesti." sqref="H26:H178">
      <formula1>MOD(H26*100,1)=0</formula1>
    </dataValidation>
  </dataValidations>
  <hyperlinks>
    <hyperlink ref="B12" location="Poglavje_1" display="Poglavje_1"/>
    <hyperlink ref="B13" location="PodPoglavje_1.1" display="PodPoglavje_1.1"/>
    <hyperlink ref="B14" location="PodPoglavje_1.2" display="PodPoglavje_1.2"/>
    <hyperlink ref="J21" location="Zacetek" display="Zacetek"/>
    <hyperlink ref="J23" location="Zacetek" display="Zacetek"/>
    <hyperlink ref="J157" location="Zacetek" display="Zacetek"/>
  </hyperlinks>
  <pageMargins left="0.23622047244094491" right="0.23622047244094491" top="0.98425196850393704" bottom="0.39370078740157483" header="0.70866141732283472" footer="0.19685039370078741"/>
  <pageSetup paperSize="9" scale="99" fitToHeight="0" orientation="landscape" r:id="rId1"/>
  <headerFooter>
    <oddHeader>&amp;LElsing Inženiring d.o.o.&amp;R&amp;A</oddHeader>
    <oddFooter>&amp;L&amp;"Arial,Italic"&amp;7 &amp;F; Ustvarjeno dne: 8. 03. 2023, Tiskano dne: &amp;D&amp;RList &amp;P od &amp;N</oddFooter>
  </headerFooter>
  <rowBreaks count="1" manualBreakCount="1">
    <brk id="18" max="1638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11E96F-9603-4E96-A0C4-9A82C2B7628B}">
  <ds:schemaRefs>
    <ds:schemaRef ds:uri="http://schemas.openxmlformats.org/package/2006/metadata/core-properties"/>
    <ds:schemaRef ds:uri="http://purl.org/dc/terms/"/>
    <ds:schemaRef ds:uri="http://schemas.microsoft.com/office/2006/metadata/properties"/>
    <ds:schemaRef ds:uri="64b5e79a-161e-4f4f-95e3-8c5cd0f50b65"/>
    <ds:schemaRef ds:uri="http://schemas.microsoft.com/office/2006/documentManagement/types"/>
    <ds:schemaRef ds:uri="http://purl.org/dc/dcmitype/"/>
    <ds:schemaRef ds:uri="http://purl.org/dc/elements/1.1/"/>
    <ds:schemaRef ds:uri="6a4cc071-bd85-44c5-acc7-68a9b922d49c"/>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A64533A8-AC41-458E-973F-6774658FD366}">
  <ds:schemaRefs>
    <ds:schemaRef ds:uri="http://schemas.microsoft.com/sharepoint/v3/contenttype/forms"/>
  </ds:schemaRefs>
</ds:datastoreItem>
</file>

<file path=customXml/itemProps3.xml><?xml version="1.0" encoding="utf-8"?>
<ds:datastoreItem xmlns:ds="http://schemas.openxmlformats.org/officeDocument/2006/customXml" ds:itemID="{19CB2A17-9EAD-4F3E-949E-E772C9CA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142</vt:i4>
      </vt:variant>
    </vt:vector>
  </HeadingPairs>
  <TitlesOfParts>
    <vt:vector size="148" baseType="lpstr">
      <vt:lpstr>REKAPITULACIJA</vt:lpstr>
      <vt:lpstr>3.1 Pripravljalna dela</vt:lpstr>
      <vt:lpstr>3.2 Upravna stavba</vt:lpstr>
      <vt:lpstr>3.3 Ostali objekti</vt:lpstr>
      <vt:lpstr>3.4 Tehnologija</vt:lpstr>
      <vt:lpstr>3.6 Gašenje</vt:lpstr>
      <vt:lpstr>'3.1 Pripravljalna dela'!PodPoglavje_1.1</vt:lpstr>
      <vt:lpstr>'3.2 Upravna stavba'!PodPoglavje_1.1</vt:lpstr>
      <vt:lpstr>'3.3 Ostali objekti'!PodPoglavje_1.1</vt:lpstr>
      <vt:lpstr>'3.4 Tehnologija'!PodPoglavje_1.1</vt:lpstr>
      <vt:lpstr>'3.6 Gašenje'!PodPoglavje_1.1</vt:lpstr>
      <vt:lpstr>'3.3 Ostali objekti'!PodPoglavje_1.10</vt:lpstr>
      <vt:lpstr>'3.3 Ostali objekti'!PodPoglavje_1.11</vt:lpstr>
      <vt:lpstr>'3.3 Ostali objekti'!PodPoglavje_1.12</vt:lpstr>
      <vt:lpstr>'3.1 Pripravljalna dela'!PodPoglavje_1.2</vt:lpstr>
      <vt:lpstr>'3.3 Ostali objekti'!PodPoglavje_1.2</vt:lpstr>
      <vt:lpstr>'3.4 Tehnologija'!PodPoglavje_1.2</vt:lpstr>
      <vt:lpstr>'3.6 Gašenje'!PodPoglavje_1.2</vt:lpstr>
      <vt:lpstr>'3.1 Pripravljalna dela'!PodPoglavje_1.3</vt:lpstr>
      <vt:lpstr>'3.3 Ostali objekti'!PodPoglavje_1.3</vt:lpstr>
      <vt:lpstr>'3.4 Tehnologija'!PodPoglavje_1.3</vt:lpstr>
      <vt:lpstr>'3.1 Pripravljalna dela'!PodPoglavje_1.4</vt:lpstr>
      <vt:lpstr>'3.3 Ostali objekti'!PodPoglavje_1.4</vt:lpstr>
      <vt:lpstr>'3.4 Tehnologija'!PodPoglavje_1.4</vt:lpstr>
      <vt:lpstr>'3.1 Pripravljalna dela'!PodPoglavje_1.5</vt:lpstr>
      <vt:lpstr>'3.3 Ostali objekti'!PodPoglavje_1.5</vt:lpstr>
      <vt:lpstr>'3.4 Tehnologija'!PodPoglavje_1.5</vt:lpstr>
      <vt:lpstr>'3.1 Pripravljalna dela'!PodPoglavje_1.6</vt:lpstr>
      <vt:lpstr>'3.3 Ostali objekti'!PodPoglavje_1.6</vt:lpstr>
      <vt:lpstr>'3.4 Tehnologija'!PodPoglavje_1.6</vt:lpstr>
      <vt:lpstr>'3.1 Pripravljalna dela'!PodPoglavje_1.7</vt:lpstr>
      <vt:lpstr>'3.3 Ostali objekti'!PodPoglavje_1.7</vt:lpstr>
      <vt:lpstr>'3.4 Tehnologija'!PodPoglavje_1.7</vt:lpstr>
      <vt:lpstr>'3.1 Pripravljalna dela'!PodPoglavje_1.8</vt:lpstr>
      <vt:lpstr>'3.3 Ostali objekti'!PodPoglavje_1.8</vt:lpstr>
      <vt:lpstr>'3.4 Tehnologija'!PodPoglavje_1.8</vt:lpstr>
      <vt:lpstr>'3.3 Ostali objekti'!PodPoglavje_1.9</vt:lpstr>
      <vt:lpstr>'3.3 Ostali objekti'!PodPoglavje_2.1</vt:lpstr>
      <vt:lpstr>'3.4 Tehnologija'!PodPoglavje_2.1</vt:lpstr>
      <vt:lpstr>'3.3 Ostali objekti'!PodPoglavje_2.10</vt:lpstr>
      <vt:lpstr>'3.3 Ostali objekti'!PodPoglavje_2.11</vt:lpstr>
      <vt:lpstr>'3.3 Ostali objekti'!PodPoglavje_2.12</vt:lpstr>
      <vt:lpstr>'3.3 Ostali objekti'!PodPoglavje_2.2</vt:lpstr>
      <vt:lpstr>'3.4 Tehnologija'!PodPoglavje_2.2</vt:lpstr>
      <vt:lpstr>'3.3 Ostali objekti'!PodPoglavje_2.3</vt:lpstr>
      <vt:lpstr>'3.4 Tehnologija'!PodPoglavje_2.3</vt:lpstr>
      <vt:lpstr>'3.1 Pripravljalna dela'!PodPoglavje_2.4</vt:lpstr>
      <vt:lpstr>'3.3 Ostali objekti'!PodPoglavje_2.4</vt:lpstr>
      <vt:lpstr>'3.4 Tehnologija'!PodPoglavje_2.4</vt:lpstr>
      <vt:lpstr>'3.3 Ostali objekti'!PodPoglavje_2.5</vt:lpstr>
      <vt:lpstr>'3.4 Tehnologija'!PodPoglavje_2.5</vt:lpstr>
      <vt:lpstr>'3.3 Ostali objekti'!PodPoglavje_2.6</vt:lpstr>
      <vt:lpstr>'3.4 Tehnologija'!PodPoglavje_2.6</vt:lpstr>
      <vt:lpstr>'3.3 Ostali objekti'!PodPoglavje_2.7</vt:lpstr>
      <vt:lpstr>'3.3 Ostali objekti'!PodPoglavje_2.8</vt:lpstr>
      <vt:lpstr>'3.3 Ostali objekti'!PodPoglavje_2.9</vt:lpstr>
      <vt:lpstr>'3.1 Pripravljalna dela'!PodPoglavje_3.1</vt:lpstr>
      <vt:lpstr>'3.3 Ostali objekti'!PodPoglavje_3.1</vt:lpstr>
      <vt:lpstr>'3.4 Tehnologija'!PodPoglavje_3.1</vt:lpstr>
      <vt:lpstr>'3.3 Ostali objekti'!PodPoglavje_3.10</vt:lpstr>
      <vt:lpstr>'3.3 Ostali objekti'!PodPoglavje_3.11</vt:lpstr>
      <vt:lpstr>'3.3 Ostali objekti'!PodPoglavje_3.12</vt:lpstr>
      <vt:lpstr>'3.3 Ostali objekti'!PodPoglavje_3.2</vt:lpstr>
      <vt:lpstr>'3.4 Tehnologija'!PodPoglavje_3.2</vt:lpstr>
      <vt:lpstr>'3.3 Ostali objekti'!PodPoglavje_3.3</vt:lpstr>
      <vt:lpstr>'3.3 Ostali objekti'!PodPoglavje_3.4</vt:lpstr>
      <vt:lpstr>'3.3 Ostali objekti'!PodPoglavje_3.5</vt:lpstr>
      <vt:lpstr>'3.3 Ostali objekti'!PodPoglavje_3.6</vt:lpstr>
      <vt:lpstr>'3.3 Ostali objekti'!PodPoglavje_3.7</vt:lpstr>
      <vt:lpstr>'3.3 Ostali objekti'!PodPoglavje_3.8</vt:lpstr>
      <vt:lpstr>'3.3 Ostali objekti'!PodPoglavje_3.9</vt:lpstr>
      <vt:lpstr>'3.3 Ostali objekti'!PodPoglavje_4.1</vt:lpstr>
      <vt:lpstr>'3.4 Tehnologija'!PodPoglavje_4.1</vt:lpstr>
      <vt:lpstr>'3.3 Ostali objekti'!PodPoglavje_4.2</vt:lpstr>
      <vt:lpstr>'3.4 Tehnologija'!PodPoglavje_4.2</vt:lpstr>
      <vt:lpstr>'3.3 Ostali objekti'!PodPoglavje_4.3</vt:lpstr>
      <vt:lpstr>'3.4 Tehnologija'!PodPoglavje_4.3</vt:lpstr>
      <vt:lpstr>'3.3 Ostali objekti'!PodPoglavje_4.4</vt:lpstr>
      <vt:lpstr>'3.3 Ostali objekti'!PodPoglavje_4.5</vt:lpstr>
      <vt:lpstr>'3.3 Ostali objekti'!PodPoglavje_4.6</vt:lpstr>
      <vt:lpstr>'3.3 Ostali objekti'!PodPoglavje_4.7</vt:lpstr>
      <vt:lpstr>'3.3 Ostali objekti'!PodPoglavje_5.1</vt:lpstr>
      <vt:lpstr>'3.4 Tehnologija'!PodPoglavje_5.1</vt:lpstr>
      <vt:lpstr>'3.3 Ostali objekti'!PodPoglavje_5.2</vt:lpstr>
      <vt:lpstr>'3.4 Tehnologija'!PodPoglavje_5.2</vt:lpstr>
      <vt:lpstr>'3.3 Ostali objekti'!PodPoglavje_5.3</vt:lpstr>
      <vt:lpstr>'3.4 Tehnologija'!PodPoglavje_5.3</vt:lpstr>
      <vt:lpstr>'3.3 Ostali objekti'!PodPoglavje_5.4</vt:lpstr>
      <vt:lpstr>'3.4 Tehnologija'!PodPoglavje_5.4</vt:lpstr>
      <vt:lpstr>'3.3 Ostali objekti'!PodPoglavje_5.5</vt:lpstr>
      <vt:lpstr>'3.4 Tehnologija'!PodPoglavje_5.5</vt:lpstr>
      <vt:lpstr>'3.3 Ostali objekti'!PodPoglavje_5.6</vt:lpstr>
      <vt:lpstr>'3.3 Ostali objekti'!PodPoglavje_5.7</vt:lpstr>
      <vt:lpstr>'3.3 Ostali objekti'!PodPoglavje_6.1</vt:lpstr>
      <vt:lpstr>'3.4 Tehnologija'!PodPoglavje_6.1</vt:lpstr>
      <vt:lpstr>'3.3 Ostali objekti'!PodPoglavje_6.2</vt:lpstr>
      <vt:lpstr>'3.4 Tehnologija'!PodPoglavje_6.2</vt:lpstr>
      <vt:lpstr>'3.3 Ostali objekti'!PodPoglavje_6.3</vt:lpstr>
      <vt:lpstr>'3.3 Ostali objekti'!PodPoglavje_6.4</vt:lpstr>
      <vt:lpstr>'3.3 Ostali objekti'!PodPoglavje_6.5</vt:lpstr>
      <vt:lpstr>'3.3 Ostali objekti'!PodPoglavje_6.6</vt:lpstr>
      <vt:lpstr>'3.3 Ostali objekti'!PodPoglavje_6.7</vt:lpstr>
      <vt:lpstr>'3.3 Ostali objekti'!PodPoglavje_7.1</vt:lpstr>
      <vt:lpstr>'3.3 Ostali objekti'!PodPoglavje_7.2</vt:lpstr>
      <vt:lpstr>'3.3 Ostali objekti'!PodPoglavje_7.3</vt:lpstr>
      <vt:lpstr>'3.3 Ostali objekti'!PodPoglavje_7.4</vt:lpstr>
      <vt:lpstr>'3.3 Ostali objekti'!PodPoglavje_7.5</vt:lpstr>
      <vt:lpstr>'3.3 Ostali objekti'!PodPoglavje_7.6</vt:lpstr>
      <vt:lpstr>'3.3 Ostali objekti'!PodPoglavje_7.7</vt:lpstr>
      <vt:lpstr>'3.3 Ostali objekti'!PodPoglavje_8.1</vt:lpstr>
      <vt:lpstr>'3.3 Ostali objekti'!PodPoglavje_8.2</vt:lpstr>
      <vt:lpstr>'3.3 Ostali objekti'!PodPoglavje_8.3</vt:lpstr>
      <vt:lpstr>'3.3 Ostali objekti'!PodPoglavje_8.4</vt:lpstr>
      <vt:lpstr>'3.3 Ostali objekti'!PodPoglavje_8.5</vt:lpstr>
      <vt:lpstr>'3.3 Ostali objekti'!PodPoglavje_8.6</vt:lpstr>
      <vt:lpstr>'3.3 Ostali objekti'!PodPoglavje_9.1</vt:lpstr>
      <vt:lpstr>'3.1 Pripravljalna dela'!Področje_tiskanja</vt:lpstr>
      <vt:lpstr>'3.2 Upravna stavba'!Področje_tiskanja</vt:lpstr>
      <vt:lpstr>'3.3 Ostali objekti'!Področje_tiskanja</vt:lpstr>
      <vt:lpstr>'3.4 Tehnologija'!Področje_tiskanja</vt:lpstr>
      <vt:lpstr>'3.6 Gašenje'!Področje_tiskanja</vt:lpstr>
      <vt:lpstr>REKAPITULACIJA!Področje_tiskanja</vt:lpstr>
      <vt:lpstr>'3.1 Pripravljalna dela'!Poglavje_1</vt:lpstr>
      <vt:lpstr>'3.2 Upravna stavba'!Poglavje_1</vt:lpstr>
      <vt:lpstr>'3.3 Ostali objekti'!Poglavje_1</vt:lpstr>
      <vt:lpstr>'3.4 Tehnologija'!Poglavje_1</vt:lpstr>
      <vt:lpstr>'3.6 Gašenje'!Poglavje_1</vt:lpstr>
      <vt:lpstr>'3.1 Pripravljalna dela'!Poglavje_2</vt:lpstr>
      <vt:lpstr>'3.3 Ostali objekti'!Poglavje_2</vt:lpstr>
      <vt:lpstr>'3.4 Tehnologija'!Poglavje_2</vt:lpstr>
      <vt:lpstr>'3.1 Pripravljalna dela'!Poglavje_3</vt:lpstr>
      <vt:lpstr>'3.3 Ostali objekti'!Poglavje_3</vt:lpstr>
      <vt:lpstr>'3.4 Tehnologija'!Poglavje_3</vt:lpstr>
      <vt:lpstr>'3.3 Ostali objekti'!Poglavje_4</vt:lpstr>
      <vt:lpstr>'3.4 Tehnologija'!Poglavje_4</vt:lpstr>
      <vt:lpstr>'3.3 Ostali objekti'!Poglavje_5</vt:lpstr>
      <vt:lpstr>'3.4 Tehnologija'!Poglavje_5</vt:lpstr>
      <vt:lpstr>'3.3 Ostali objekti'!Poglavje_6</vt:lpstr>
      <vt:lpstr>'3.4 Tehnologija'!Poglavje_6</vt:lpstr>
      <vt:lpstr>'3.3 Ostali objekti'!Poglavje_7</vt:lpstr>
      <vt:lpstr>'3.3 Ostali objekti'!Poglavje_8</vt:lpstr>
      <vt:lpstr>'3.3 Ostali objekti'!Poglavje_9</vt:lpstr>
      <vt:lpstr>'3.2 Upravna stavba'!Tiskanje_naslovov</vt:lpstr>
      <vt:lpstr>'3.1 Pripravljalna dela'!Zacetek</vt:lpstr>
      <vt:lpstr>'3.2 Upravna stavba'!Zacetek</vt:lpstr>
      <vt:lpstr>'3.3 Ostali objekti'!Zacetek</vt:lpstr>
      <vt:lpstr>'3.4 Tehnologija'!Zacetek</vt:lpstr>
      <vt:lpstr>'3.6 Gašenje'!Zacetek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KASTELIC</dc:creator>
  <cp:lastModifiedBy>Tjaša ZELENKO</cp:lastModifiedBy>
  <cp:lastPrinted>2026-04-17T12:08:41Z</cp:lastPrinted>
  <dcterms:created xsi:type="dcterms:W3CDTF">2023-03-08T14:27:23Z</dcterms:created>
  <dcterms:modified xsi:type="dcterms:W3CDTF">2026-04-17T12:08:52Z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