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736"/>
  </bookViews>
  <sheets>
    <sheet name="3.5_JAVLJANJE POŽARA" sheetId="1" r:id="rId1"/>
  </sheets>
  <definedNames>
    <definedName name="_xlnm.Print_Area" localSheetId="0">'3.5_JAVLJANJE POŽARA'!$A$1:$G$256</definedName>
  </definedNames>
  <calcPr calcId="162913"/>
</workbook>
</file>

<file path=xl/calcChain.xml><?xml version="1.0" encoding="utf-8"?>
<calcChain xmlns="http://schemas.openxmlformats.org/spreadsheetml/2006/main">
  <c r="G254" i="1" l="1"/>
  <c r="G253" i="1"/>
  <c r="G255" i="1" s="1"/>
  <c r="G9" i="1" s="1"/>
  <c r="G249" i="1"/>
  <c r="G248" i="1"/>
  <c r="G247" i="1"/>
  <c r="G246" i="1"/>
  <c r="G250" i="1" s="1"/>
  <c r="G8" i="1" s="1"/>
  <c r="G242" i="1"/>
  <c r="G241" i="1"/>
  <c r="G240" i="1"/>
  <c r="G239" i="1"/>
  <c r="G238" i="1"/>
  <c r="G237" i="1"/>
  <c r="G236" i="1"/>
  <c r="G235" i="1"/>
  <c r="G234" i="1"/>
  <c r="G233" i="1"/>
  <c r="G243" i="1" s="1"/>
  <c r="G7" i="1" s="1"/>
  <c r="G229" i="1"/>
  <c r="G228" i="1"/>
  <c r="G227" i="1"/>
  <c r="G226" i="1"/>
  <c r="G225" i="1"/>
  <c r="G224" i="1"/>
  <c r="G223" i="1"/>
  <c r="G222" i="1"/>
  <c r="G221" i="1"/>
  <c r="G220" i="1"/>
  <c r="G219" i="1"/>
  <c r="G218" i="1"/>
  <c r="G217" i="1"/>
  <c r="G216" i="1"/>
  <c r="G215" i="1"/>
  <c r="G230" i="1" s="1"/>
  <c r="G6" i="1" s="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212" i="1" l="1"/>
  <c r="G5" i="1" s="1"/>
  <c r="G11" i="1" s="1"/>
</calcChain>
</file>

<file path=xl/sharedStrings.xml><?xml version="1.0" encoding="utf-8"?>
<sst xmlns="http://schemas.openxmlformats.org/spreadsheetml/2006/main" count="783" uniqueCount="294">
  <si>
    <t>3.5 ELEKTROTEHNIKA JAVLJANJE POŽARA</t>
  </si>
  <si>
    <t>REKAPITULACIJA JAVLJANJE POŽARA: 2. sklop</t>
  </si>
  <si>
    <t>Zap. št.</t>
  </si>
  <si>
    <t>Postavka</t>
  </si>
  <si>
    <t>SKUPAJ (€)</t>
  </si>
  <si>
    <t>1.</t>
  </si>
  <si>
    <t>Material</t>
  </si>
  <si>
    <t>2.</t>
  </si>
  <si>
    <t>Delo in priklopni stroški</t>
  </si>
  <si>
    <t>3.</t>
  </si>
  <si>
    <t>Elektro inštalacije</t>
  </si>
  <si>
    <t>4.</t>
  </si>
  <si>
    <t>Kabelske police in pribor</t>
  </si>
  <si>
    <t>5.</t>
  </si>
  <si>
    <t>Dokumentacija</t>
  </si>
  <si>
    <t>JAVLJANJE POŽARA SKUPAJ:</t>
  </si>
  <si>
    <t>I</t>
  </si>
  <si>
    <t>SPLOŠNE ZAHTEVE</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</si>
  <si>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</si>
  <si>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</si>
  <si>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</si>
  <si>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</si>
  <si>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</si>
  <si>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</si>
  <si>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V določenih postavkah popisa so navedeni proizvajalci in/ali tipi posamezne opreme, armatur, merilne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</si>
  <si>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</si>
  <si>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</si>
  <si>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</si>
  <si>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-el. meritve,
 -evidenčni listi odpadkov</t>
  </si>
  <si>
    <t>Vsa oprema mora biti dobavljene s potrebnimi certifikati (CE), izjavo o skladnosti in drugo ustrezno dokumentacijo.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</si>
  <si>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</si>
  <si>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opremi ter ostalih inštalacij, itd., povzročene pri izvedbi, sanira izvajalec del na svoje stroške</t>
  </si>
  <si>
    <t>V ceni potrebno upoštevati:
- zavarovanje gradbišča, opreme, delavcev od začetka do zakjučka pogodbenih obveznosti.
- izdelava elaborata o varnosti pri delu med montažo in preizkušanjem.
- plan montaže s poudarkom na povezave z obstoječimi sistemi (vplive na tekoče obratovanje),
- ročno vnašanje sprememb v PZI, kot osnova za izdelavo PID
- funkcionalni preizkusi, testiranja in zagon dobavljenega sklopa oziroma segmenta, nastavitev vgrajene merilne opreme.
- sodelovanje pri internem tehničnem pregledu,
 -sodelovanje pri tehničnem pregledu,
- sodelovanje pri končnem prevzemu.</t>
  </si>
  <si>
    <t>Dodatna dela, ki niso zajeta v popisu, se izvedejo po predhodnem dogovoru z nadzornim organom in investitorjem ter se obračunajo po dejanskih količinah, po predhodni odobritvi enotne cene s strani investitorja.</t>
  </si>
  <si>
    <t>POPIS MATERIALA IN DEL</t>
  </si>
  <si>
    <t>II</t>
  </si>
  <si>
    <t>Tip</t>
  </si>
  <si>
    <t>Enota
 mere</t>
  </si>
  <si>
    <t>Količina</t>
  </si>
  <si>
    <t>Cena (€)
/enoto</t>
  </si>
  <si>
    <t xml:space="preserve"> 1.25</t>
  </si>
  <si>
    <t>Požarna centrala, osnovni sestav;
analogna adresna naprava; v skladu z EN 54 2 in 4; kapaciteta 1008 adresnih elementov za javljanje požara, plina in SOS signalizacije; kpl z napajalnikom 7,5A, UPMO upravljalni modul in OSMO  osnovno centralni procesni modul. Modularno dodajanje do sedmih LIMO-Ap adresnih modulov ali ostalih (konvencionalni, vhodno / izhodni ... ), vgrajen mrežni modul, TCP/IP in RS232 povezava. Možna vezava v mrežo 128 central in/ali oddaljenih prikazovalnikov.
NJP-3004</t>
  </si>
  <si>
    <t>NJP-3004</t>
  </si>
  <si>
    <t>kpl</t>
  </si>
  <si>
    <t xml:space="preserve"> 1.26</t>
  </si>
  <si>
    <t>Linijski modul Apollo;
linijski modul za priklop dveh adresnih zank s po 126 elementi na zanko, za požarno centralo Zarja, NJP-3000A
Zarja, LIMO-Ap 3000</t>
  </si>
  <si>
    <t>Zarja, LIMO-Ap 3000</t>
  </si>
  <si>
    <t>kos</t>
  </si>
  <si>
    <t xml:space="preserve"> 1.27</t>
  </si>
  <si>
    <t>Prenapetostna zaščita;
prenapetostna zaščita za adresno zanko, na strani centrale
Iskra, IMH-TC 30V</t>
  </si>
  <si>
    <t>Iskra, IMH-TC 30V</t>
  </si>
  <si>
    <t xml:space="preserve"> 1.28</t>
  </si>
  <si>
    <t>Plinotesna akumulatorska baterija, 12V / 40Ah</t>
  </si>
  <si>
    <t>/</t>
  </si>
  <si>
    <t xml:space="preserve"> 1.29</t>
  </si>
  <si>
    <t>Optični pretvornik, RS-232/485/422 ZarjaNet, optika (SM - ST) - baker (UTP - RJ-45);
gigabitni optični pretvornik, 10/100/1000TX RJ45 - 1000LX Singel mode, ST konektorja za priklop optičnega kabla, RJ-45 konektor za priklop UTP kabla, maksimalna razdalja optičnega kabla do 20km, maksimalna razdalja UTP kabla do 100m, kompatibilnost z IEEE802.3, IEEE802.3U, IEEE802.3ab, 10/100 / 1000Base-TX, in IEEE802.3z 1000Base-LX standardi
277SM-ST-(0-20KM)-9V</t>
  </si>
  <si>
    <t>277SM-ST-(0-20KM)-9V</t>
  </si>
  <si>
    <t xml:space="preserve"> 1.30</t>
  </si>
  <si>
    <t>Optični povezovalni kabel, z ST/ST konektorji, dvojni, singlemode - 9/125µm, 10m
Duplex, SM, ST/ST, 10m</t>
  </si>
  <si>
    <t>Duplex, SM, ST/ST, 10m</t>
  </si>
  <si>
    <t xml:space="preserve"> 1.31</t>
  </si>
  <si>
    <t>Adresni zunanji ročni javljalnik požara;
z izolatorjem in pleksi zaščito, vgrajen v vodotesno ohišje, zaščita IP 67
Apollo, RJ Soteria - VODOTESNI</t>
  </si>
  <si>
    <t>Apollo, RJ Soteria - VODOTESNI</t>
  </si>
  <si>
    <t xml:space="preserve"> 1.32</t>
  </si>
  <si>
    <t>Zaščitna streha za ročni javljalnik;
INOX zaščitna streaha za ročne javljalnike Apollo</t>
  </si>
  <si>
    <t xml:space="preserve"> 1.33</t>
  </si>
  <si>
    <t>Adresni optični javljalnik dima;
inteligentni adresni optični javljalnik dima z izolatorjem
Apollo, OPT Soteria</t>
  </si>
  <si>
    <t>Apollo, OPT Soteria</t>
  </si>
  <si>
    <t xml:space="preserve"> 1.34</t>
  </si>
  <si>
    <t>Podnožje za adresne javljalnike Apollo
Apollo, P Soteria</t>
  </si>
  <si>
    <t>Apollo, P Soteria</t>
  </si>
  <si>
    <t xml:space="preserve"> 1.35</t>
  </si>
  <si>
    <t>Tesnilna podloga za podnožje javljalnika;
tesnilna podloga za montažo podnožja javljalnika na prevodno podlago oziroma za zaščito pred vlago
Zarja, TP-60</t>
  </si>
  <si>
    <t>Zarja, TP-60</t>
  </si>
  <si>
    <t xml:space="preserve"> 1.36</t>
  </si>
  <si>
    <t>Konzola za montažo podnožja;
nosilec oziroma konzola, za montažo podnožja javljalnika v tehnični oziroma dvojni pod
Zarja, KP-01</t>
  </si>
  <si>
    <t>Zarja, KP-01</t>
  </si>
  <si>
    <t xml:space="preserve"> 1.37</t>
  </si>
  <si>
    <t>Adresna zunanja sirena z bliskovko;
adresna alarmna zunanja elektronska sirena z bliskavko in izolatorjem, ohišje rdeče barve, vodotesna izvedba, nadometna montaža, 9mA, 92dB / 100dB, IP66
Apollo, WBSQMA</t>
  </si>
  <si>
    <t>Apollo, WBSQMA</t>
  </si>
  <si>
    <t xml:space="preserve"> 1.38</t>
  </si>
  <si>
    <t>Označevalna plošča ROČNI JAVLJALNIK, rdeče barve z belim simbolom,
125mm x 125mm</t>
  </si>
  <si>
    <t xml:space="preserve"> 1.39</t>
  </si>
  <si>
    <t>Označevalna plošča HUPA, rdeče barve z belim simbolom,
125mm x 125mm</t>
  </si>
  <si>
    <t xml:space="preserve"> 1.40</t>
  </si>
  <si>
    <t>Označevalna ploščica, rdeče barve z belo vgravirano oznako, 40mm x 20mm</t>
  </si>
  <si>
    <t xml:space="preserve"> 1.41</t>
  </si>
  <si>
    <t>Označevalna ploščica, rdeče barve z belo vgravirano oznako, 55mm x 30mm</t>
  </si>
  <si>
    <t xml:space="preserve"> 1.42</t>
  </si>
  <si>
    <t>Regalna prostostoječa stikalna elektro omara, 2000mm x 800mm x 400mm;
dimenzij 2100mm x 800mm x 400mm (V x Š x G), kovinska (jeklena pločevina), lakirana, stopnja mehanske zaščite IP55, barva RAL7035 - siva, enojna vrata s ključavnico, možna menjava smeri odpiranja vrat, prostostoječa, s podstavkom in notranjo zadnjo nosilno steno, uvod kablov spodaj preko podstavka in zgoraj preko uvodnic, stranski izrez na desnem boku omare (velikost 200mm x 200mm), za povezavo z elektro omaro poleg, komplet z uvodnicami, nosilcem AKU baterij, DIN letvami, priključnimi sponkami, koriti in nosilcem načrtov na vratih, za vgradnjo napajalnika, akumulatorjev in vmesnikov, izvedba montaže vseh elementov, kompletnega ožičenja in označevanja
Rittal, SE 5832.600</t>
  </si>
  <si>
    <t>Rittal, SE 5832.600</t>
  </si>
  <si>
    <t xml:space="preserve"> 1.43</t>
  </si>
  <si>
    <t>Dodatni napajalnik za vgradnjo;
vgradnja v omaro, 230V AC - 24V DC / 6A
Zarja, DNAP-400 24V 6A</t>
  </si>
  <si>
    <t>Zarja, DNAP-400 24V 6A</t>
  </si>
  <si>
    <t xml:space="preserve"> 1.44</t>
  </si>
  <si>
    <t>Adresni dvokanalni vhodni, enokanalni izhodni vmesnik;
krmilni vmesnik z relejskim izhodom (maksimalno 3A) in dvema neodvisnima vhodoma, eden za priklop brezpotencialnih kontaktov in en OPTO vhod, din rail montaža
Zarja, AV-618 DIN RAIL</t>
  </si>
  <si>
    <t>Zarja, AV-618 DIN RAIL</t>
  </si>
  <si>
    <t xml:space="preserve"> 1.45</t>
  </si>
  <si>
    <t>Plinotesna akumulatorska baterija, 12V / 65Ah</t>
  </si>
  <si>
    <t xml:space="preserve"> 1.46</t>
  </si>
  <si>
    <t>Dvojni izolator adresne zanke;
dvojni (dovod in odvod) elektronski izolator adresne zanke, DIN RAIL montaža
Apollo, IZOLATOR XP-95 DIN RAIL</t>
  </si>
  <si>
    <t>Apollo, IZOLATOR XP-95 DIN RAIL</t>
  </si>
  <si>
    <t xml:space="preserve"> 1.47</t>
  </si>
  <si>
    <t>Regalna prostostoječa stikalna elektro omara, 2000mm x 1200mm x 400mm;
dimenzij 2100mm x 1200mm x 400mm (V x Š x G), kovinska (jeklena pločevina), lakirana, stopnja mehanske zaščite IP55, barva RAL7035 - siva, dvojna vrata s ključavnico, prostostoječa, s podstavkom in notranjo zadnjo nosilno steno, uvod kablov spodaj preko podstavka in zgoraj preko uvodnic, stranski izrez na obeh bokih omare (velikost 200mm x 200mm), za povezavo z elektro omarama poleg, komplet z uvodnicami, nosilcem AKU baterij, DIN letvami, priključnimi sponkami, koriti in nosilcem načrtov na vratih, za vgradnjo vmesnikov, MTL barier in relejev, izvedba montaže vseh elementov, kompletnega ožičenja in označevanja
Rittal, SE 5843.600</t>
  </si>
  <si>
    <t>Rittal, SE 5843.600</t>
  </si>
  <si>
    <t xml:space="preserve"> 1.48</t>
  </si>
  <si>
    <t xml:space="preserve">Dvojni izolator adresne zanke;
dvojni (dovod in odvod) elektronski izolator adresne zanke, DIN RAIL montaža
Apollo, IZOLATOR XP-95 DIN RAIL
</t>
  </si>
  <si>
    <t xml:space="preserve"> 1.49</t>
  </si>
  <si>
    <t xml:space="preserve">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
</t>
  </si>
  <si>
    <t>Zarja, AV-602 DIN RAIL</t>
  </si>
  <si>
    <t xml:space="preserve"> 1.50</t>
  </si>
  <si>
    <t>Adresni enokanalni vhodni vmesnik;
za priklop ene konvencionalne linije sestavljene iz konvencionalnih ali Ex konvencionalnih javljalnikov (avtomatskih ali ročnih) na adresno zanko, vsi javljalniki na tej liniji dobijo adreso vmesnika, din rail montaža
Zarja, AV-613 DIN RAIL</t>
  </si>
  <si>
    <t>Zarja, AV-613 DIN RAIL</t>
  </si>
  <si>
    <t xml:space="preserve"> 1.51</t>
  </si>
  <si>
    <t>Adresni dvokanalni vhodni, enokanalni izhodni vmesnik;
krmilni vmesnik z relejskim izhodom (maksimalno 3A) in dvema neodvisnima vhodoma, eden za priklop brezpotencialnih kontaktov in en OPTO vhod, din rail montaža</t>
  </si>
  <si>
    <t>Zarja, AV-622 DIN RAIL</t>
  </si>
  <si>
    <t xml:space="preserve"> 1.52</t>
  </si>
  <si>
    <t>Cevna talilna varovalka;
cevna talilna varovalka, v ohišju, 1A, din rail montaža</t>
  </si>
  <si>
    <t xml:space="preserve"> 1.53</t>
  </si>
  <si>
    <t>Tipka;
tipka, NO kontakt, 24V DC, din rail montaža</t>
  </si>
  <si>
    <t xml:space="preserve"> 1.54</t>
  </si>
  <si>
    <t>Krmilni / pomožni rele;
24V DC, 4 x preklopni kontakt 6A, komplet s podnožjem za montažo na DIN letev in LED modulom</t>
  </si>
  <si>
    <t>Schrack, PT570024</t>
  </si>
  <si>
    <t xml:space="preserve"> 1.55</t>
  </si>
  <si>
    <t>Varovalna bariera za EX javljalnike;
dvokanalna varovalna bariera za Ex i tokokroge z galvansko ločitvijo</t>
  </si>
  <si>
    <t>MTL, 5561</t>
  </si>
  <si>
    <t xml:space="preserve"> 1.56</t>
  </si>
  <si>
    <t>Prenapetostna zaščita;
prenapetostna zaščita za oplet elementov, na strani rezdelilne omare, komplet modul s podnožjem za din rail montažo</t>
  </si>
  <si>
    <t>Dehn+Söhne, DEHNgap DGP C S (952030)</t>
  </si>
  <si>
    <t xml:space="preserve"> 1.57</t>
  </si>
  <si>
    <t>Prenapetostna zaščita;
prenapetostna zaščita za elemente, na strani rezdelilne omare, komplet modul s podnožjem za din rail montažo</t>
  </si>
  <si>
    <t>Dehn+Söhne, Blitzductor BXT ML4 BD EX 24 (920381)</t>
  </si>
  <si>
    <t xml:space="preserve"> 1.58</t>
  </si>
  <si>
    <t>Dehn+Söhne, Blitzductor BXT ML4 BD 24 (920344)</t>
  </si>
  <si>
    <t xml:space="preserve"> 1.59</t>
  </si>
  <si>
    <t xml:space="preserve"> 1.60</t>
  </si>
  <si>
    <t>Požarna centrala, osnovni sestav;
analogna adresna naprava; v skladu z EN 54 2 in 4; kapaciteta 1008 adresnih elementov za javljanje požara, plina in SOS signalizacije; kpl z napajalnikom 7,5A, UPMO upravljalni modul in OSMO  osnovno centralni procesni modul. Modularno dodajanje do sedmih LIMO-Ap adresnih modulov ali ostalih (konvencionalni, vhodno / izhodni ... ), vgrajen mrežni modul, TCP/IP in RS232 povezava. Možna vezava v mrežo 128 central in/ali oddaljenih prikazovalnikov.</t>
  </si>
  <si>
    <t xml:space="preserve"> 1.61</t>
  </si>
  <si>
    <t>Linijski modul Apollo;
linijski modul za priklop dveh adresnih zank s po 126 elementi na zanko, za požarno centralo Zarja, NJP-3000A</t>
  </si>
  <si>
    <t xml:space="preserve"> 1.62</t>
  </si>
  <si>
    <t>Prenapetostna zaščita;
prenapetostna zaščita za adresno zanko, na strani centrale</t>
  </si>
  <si>
    <t xml:space="preserve"> 1.63</t>
  </si>
  <si>
    <t xml:space="preserve"> 1.64</t>
  </si>
  <si>
    <t>Optični pretvornik, RS-232/485/422 ZarjaNet, optika (SM - ST) - baker (UTP - RJ-45);
gigabitni optični pretvornik, 10/100/1000TX RJ45 - 1000LX Singel mode, ST konektorja za priklop optičnega kabla, RJ-45 konektor za priklop UTP kabla, maksimalna razdalja optičnega kabla do 20km, maksimalna razdalja UTP kabla do 100m, kompatibilnost z IEEE802.3, IEEE802.3U, IEEE802.3ab, 10/100 / 1000Base-TX, in IEEE802.3z 1000Base-LX standardi</t>
  </si>
  <si>
    <t xml:space="preserve"> 1.65</t>
  </si>
  <si>
    <t>Optični povezovalni kabel, z ST/ST konektorji, dvojni, singlemode - 9/125µm, 10m</t>
  </si>
  <si>
    <t xml:space="preserve"> 1.66</t>
  </si>
  <si>
    <t>Adresni zunanji ročni javljalnik požara;
z izolatorjem in pleksi zaščito, vgrajen v vodotesno ohišje, zaščita IP 67</t>
  </si>
  <si>
    <t xml:space="preserve"> 1.67</t>
  </si>
  <si>
    <t xml:space="preserve"> 1.68</t>
  </si>
  <si>
    <t>Adresni optični javljalnik dima;
inteligentni adresni optični javljalnik dima z izolatorjem</t>
  </si>
  <si>
    <t>Apollo,
 OPT Soteria</t>
  </si>
  <si>
    <t xml:space="preserve"> 1.69</t>
  </si>
  <si>
    <t>Podnožje za adresne javljalnike Apollo</t>
  </si>
  <si>
    <t xml:space="preserve"> 1.70</t>
  </si>
  <si>
    <t>Tesnilna podloga za podnožje javljalnika;
tesnilna podloga za montažo podnožja javljalnika na prevodno podlago oziroma za zaščito pred vlago</t>
  </si>
  <si>
    <t xml:space="preserve"> 1.71</t>
  </si>
  <si>
    <t>Konzola za montažo podnožja;
nosilec oziroma konzola, za montažo podnožja javljalnika v tehnični oziroma dvojni pod</t>
  </si>
  <si>
    <t xml:space="preserve"> 1.72</t>
  </si>
  <si>
    <t>Adresna zunanja sirena z bliskovko;
adresna alarmna zunanja elektronska sirena z bliskavko in izolatorjem, ohišje rdeče barve, vodotesna izvedba, nadometna montaža, 9mA, 92dB / 100dB, IP66</t>
  </si>
  <si>
    <t xml:space="preserve"> 1.73</t>
  </si>
  <si>
    <t xml:space="preserve"> 1.74</t>
  </si>
  <si>
    <t xml:space="preserve"> 1.75</t>
  </si>
  <si>
    <t xml:space="preserve"> 1.76</t>
  </si>
  <si>
    <t xml:space="preserve"> 1.77</t>
  </si>
  <si>
    <t>Nadometna doza;
PVC doza, sive barve, IP56, 190mm x 140mm x 140mm, komplet z uvodnicami in sponkami, nadometna montaža</t>
  </si>
  <si>
    <t>Gewiss, GW44217</t>
  </si>
  <si>
    <t xml:space="preserve"> 1.78</t>
  </si>
  <si>
    <t>Prenapetostna zaščita;
prenapetostna zaščita za adresno zanko, na oddaljeni lokaciji</t>
  </si>
  <si>
    <t>Iskra, IM-GDC</t>
  </si>
  <si>
    <t xml:space="preserve"> 1.79</t>
  </si>
  <si>
    <t xml:space="preserve"> 1.80</t>
  </si>
  <si>
    <t xml:space="preserve"> 1.81</t>
  </si>
  <si>
    <t xml:space="preserve"> 1.83</t>
  </si>
  <si>
    <t xml:space="preserve"> 1.84</t>
  </si>
  <si>
    <t xml:space="preserve"> 1.85</t>
  </si>
  <si>
    <t xml:space="preserve"> 1.86</t>
  </si>
  <si>
    <t xml:space="preserve"> 1.87</t>
  </si>
  <si>
    <t xml:space="preserve"> 1.88</t>
  </si>
  <si>
    <t xml:space="preserve"> 1.89</t>
  </si>
  <si>
    <t>Regalna prostostoječa stikalna elektro omara, 2000mm x 800mm x 400mm;
dimenzij 2100mm x 800mm x 400mm (V x Š x G), kovinska (jeklena pločevina), lakirana, stopnja mehanske zaščite IP55, barva RAL7035 - siva, enojna vrata s ključavnico, možna menjava smeri odpiranja vrat, prostostoječa, s podstavkom in notranjo zadnjo nosilno steno, uvod kablov spodaj preko podstavka in zgoraj preko uvodnic, stranski izrez na desnem boku omare (velikost 200mm x 200mm), za povezavo z elektro omaro poleg, komplet z uvodnicami, nosilcem AKU baterij, DIN letvami, priključnimi sponkami, koriti in nosilcem načrtov na vratih, za vgradnjo napajalnika, akumulatorjev in vmesnikov, izvedba montaže vseh elementov, kompletnega ožičenja in označevanja</t>
  </si>
  <si>
    <t>Rittal, 
SE 5832.600</t>
  </si>
  <si>
    <t xml:space="preserve"> 1.90</t>
  </si>
  <si>
    <t>Dodatni napajalnik za vgradnjo;
vgradnja v omaro, 230V AC - 24V DC / 6A</t>
  </si>
  <si>
    <t>Zarja, 
DNAP-400
 24V 6A</t>
  </si>
  <si>
    <t xml:space="preserve"> 1.91</t>
  </si>
  <si>
    <t xml:space="preserve"> 1.92</t>
  </si>
  <si>
    <t xml:space="preserve"> 1.93</t>
  </si>
  <si>
    <t>Dvojni izolator adresne zanke;
dvojni (dovod in odvod) elektronski izolator adresne zanke, DIN RAIL montaža</t>
  </si>
  <si>
    <t xml:space="preserve"> 1.94</t>
  </si>
  <si>
    <t>Regalna prostostoječa stikalna elektro omara, 2000mm x 1200mm x 400mm;
dimenzij 2100mm x 1200mm x 400mm (V x Š x G), kovinska (jeklena pločevina), lakirana, stopnja mehanske zaščite IP55, barva RAL7035 - siva, dvojna vrata s ključavnico, prostostoječa, s podstavkom in notranjo zadnjo nosilno steno, uvod kablov spodaj preko podstavka in zgoraj preko uvodnic, stranski izrez na obeh bokih omare (velikost 200mm x 200mm), za povezavo z elektro omarama poleg, komplet z uvodnicami, nosilcem AKU baterij, DIN letvami, priključnimi sponkami, koriti in nosilcem načrtov na vratih, za vgradnjo vmesnikov, MTL barier in relejev, izvedba montaže vseh elementov, kompletnega ožičenja in označevanja</t>
  </si>
  <si>
    <t xml:space="preserve"> 1.95</t>
  </si>
  <si>
    <t xml:space="preserve"> 1.96</t>
  </si>
  <si>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din rail montaža</t>
  </si>
  <si>
    <t>Adresni enokanalni vhodni vmesnik;
za priklop ene konvencionalne linije sestavljene iz konvencionalnih ali Ex konvencionalnih javljalnikov (avtomatskih ali ročnih) na adresno zanko, vsi javljalniki na tej liniji dobijo adreso vmesnika, din rail montaža</t>
  </si>
  <si>
    <t xml:space="preserve"> 1.98</t>
  </si>
  <si>
    <t>Adresni trokanalni vhodno / izhodni vmesnik;
krmilni vmesnik s tremi neodvisnimi relejskimi izhodi in tremi neodvisnimi vhodi za priklop brezpotencialnih kontaktov, za delovanje potrebuje zunanje napajanje 18V DC - 30V DC, din rail montaža</t>
  </si>
  <si>
    <t xml:space="preserve"> 1.99</t>
  </si>
  <si>
    <t>Konvencionalni ročni javljalnik požara v Ex izvedbi;
IP67, ATEX II 1GD Ex ia IIC T4 Ga</t>
  </si>
  <si>
    <t>KAC, RJ EX-KAC Ex</t>
  </si>
  <si>
    <t>Zaščitna streha za ročni javljalnik;
INOX zaščitna streaha za Ex ročne javljalnike KAC</t>
  </si>
  <si>
    <t>Ohišje komplet s prenapetostno zaščito;
Ex i aluminijasto ohišje, dve plastični Exi (modri) uvodnici M16X1,5, 122mm x 122mm x 90mm (Š x V x G), IP 65, komplet z;
1x BXT ML4 BD EX 24,
1x dvojna ozemljitvena sponka,
za montažo prenapetostnih zaščit na strani elementa</t>
  </si>
  <si>
    <t>Zarja, ALGA EXi/S-RJ</t>
  </si>
  <si>
    <t>Trojni IR plamenski javljalnik v Ex izvedbi;
IR plamenski javljalnik z trojno IR detekcijo plamena. Razdalja detekcije odvisna od vrste goreče snovi, vidni kot; H=100°, V=95°, v Ex izvedbi; ATEX EX II 2GD Ex de IIB+H2 T5 (od -55°C do +75°C), certifikat EN54-10 (LPCB), INOX ohišje, ogrevano steklo senzorja</t>
  </si>
  <si>
    <t>Spectrex, IR3 40/40I</t>
  </si>
  <si>
    <t>Gibljiv nosilec;
gibljiv INOX nosilec za plamenske javljalnike Spectrex</t>
  </si>
  <si>
    <t>Zaščitna streha;
zaščitna INOX streha za plamenske javljalnike Spectrex</t>
  </si>
  <si>
    <t>Ohišje komplet s prenapetostno zaščito;
Ex i aluminijasto ohišje, dve kovinski Exe uvodnici M25X1,5, 360mm x 160mm x 90mm (Š x V x G), IP 65, komplet z;
6 x DPI CD EXD 24 M DEHN PIPE,
12 x trojna sponka,
6 x trojna ozemljitvena sponka,
za montažo prenapetostnih zaščit na strani elementa</t>
  </si>
  <si>
    <t>Zarja, ALGA EXe/S-PJ-K</t>
  </si>
  <si>
    <t>Konzola za montažo na steno oziroma konstrukcijo;
inox konzola za montažo plamenskega javljalnika in prenapetostne zaščite na steno oziroma konstrukcijo nadstreška</t>
  </si>
  <si>
    <t>Požarna sirena v Ex izvedbi;
IP66, 24V DC, 118dB, ATEX II 2GD Ex de IIC T5 Gb</t>
  </si>
  <si>
    <t>SIRENA Ex - signal troblja</t>
  </si>
  <si>
    <t>Ohišje komplet s prenapetostno zaščito;
Ex i aluminijasto ohišje, dve plastični Exe (črni) uvodnici M16X1,5, 122mm x 122mm x 90mm (Š x V x G), IP 65, komplet z;
1 x DPI CD EXD 24 M DEHN PIPE,
2 x trojna sponka,
1 x trojna ozemljitvena sponka,
za montažo prenapetostnih zaščit na strani elementa</t>
  </si>
  <si>
    <t>Zarja, ALGA EXe/S-SI</t>
  </si>
  <si>
    <t>Označevalna ploščica, rdeče barve z belo vgravirano oznako, 140mm x 60mm</t>
  </si>
  <si>
    <t>Označevalna ploščica, rdeče barve z belo vgravirano oznako, 100mm x 50mm</t>
  </si>
  <si>
    <t>Montažna plošča za obstoječo omaro;
nova montažna plošča za obstoječo omaro, komplet s sponkami</t>
  </si>
  <si>
    <t>Material, SKUPAJ:</t>
  </si>
  <si>
    <t xml:space="preserve"> 2.2</t>
  </si>
  <si>
    <t>Dobava in vgradnja požarne centrale:
vgradnja centralne naprave, zaključevanje in označevanje kablov v centrali, adresiranje in označevanje podnožij javljalnikov, vmesnikov in ostalih elementov sistema za javljanje požara, vstavljanje javljalnikov na zmontirana in zvezana podnožja, priklop in preizkus sistema</t>
  </si>
  <si>
    <t xml:space="preserve"> 2.3</t>
  </si>
  <si>
    <t>Dobava in vgradnja oddaljenega prikazovalnika:
vgradnja oddaljenega prikazovalnika, zaključevanje in označevanje kablov v prikazovalniku, priklop in preizkus sistema</t>
  </si>
  <si>
    <t xml:space="preserve"> 2.4</t>
  </si>
  <si>
    <t>Dobava in vgradnja požarne omare:
vgradnja požarno razdelilne omare, zaključevanje in označevanje kablov v omari, priklop in preizkus sistema</t>
  </si>
  <si>
    <t xml:space="preserve"> 2.5</t>
  </si>
  <si>
    <t>Dobava in vgradnja nove montažne plošče v obstoječo omaro:
demontaža obstoječe in montaža nove montažne plošče v obstoječo omaro, zaključevanje in označevanje kablov v omari, priklop in preizkus sistema</t>
  </si>
  <si>
    <t xml:space="preserve"> 2.6</t>
  </si>
  <si>
    <t>Dobava in vgradnja požarne doze:
vgradnja požarno razdelilne omare, zaključevanje in označevanje kablov v dozi, priklop in preizkus sistema</t>
  </si>
  <si>
    <t xml:space="preserve"> 2.7</t>
  </si>
  <si>
    <t>Priklop, zagon in preizkus sistema, izdaja internega zapisnika o spuščanju sistema v pogon, šolanje uporabnika, prevozni stroški</t>
  </si>
  <si>
    <t xml:space="preserve"> 2.8</t>
  </si>
  <si>
    <t>Nastavitev plamenskih javljalnikov;
mehanska in električna nastavitev plamenskih javljalnikov (kot pokrivanja, občutljivost … )</t>
  </si>
  <si>
    <t xml:space="preserve"> 2.9</t>
  </si>
  <si>
    <t>Izdelava programa za požarni sistem</t>
  </si>
  <si>
    <t xml:space="preserve"> 2.10</t>
  </si>
  <si>
    <t>Izobraževanje požarnega sistema;
šolanje uporabnika za upravljanje s sistemom v enkratnem terminu po dogovoru z uporabnikom</t>
  </si>
  <si>
    <t xml:space="preserve"> 2.11</t>
  </si>
  <si>
    <t>Prisotnost na koordinaciji;
udeležba odgovornega vodje del na izvedbenih koordinacijah</t>
  </si>
  <si>
    <t xml:space="preserve"> 2.12</t>
  </si>
  <si>
    <t>Ogled lokacije in koordinacija;
ogled, odgovornega vodje del skupaj z inštalaterjem ter predstavnikom naročnika, lokacije, za določitev poteka in obsega del</t>
  </si>
  <si>
    <t xml:space="preserve"> 2.13</t>
  </si>
  <si>
    <t>Sodelovanje pri pregledu požarnega sistema;
sodelovanje serviserjev pri izvedbi funkcionalnega pregleda vgrajenega sistema za javljanje požara</t>
  </si>
  <si>
    <t xml:space="preserve"> 2.14</t>
  </si>
  <si>
    <t>Pregled požarnega javljanja;
stroški in organizacija preizkusa javljanja požara s strani pooblaščene organizacije ter izdaja potrdila o brezhibnosti</t>
  </si>
  <si>
    <t xml:space="preserve"> 2.15</t>
  </si>
  <si>
    <t>Meritve Ex opreme;
izvedba meritev električnih inštalacij po Ex predpisih, priprava dokumentacije in sodelovanje pri pregledu</t>
  </si>
  <si>
    <t xml:space="preserve"> 2.16</t>
  </si>
  <si>
    <t>Drobni pritrdilni in vezni material</t>
  </si>
  <si>
    <t>Delo in priklopni stroški, SKUPAJ:</t>
  </si>
  <si>
    <t xml:space="preserve"> 3.1</t>
  </si>
  <si>
    <t>Montaža in vezava elementov;
prevzem opreme (podnožja, vmesniki, itd), montaža in električno povezovanje podnožij javljalnikov, vmesnikov in ostalih elementov sistema za javljanje požara - cena na kos</t>
  </si>
  <si>
    <t xml:space="preserve"> 3.4</t>
  </si>
  <si>
    <t>Dobava in montaža kabla;
kabel 3x2,5 mm2, energetski
NYM-J 3x2,5 RE</t>
  </si>
  <si>
    <t>NYM-J 3x2,5 RE</t>
  </si>
  <si>
    <t>m</t>
  </si>
  <si>
    <t xml:space="preserve"> 3.5</t>
  </si>
  <si>
    <t>Dobava in montaža kabla;
kabel 1x2x1,0mm, požarnojavljalni, opleten, s sukanimi paricami, plašč rdeče barve
Y(St)Y 1x2x1,0 BMK (RDEČ)</t>
  </si>
  <si>
    <t>JY(St)Y 1x2x1,0 BMK (RDEČ)</t>
  </si>
  <si>
    <t xml:space="preserve"> 3.7</t>
  </si>
  <si>
    <t>Dobava in montaža kabla;
kabel 2x2x0,8mm, požarnojavljalni, opleten, s sukanimi paricami, plašč rdeče barve</t>
  </si>
  <si>
    <t>JY(St)Y 8x2x0,8 BMK (RDEČ)</t>
  </si>
  <si>
    <t xml:space="preserve"> 3.8</t>
  </si>
  <si>
    <t>Dobava in montaža kabla;
kabel 3x4x0,8mm, telekomunikacijski, opleten, s sukanimi četvorkami, zemeljski, UV odporen
TK 59-50 3x4x0,8</t>
  </si>
  <si>
    <t>TK 59-50 3x4x0,8</t>
  </si>
  <si>
    <t xml:space="preserve"> 3.9</t>
  </si>
  <si>
    <t>Dobava in montaža kabla;
kabel 4x1,0mm2, za lastnovarne tokokroge, z opletom, plašč modre barve
ÖLFLEX EB CY 4x1,0 (MODER)</t>
  </si>
  <si>
    <t>ÖLFLEX EB CY 4x1,0 (MODER)</t>
  </si>
  <si>
    <t xml:space="preserve"> 3.10</t>
  </si>
  <si>
    <t>Dobava in montaža kabla;
kabel 12x1,0mm2, signalni, opleten, fleksibilen, odpornost na vlečenje, PUR plašč, povečana odpornost na mehanske, industrijske in vremenske vplive, UV odpornost
ÖLFLEX CLASSIC 110 CY BLACK 12G1.0</t>
  </si>
  <si>
    <t>ÖLFLEX CLASSIC 110 CY BLACK 12G1.0</t>
  </si>
  <si>
    <t xml:space="preserve"> 3.11</t>
  </si>
  <si>
    <t>Dobava in montaža kabla;
kabel 2x1,5mm2, signalni, opleten, fleksibilen, odpornost na vlečenje, PUR plašč, povečana odpornost na mehanske, industrijske in vremenske vplive, UV odpornost
ÖLFLEX CLASSIC 110 CY BLACK 2G1.5</t>
  </si>
  <si>
    <t>ÖLFLEX CLASSIC 110 CY BLACK 2G1.5</t>
  </si>
  <si>
    <t xml:space="preserve"> 3.12</t>
  </si>
  <si>
    <t>Dobava in montaža žice;
žica 1x6mm2, za ozemljitev, izolacija rumeno-zelene barve
HO7V-K 1x6</t>
  </si>
  <si>
    <t>HO7V-K 1x6</t>
  </si>
  <si>
    <t xml:space="preserve"> 3.19</t>
  </si>
  <si>
    <t>Drobni vezni in pritrdilni material</t>
  </si>
  <si>
    <t>Elektro inštalacije, SKUPAJ;</t>
  </si>
  <si>
    <t xml:space="preserve"> 4.1</t>
  </si>
  <si>
    <t>Dobava in montaža korita s konzolo, pokrovom in spojnimi elementi;
korito iz nerjavečega jekla (inox), komplet s konzolami za montažo, pokrovom in spojnimi elementi, širina police 50mm, višina 50mm
PK 50/50 INOX A2</t>
  </si>
  <si>
    <t>PK 50/50 INOX A2</t>
  </si>
  <si>
    <t xml:space="preserve"> 4.2</t>
  </si>
  <si>
    <t>Dobava in montaža korita s konzolo, pokrovom in spojnimi elementi;
korito iz nerjavečega jekla (inox), komplet s konzolami za montažo, pokrovom in spojnimi elementi, širina police 50mm, višina 50mm
PK100/100 INOX A2</t>
  </si>
  <si>
    <t>PK 100/5100 
 INOX A2</t>
  </si>
  <si>
    <t xml:space="preserve"> 4.3</t>
  </si>
  <si>
    <t>Razno konstrukcijsko železo, različnih dimenzij
HILTI, MQ41</t>
  </si>
  <si>
    <t>HILTI, MQ41</t>
  </si>
  <si>
    <t>kg</t>
  </si>
  <si>
    <t xml:space="preserve"> 4.4</t>
  </si>
  <si>
    <t>Kabelske police in pribor, SKUPAJ:</t>
  </si>
  <si>
    <t xml:space="preserve"> 5.1</t>
  </si>
  <si>
    <t xml:space="preserve"> 5.2</t>
  </si>
  <si>
    <t>Dokumentacija,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</si>
</sst>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
    <numFmt numFmtId="165" formatCode="#,##0.00\ [$€-1]"/>
    <numFmt numFmtId="166" formatCode="#,##0.00\ &quot;€&quot;"/>
  </numFmts>
  <fonts count="15" x14ac:knownFonts="1">
    <font>
      <sz val="11"/>
      <name val="Arial CE"/>
      <charset val="238"/>
    </font>
    <font>
      <b/>
      <sz val="14"/>
      <name val="Arial Narrow"/>
      <family val="2"/>
      <charset val="238"/>
    </font>
    <font>
      <sz val="14"/>
      <name val="Arial Narrow"/>
      <family val="2"/>
      <charset val="238"/>
    </font>
    <font>
      <b/>
      <sz val="11"/>
      <name val="Arial"/>
      <family val="2"/>
      <charset val="238"/>
    </font>
    <font>
      <b/>
      <sz val="12"/>
      <name val="Arial"/>
      <family val="2"/>
      <charset val="238"/>
    </font>
    <font>
      <sz val="11"/>
      <name val="Arial"/>
      <family val="2"/>
      <charset val="238"/>
    </font>
    <font>
      <sz val="10"/>
      <name val="Arial CE"/>
      <charset val="238"/>
    </font>
    <font>
      <sz val="10"/>
      <name val="Arial"/>
      <family val="2"/>
      <charset val="238"/>
    </font>
    <font>
      <b/>
      <sz val="10"/>
      <name val="Arial"/>
      <family val="2"/>
      <charset val="238"/>
    </font>
    <font>
      <sz val="10"/>
      <name val="Arial"/>
      <family val="2"/>
      <charset val="238"/>
    </font>
    <font>
      <b/>
      <sz val="10"/>
      <color theme="1"/>
      <name val="Arial Narrow"/>
      <family val="2"/>
      <charset val="238"/>
    </font>
    <font>
      <sz val="10"/>
      <color theme="1"/>
      <name val="Arial"/>
      <family val="2"/>
      <charset val="238"/>
    </font>
    <font>
      <sz val="9"/>
      <color theme="1"/>
      <name val="Arial"/>
      <family val="2"/>
      <charset val="238"/>
    </font>
    <font>
      <b/>
      <sz val="10"/>
      <color theme="1"/>
      <name val="Arial"/>
      <family val="2"/>
      <charset val="238"/>
    </font>
    <font>
      <sz val="10"/>
      <name val="Arial CE"/>
    </font>
  </fonts>
  <fills count="7">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s>
  <borders count="14">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6">
    <xf numFmtId="0" fontId="0" fillId="0" borderId="0"/>
    <xf numFmtId="0" fontId="9" fillId="0" borderId="0"/>
    <xf numFmtId="0" fontId="6" fillId="0" borderId="0"/>
    <xf numFmtId="0" fontId="9" fillId="0" borderId="0"/>
    <xf numFmtId="0" fontId="9" fillId="0" borderId="0"/>
    <xf numFmtId="43" fontId="14" fillId="0" borderId="0"/>
  </cellStyleXfs>
  <cellXfs count="116">
    <xf numFmtId="0" fontId="0" fillId="0" borderId="0" xfId="0"/>
    <xf numFmtId="0" fontId="2" fillId="0" borderId="0" xfId="0" applyFont="1"/>
    <xf numFmtId="0" fontId="1" fillId="0" borderId="0" xfId="0" applyFont="1"/>
    <xf numFmtId="0" fontId="2" fillId="0" borderId="1" xfId="0" applyFont="1" applyBorder="1"/>
    <xf numFmtId="0" fontId="2" fillId="0" borderId="2" xfId="0" applyFont="1" applyBorder="1" applyAlignment="1">
      <alignment horizontal="left"/>
    </xf>
    <xf numFmtId="0" fontId="4" fillId="0" borderId="0" xfId="0" applyFont="1" applyAlignment="1">
      <alignment horizontal="center"/>
    </xf>
    <xf numFmtId="0" fontId="3" fillId="0" borderId="3" xfId="0" applyFont="1" applyBorder="1" applyAlignment="1">
      <alignment horizontal="center"/>
    </xf>
    <xf numFmtId="0" fontId="3" fillId="0" borderId="3" xfId="0" applyFont="1" applyBorder="1" applyAlignment="1">
      <alignment horizontal="center" wrapText="1"/>
    </xf>
    <xf numFmtId="4" fontId="3" fillId="0" borderId="4" xfId="0" applyNumberFormat="1" applyFont="1" applyBorder="1" applyAlignment="1">
      <alignment horizontal="right"/>
    </xf>
    <xf numFmtId="0" fontId="3" fillId="0" borderId="5" xfId="0" applyFont="1" applyBorder="1" applyAlignment="1">
      <alignment horizontal="center"/>
    </xf>
    <xf numFmtId="3" fontId="3" fillId="0" borderId="5" xfId="0" applyNumberFormat="1" applyFont="1" applyBorder="1" applyAlignment="1">
      <alignment horizontal="center"/>
    </xf>
    <xf numFmtId="4" fontId="3" fillId="0" borderId="5" xfId="0" applyNumberFormat="1" applyFont="1" applyBorder="1" applyAlignment="1">
      <alignment horizontal="right"/>
    </xf>
    <xf numFmtId="0" fontId="5" fillId="0" borderId="3" xfId="0" applyFont="1" applyBorder="1" applyAlignment="1" applyProtection="1">
      <alignment horizontal="center" wrapText="1"/>
      <protection locked="0"/>
    </xf>
    <xf numFmtId="4" fontId="5" fillId="0" borderId="3" xfId="0" applyNumberFormat="1" applyFont="1" applyBorder="1" applyAlignment="1" applyProtection="1">
      <alignment wrapText="1"/>
      <protection locked="0"/>
    </xf>
    <xf numFmtId="4" fontId="3" fillId="0" borderId="3" xfId="0" applyNumberFormat="1" applyFont="1" applyBorder="1" applyAlignment="1">
      <alignment horizontal="right"/>
    </xf>
    <xf numFmtId="0" fontId="3" fillId="0" borderId="3" xfId="0" applyFont="1" applyBorder="1" applyAlignment="1">
      <alignment horizontal="justify" vertical="top" wrapText="1"/>
    </xf>
    <xf numFmtId="0" fontId="8" fillId="0" borderId="3" xfId="3" applyFont="1" applyBorder="1" applyAlignment="1">
      <alignment horizontal="center" vertical="center"/>
    </xf>
    <xf numFmtId="0" fontId="8" fillId="0" borderId="3" xfId="3" applyFont="1" applyBorder="1" applyAlignment="1">
      <alignment horizontal="center" vertical="center" wrapText="1"/>
    </xf>
    <xf numFmtId="0" fontId="3" fillId="3" borderId="3" xfId="3" applyFont="1" applyFill="1" applyBorder="1" applyAlignment="1">
      <alignment horizontal="center" vertical="top"/>
    </xf>
    <xf numFmtId="0" fontId="3" fillId="3" borderId="3" xfId="3" applyFont="1" applyFill="1" applyBorder="1" applyAlignment="1">
      <alignment horizontal="left" vertical="top" wrapText="1"/>
    </xf>
    <xf numFmtId="0" fontId="8" fillId="3" borderId="3" xfId="3" applyFont="1" applyFill="1" applyBorder="1" applyAlignment="1">
      <alignment horizontal="center" vertical="center" wrapText="1"/>
    </xf>
    <xf numFmtId="0" fontId="4" fillId="0" borderId="0" xfId="0" applyFont="1" applyAlignment="1">
      <alignment horizontal="left" vertical="top"/>
    </xf>
    <xf numFmtId="0" fontId="3" fillId="0" borderId="6" xfId="0" applyFont="1" applyBorder="1" applyAlignment="1">
      <alignment horizontal="left" vertical="top" wrapText="1"/>
    </xf>
    <xf numFmtId="0" fontId="2" fillId="0" borderId="0" xfId="0" applyFont="1" applyAlignment="1">
      <alignment horizontal="left" vertical="top"/>
    </xf>
    <xf numFmtId="0" fontId="4" fillId="0" borderId="0" xfId="0" applyFont="1" applyAlignment="1">
      <alignment horizontal="center" vertical="top"/>
    </xf>
    <xf numFmtId="0" fontId="3" fillId="0" borderId="3" xfId="0" applyFont="1" applyBorder="1" applyAlignment="1">
      <alignment horizontal="center" vertical="top" wrapText="1"/>
    </xf>
    <xf numFmtId="0" fontId="5" fillId="0" borderId="3" xfId="0" applyFont="1" applyBorder="1" applyAlignment="1">
      <alignment horizontal="center" vertical="top" wrapText="1"/>
    </xf>
    <xf numFmtId="0" fontId="3" fillId="0" borderId="3" xfId="0" applyFont="1" applyBorder="1" applyAlignment="1">
      <alignment horizontal="center" vertical="top"/>
    </xf>
    <xf numFmtId="0" fontId="2" fillId="0" borderId="1" xfId="0" applyFont="1" applyBorder="1" applyAlignment="1">
      <alignment horizontal="center" vertical="top"/>
    </xf>
    <xf numFmtId="0" fontId="3" fillId="0" borderId="0" xfId="0" applyFont="1" applyAlignment="1">
      <alignment horizontal="center" vertical="top" wrapText="1"/>
    </xf>
    <xf numFmtId="0" fontId="3" fillId="0" borderId="0" xfId="0" applyFont="1" applyAlignment="1">
      <alignment horizontal="left" vertical="top" wrapText="1"/>
    </xf>
    <xf numFmtId="0" fontId="3" fillId="0" borderId="0" xfId="0" applyFont="1" applyAlignment="1">
      <alignment horizontal="center"/>
    </xf>
    <xf numFmtId="3" fontId="3" fillId="0" borderId="0" xfId="0" applyNumberFormat="1" applyFont="1" applyAlignment="1">
      <alignment horizontal="center"/>
    </xf>
    <xf numFmtId="4" fontId="3" fillId="0" borderId="0" xfId="0" applyNumberFormat="1" applyFont="1" applyAlignment="1">
      <alignment horizontal="right"/>
    </xf>
    <xf numFmtId="0" fontId="3" fillId="0" borderId="6" xfId="0" applyFont="1" applyBorder="1" applyAlignment="1">
      <alignment horizontal="center" vertical="center"/>
    </xf>
    <xf numFmtId="0" fontId="3" fillId="0" borderId="5" xfId="0" applyFont="1" applyBorder="1" applyAlignment="1">
      <alignment horizontal="left" vertical="center"/>
    </xf>
    <xf numFmtId="0" fontId="2" fillId="0" borderId="0" xfId="0" applyFont="1" applyAlignment="1">
      <alignment vertical="center"/>
    </xf>
    <xf numFmtId="3" fontId="3" fillId="0" borderId="3" xfId="0" applyNumberFormat="1" applyFont="1" applyBorder="1" applyAlignment="1">
      <alignment horizontal="center"/>
    </xf>
    <xf numFmtId="0" fontId="3" fillId="0" borderId="3" xfId="0" applyFont="1" applyBorder="1" applyAlignment="1">
      <alignment vertical="top" wrapText="1"/>
    </xf>
    <xf numFmtId="0" fontId="11" fillId="0" borderId="7" xfId="0" applyFont="1" applyBorder="1" applyAlignment="1">
      <alignment horizontal="left" vertical="top" wrapText="1"/>
    </xf>
    <xf numFmtId="0" fontId="11" fillId="0" borderId="3" xfId="0" applyFont="1" applyBorder="1" applyAlignment="1">
      <alignment horizontal="left" vertical="top" wrapText="1"/>
    </xf>
    <xf numFmtId="0" fontId="7" fillId="0" borderId="3" xfId="0" applyFont="1" applyBorder="1" applyAlignment="1">
      <alignment horizontal="center" vertical="top" wrapText="1"/>
    </xf>
    <xf numFmtId="0" fontId="7" fillId="0" borderId="3" xfId="0" applyFont="1" applyBorder="1" applyAlignment="1" applyProtection="1">
      <alignment vertical="top" wrapText="1"/>
      <protection locked="0"/>
    </xf>
    <xf numFmtId="0" fontId="7" fillId="0" borderId="3" xfId="0" applyFont="1" applyBorder="1" applyAlignment="1" applyProtection="1">
      <alignment horizontal="center" wrapText="1"/>
      <protection locked="0"/>
    </xf>
    <xf numFmtId="16" fontId="7" fillId="0" borderId="3" xfId="0" applyNumberFormat="1" applyFont="1" applyBorder="1" applyAlignment="1">
      <alignment horizontal="center" vertical="top"/>
    </xf>
    <xf numFmtId="0" fontId="7" fillId="0" borderId="6" xfId="0" applyFont="1" applyBorder="1" applyAlignment="1">
      <alignment vertical="top" wrapText="1"/>
    </xf>
    <xf numFmtId="0" fontId="7" fillId="2" borderId="3" xfId="0" applyFont="1" applyFill="1" applyBorder="1" applyAlignment="1">
      <alignment horizontal="center" wrapText="1"/>
    </xf>
    <xf numFmtId="0" fontId="7" fillId="0" borderId="6" xfId="0" applyFont="1" applyBorder="1" applyAlignment="1">
      <alignment horizontal="center"/>
    </xf>
    <xf numFmtId="0" fontId="7" fillId="0" borderId="3" xfId="0" applyFont="1" applyBorder="1" applyAlignment="1">
      <alignment horizontal="center"/>
    </xf>
    <xf numFmtId="0" fontId="7" fillId="0" borderId="3" xfId="0" applyFont="1" applyBorder="1" applyAlignment="1">
      <alignment horizontal="center" vertical="top"/>
    </xf>
    <xf numFmtId="3" fontId="7" fillId="0" borderId="4" xfId="0" applyNumberFormat="1" applyFont="1" applyBorder="1" applyAlignment="1">
      <alignment horizontal="center"/>
    </xf>
    <xf numFmtId="0" fontId="7" fillId="0" borderId="6" xfId="0" applyFont="1" applyBorder="1" applyAlignment="1">
      <alignment horizontal="left" vertical="top" wrapText="1"/>
    </xf>
    <xf numFmtId="0" fontId="11" fillId="0" borderId="8" xfId="0" applyFont="1" applyBorder="1" applyAlignment="1">
      <alignment horizontal="left" vertical="top" wrapText="1"/>
    </xf>
    <xf numFmtId="3" fontId="7" fillId="0" borderId="3" xfId="0" applyNumberFormat="1" applyFont="1" applyBorder="1" applyAlignment="1">
      <alignment horizontal="center" vertical="top" wrapText="1"/>
    </xf>
    <xf numFmtId="0" fontId="3" fillId="0" borderId="5" xfId="0" applyFont="1" applyBorder="1" applyAlignment="1">
      <alignment horizontal="left" vertical="top"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5" fillId="0" borderId="9" xfId="0" applyFont="1" applyBorder="1" applyAlignment="1">
      <alignment horizontal="center" vertical="top" wrapText="1"/>
    </xf>
    <xf numFmtId="0" fontId="7" fillId="0" borderId="10" xfId="0" applyFont="1" applyBorder="1" applyAlignment="1" applyProtection="1">
      <alignment vertical="top" wrapText="1"/>
      <protection locked="0"/>
    </xf>
    <xf numFmtId="0" fontId="7" fillId="0" borderId="10" xfId="0" applyFont="1" applyBorder="1" applyAlignment="1" applyProtection="1">
      <alignment horizontal="center" wrapText="1"/>
      <protection locked="0"/>
    </xf>
    <xf numFmtId="0" fontId="11" fillId="0" borderId="3" xfId="0" applyFont="1" applyBorder="1" applyAlignment="1">
      <alignment horizontal="center"/>
    </xf>
    <xf numFmtId="0" fontId="11" fillId="0" borderId="3" xfId="0" applyFont="1" applyBorder="1" applyAlignment="1">
      <alignment horizontal="left" vertical="top"/>
    </xf>
    <xf numFmtId="0" fontId="7" fillId="0" borderId="3" xfId="0" applyFont="1" applyBorder="1" applyAlignment="1">
      <alignment horizontal="left" vertical="top" wrapText="1"/>
    </xf>
    <xf numFmtId="0" fontId="11" fillId="0" borderId="3" xfId="0" applyFont="1" applyBorder="1" applyAlignment="1">
      <alignment horizontal="center" vertical="center"/>
    </xf>
    <xf numFmtId="0" fontId="3" fillId="0" borderId="3" xfId="0" applyFont="1" applyBorder="1" applyAlignment="1">
      <alignment horizontal="left" vertical="top"/>
    </xf>
    <xf numFmtId="0" fontId="2" fillId="0" borderId="0" xfId="0" applyFont="1" applyAlignment="1">
      <alignment horizontal="center" vertical="top"/>
    </xf>
    <xf numFmtId="0" fontId="7" fillId="0" borderId="0" xfId="0" applyFont="1" applyAlignment="1" applyProtection="1">
      <alignment vertical="top" wrapText="1"/>
      <protection locked="0"/>
    </xf>
    <xf numFmtId="0" fontId="2" fillId="0" borderId="0" xfId="0" applyFont="1" applyAlignment="1">
      <alignment horizontal="left"/>
    </xf>
    <xf numFmtId="0" fontId="7" fillId="0" borderId="0" xfId="0" applyFont="1" applyAlignment="1" applyProtection="1">
      <alignment horizontal="center" wrapText="1"/>
      <protection locked="0"/>
    </xf>
    <xf numFmtId="0" fontId="12" fillId="0" borderId="7" xfId="0" applyFont="1" applyBorder="1" applyAlignment="1">
      <alignment horizontal="left" vertical="top" wrapText="1"/>
    </xf>
    <xf numFmtId="0" fontId="11" fillId="0" borderId="7" xfId="0" applyFont="1" applyBorder="1" applyAlignment="1">
      <alignment horizontal="center"/>
    </xf>
    <xf numFmtId="0" fontId="11" fillId="0" borderId="6" xfId="0" applyFont="1" applyBorder="1" applyAlignment="1">
      <alignment horizontal="center"/>
    </xf>
    <xf numFmtId="4" fontId="5" fillId="0" borderId="10" xfId="0" applyNumberFormat="1" applyFont="1" applyBorder="1" applyAlignment="1" applyProtection="1">
      <alignment wrapText="1"/>
      <protection locked="0"/>
    </xf>
    <xf numFmtId="0" fontId="11" fillId="0" borderId="12" xfId="0" applyFont="1" applyBorder="1" applyAlignment="1">
      <alignment horizontal="center"/>
    </xf>
    <xf numFmtId="0" fontId="3" fillId="5" borderId="3" xfId="0" applyFont="1" applyFill="1" applyBorder="1" applyAlignment="1">
      <alignment horizontal="justify" vertical="top" wrapText="1"/>
    </xf>
    <xf numFmtId="0" fontId="8" fillId="5" borderId="3" xfId="3" applyFont="1" applyFill="1" applyBorder="1" applyAlignment="1">
      <alignment horizontal="center" vertical="center" wrapText="1"/>
    </xf>
    <xf numFmtId="0" fontId="3" fillId="5" borderId="3" xfId="0" applyFont="1" applyFill="1" applyBorder="1" applyAlignment="1">
      <alignment horizontal="justify" vertical="center" wrapText="1"/>
    </xf>
    <xf numFmtId="0" fontId="3" fillId="5" borderId="3" xfId="0" applyFont="1" applyFill="1" applyBorder="1" applyAlignment="1">
      <alignment horizontal="center" vertical="center" wrapText="1"/>
    </xf>
    <xf numFmtId="0" fontId="12" fillId="0" borderId="13" xfId="0" applyFont="1" applyBorder="1" applyAlignment="1">
      <alignment horizontal="left" vertical="top" wrapText="1"/>
    </xf>
    <xf numFmtId="0" fontId="12" fillId="0" borderId="3" xfId="0" applyFont="1" applyBorder="1" applyAlignment="1">
      <alignment horizontal="left" vertical="top" wrapText="1"/>
    </xf>
    <xf numFmtId="0" fontId="3" fillId="5" borderId="3" xfId="0" applyFont="1" applyFill="1" applyBorder="1" applyAlignment="1">
      <alignment horizontal="center" vertical="center"/>
    </xf>
    <xf numFmtId="0" fontId="8" fillId="5" borderId="3" xfId="0" applyFont="1" applyFill="1" applyBorder="1" applyAlignment="1">
      <alignment horizontal="center" vertical="center" wrapText="1"/>
    </xf>
    <xf numFmtId="0" fontId="3" fillId="0" borderId="0" xfId="0" applyFont="1" applyAlignment="1">
      <alignment horizontal="justify" vertical="top" wrapText="1"/>
    </xf>
    <xf numFmtId="0" fontId="5" fillId="0" borderId="0" xfId="0" applyFont="1" applyAlignment="1">
      <alignment horizontal="center" vertical="top" wrapText="1"/>
    </xf>
    <xf numFmtId="0" fontId="5" fillId="0" borderId="0" xfId="0" applyFont="1" applyAlignment="1" applyProtection="1">
      <alignment horizontal="center" wrapText="1"/>
      <protection locked="0"/>
    </xf>
    <xf numFmtId="4" fontId="5" fillId="0" borderId="0" xfId="0" applyNumberFormat="1" applyFont="1" applyAlignment="1" applyProtection="1">
      <alignment wrapText="1"/>
      <protection locked="0"/>
    </xf>
    <xf numFmtId="0" fontId="7" fillId="6" borderId="0" xfId="0" applyFont="1" applyFill="1" applyAlignment="1">
      <alignment horizontal="center"/>
    </xf>
    <xf numFmtId="0" fontId="2" fillId="0" borderId="3" xfId="0" applyFont="1" applyBorder="1" applyAlignment="1">
      <alignment horizontal="left" vertical="top"/>
    </xf>
    <xf numFmtId="0" fontId="2" fillId="0" borderId="3" xfId="0" applyFont="1" applyBorder="1"/>
    <xf numFmtId="0" fontId="2" fillId="0" borderId="3" xfId="0" applyFont="1" applyBorder="1" applyAlignment="1">
      <alignment horizontal="left"/>
    </xf>
    <xf numFmtId="0" fontId="2" fillId="0" borderId="3" xfId="0" applyFont="1" applyBorder="1" applyAlignment="1">
      <alignment horizontal="center" vertical="top"/>
    </xf>
    <xf numFmtId="0" fontId="3" fillId="0" borderId="3" xfId="0" applyFont="1" applyBorder="1" applyAlignment="1">
      <alignment horizontal="left" vertical="center"/>
    </xf>
    <xf numFmtId="0" fontId="3" fillId="0" borderId="3" xfId="0" applyFont="1" applyBorder="1" applyAlignment="1">
      <alignment vertical="center"/>
    </xf>
    <xf numFmtId="0" fontId="6" fillId="0" borderId="0" xfId="0" applyFont="1" applyAlignment="1">
      <alignment vertical="top" wrapText="1"/>
    </xf>
    <xf numFmtId="0" fontId="3" fillId="0" borderId="5" xfId="0" applyFont="1" applyBorder="1" applyAlignment="1">
      <alignment horizontal="justify" vertical="top" wrapText="1"/>
    </xf>
    <xf numFmtId="165" fontId="8" fillId="0" borderId="3" xfId="0" applyNumberFormat="1" applyFont="1" applyBorder="1" applyAlignment="1" applyProtection="1">
      <alignment horizontal="center" vertical="center" wrapText="1"/>
      <protection locked="0"/>
    </xf>
    <xf numFmtId="165" fontId="8" fillId="0" borderId="3" xfId="0" applyNumberFormat="1" applyFont="1" applyBorder="1" applyAlignment="1" applyProtection="1">
      <alignment horizontal="center" vertical="center"/>
      <protection locked="0"/>
    </xf>
    <xf numFmtId="166" fontId="10" fillId="0" borderId="3" xfId="0" applyNumberFormat="1" applyFont="1" applyBorder="1" applyAlignment="1" applyProtection="1">
      <alignment horizontal="right"/>
      <protection locked="0"/>
    </xf>
    <xf numFmtId="166" fontId="3" fillId="0" borderId="3" xfId="0" applyNumberFormat="1" applyFont="1" applyBorder="1" applyAlignment="1">
      <alignment horizontal="right"/>
    </xf>
    <xf numFmtId="164" fontId="8" fillId="3" borderId="3" xfId="3" applyNumberFormat="1" applyFont="1" applyFill="1" applyBorder="1" applyAlignment="1">
      <alignment horizontal="center" vertical="center"/>
    </xf>
    <xf numFmtId="165" fontId="8" fillId="3" borderId="3" xfId="0" applyNumberFormat="1" applyFont="1" applyFill="1" applyBorder="1" applyAlignment="1" applyProtection="1">
      <alignment horizontal="center" vertical="center" wrapText="1"/>
      <protection locked="0"/>
    </xf>
    <xf numFmtId="165" fontId="8" fillId="3" borderId="3" xfId="0" applyNumberFormat="1" applyFont="1" applyFill="1" applyBorder="1" applyAlignment="1" applyProtection="1">
      <alignment horizontal="center" vertical="center"/>
      <protection locked="0"/>
    </xf>
    <xf numFmtId="49" fontId="7" fillId="0" borderId="0" xfId="5" applyNumberFormat="1" applyFont="1" applyAlignment="1">
      <alignment vertical="center" wrapText="1"/>
    </xf>
    <xf numFmtId="49" fontId="7" fillId="0" borderId="0" xfId="5" applyNumberFormat="1" applyFont="1" applyAlignment="1">
      <alignment vertical="top" wrapText="1"/>
    </xf>
    <xf numFmtId="165" fontId="8" fillId="5" borderId="3" xfId="0" applyNumberFormat="1" applyFont="1" applyFill="1" applyBorder="1" applyAlignment="1" applyProtection="1">
      <alignment horizontal="center" vertical="center" wrapText="1"/>
      <protection locked="0"/>
    </xf>
    <xf numFmtId="165" fontId="8" fillId="5" borderId="3" xfId="0" applyNumberFormat="1" applyFont="1" applyFill="1" applyBorder="1" applyAlignment="1" applyProtection="1">
      <alignment horizontal="center" vertical="center"/>
      <protection locked="0"/>
    </xf>
    <xf numFmtId="166" fontId="13" fillId="4" borderId="11" xfId="0" applyNumberFormat="1" applyFont="1" applyFill="1" applyBorder="1" applyAlignment="1" applyProtection="1">
      <alignment horizontal="right"/>
      <protection locked="0"/>
    </xf>
    <xf numFmtId="166" fontId="7" fillId="0" borderId="4" xfId="0" applyNumberFormat="1" applyFont="1" applyBorder="1" applyAlignment="1">
      <alignment horizontal="right"/>
    </xf>
    <xf numFmtId="166" fontId="7" fillId="0" borderId="3" xfId="0" applyNumberFormat="1" applyFont="1" applyBorder="1" applyAlignment="1">
      <alignment horizontal="right"/>
    </xf>
    <xf numFmtId="165" fontId="8" fillId="5" borderId="9" xfId="0" applyNumberFormat="1" applyFont="1" applyFill="1" applyBorder="1" applyAlignment="1" applyProtection="1">
      <alignment horizontal="center" vertical="center" wrapText="1"/>
      <protection locked="0"/>
    </xf>
    <xf numFmtId="0" fontId="3" fillId="0" borderId="3" xfId="0" applyFont="1" applyBorder="1" applyAlignment="1">
      <alignment horizontal="justify" vertical="top" wrapText="1"/>
    </xf>
    <xf numFmtId="0" fontId="0" fillId="0" borderId="5" xfId="0" applyBorder="1"/>
    <xf numFmtId="0" fontId="0" fillId="0" borderId="4" xfId="0" applyBorder="1"/>
    <xf numFmtId="0" fontId="3" fillId="0" borderId="4" xfId="0" applyFont="1" applyBorder="1" applyAlignment="1">
      <alignment horizontal="justify" vertical="top" wrapText="1"/>
    </xf>
    <xf numFmtId="0" fontId="2" fillId="0" borderId="4" xfId="0" applyFont="1" applyBorder="1"/>
    <xf numFmtId="166" fontId="3" fillId="0" borderId="3" xfId="0" applyNumberFormat="1" applyFont="1" applyBorder="1" applyAlignment="1" applyProtection="1">
      <alignment horizontal="right"/>
      <protection locked="0"/>
    </xf>
  </cellXfs>
  <cellStyles count="6">
    <cellStyle name="Navadno" xfId="0" builtinId="0"/>
    <cellStyle name="Navadno 2" xfId="1"/>
    <cellStyle name="Navadno 2 2" xfId="2"/>
    <cellStyle name="Navadno_PODLAGA ZA SPECIFIKACIJO 2" xfId="3"/>
    <cellStyle name="Normal 2" xfId="4"/>
    <cellStyle name="Vejica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6"/>
  <sheetViews>
    <sheetView showZeros="0" tabSelected="1" view="pageBreakPreview" zoomScale="110" zoomScaleNormal="120" zoomScaleSheetLayoutView="110" workbookViewId="0">
      <selection activeCell="F107" sqref="F107"/>
    </sheetView>
  </sheetViews>
  <sheetFormatPr defaultColWidth="9" defaultRowHeight="18" x14ac:dyDescent="0.25"/>
  <cols>
    <col min="1" max="1" width="6" style="28" customWidth="1"/>
    <col min="2" max="2" width="59.375" style="23" customWidth="1"/>
    <col min="3" max="3" width="18.25" style="23" customWidth="1"/>
    <col min="4" max="4" width="7.5" style="3" customWidth="1"/>
    <col min="5" max="5" width="8.375" style="4" customWidth="1"/>
    <col min="6" max="6" width="13.5" style="4" customWidth="1"/>
    <col min="7" max="7" width="13.75" style="4" customWidth="1"/>
    <col min="8" max="8" width="12" style="1" customWidth="1"/>
    <col min="9" max="17" width="9" style="1" customWidth="1"/>
    <col min="18" max="18" width="12.75" style="1" customWidth="1"/>
    <col min="19" max="19" width="9" style="1" customWidth="1"/>
    <col min="20" max="16384" width="9" style="1"/>
  </cols>
  <sheetData>
    <row r="1" spans="1:7" x14ac:dyDescent="0.25">
      <c r="A1" s="92"/>
      <c r="B1" s="92" t="s">
        <v>0</v>
      </c>
      <c r="C1" s="87"/>
      <c r="D1" s="88"/>
      <c r="E1" s="89"/>
      <c r="F1" s="89"/>
      <c r="G1" s="89"/>
    </row>
    <row r="2" spans="1:7" x14ac:dyDescent="0.25">
      <c r="A2" s="90"/>
      <c r="B2" s="91"/>
      <c r="C2" s="87"/>
      <c r="D2" s="88"/>
      <c r="E2" s="89"/>
      <c r="F2" s="89"/>
      <c r="G2" s="89"/>
    </row>
    <row r="3" spans="1:7" s="36" customFormat="1" x14ac:dyDescent="0.2">
      <c r="A3" s="34"/>
      <c r="B3" s="35" t="s">
        <v>1</v>
      </c>
      <c r="C3" s="35"/>
      <c r="D3" s="17"/>
      <c r="E3" s="17"/>
      <c r="F3" s="95"/>
      <c r="G3" s="96"/>
    </row>
    <row r="4" spans="1:7" x14ac:dyDescent="0.25">
      <c r="A4" s="16" t="s">
        <v>2</v>
      </c>
      <c r="B4" s="16" t="s">
        <v>3</v>
      </c>
      <c r="C4" s="16"/>
      <c r="D4" s="17"/>
      <c r="E4" s="17"/>
      <c r="F4" s="95"/>
      <c r="G4" s="96" t="s">
        <v>4</v>
      </c>
    </row>
    <row r="5" spans="1:7" x14ac:dyDescent="0.25">
      <c r="A5" s="27" t="s">
        <v>5</v>
      </c>
      <c r="B5" s="15" t="s">
        <v>6</v>
      </c>
      <c r="C5" s="15"/>
      <c r="D5" s="6"/>
      <c r="E5" s="37"/>
      <c r="F5" s="97"/>
      <c r="G5" s="115">
        <f>G212</f>
        <v>0</v>
      </c>
    </row>
    <row r="6" spans="1:7" s="2" customFormat="1" x14ac:dyDescent="0.25">
      <c r="A6" s="27" t="s">
        <v>7</v>
      </c>
      <c r="B6" s="15" t="s">
        <v>8</v>
      </c>
      <c r="C6" s="15"/>
      <c r="D6" s="6"/>
      <c r="E6" s="37"/>
      <c r="F6" s="97"/>
      <c r="G6" s="115">
        <f>G230</f>
        <v>0</v>
      </c>
    </row>
    <row r="7" spans="1:7" x14ac:dyDescent="0.25">
      <c r="A7" s="27" t="s">
        <v>9</v>
      </c>
      <c r="B7" s="15" t="s">
        <v>10</v>
      </c>
      <c r="C7" s="15"/>
      <c r="D7" s="6"/>
      <c r="E7" s="37"/>
      <c r="F7" s="97"/>
      <c r="G7" s="115">
        <f>G243</f>
        <v>0</v>
      </c>
    </row>
    <row r="8" spans="1:7" x14ac:dyDescent="0.25">
      <c r="A8" s="27" t="s">
        <v>11</v>
      </c>
      <c r="B8" s="64" t="s">
        <v>12</v>
      </c>
      <c r="C8" s="64"/>
      <c r="D8" s="6"/>
      <c r="E8" s="37"/>
      <c r="F8" s="97"/>
      <c r="G8" s="115">
        <f>G250</f>
        <v>0</v>
      </c>
    </row>
    <row r="9" spans="1:7" x14ac:dyDescent="0.25">
      <c r="A9" s="27" t="s">
        <v>13</v>
      </c>
      <c r="B9" s="38" t="s">
        <v>14</v>
      </c>
      <c r="C9" s="38"/>
      <c r="D9" s="6"/>
      <c r="E9" s="37"/>
      <c r="F9" s="97"/>
      <c r="G9" s="115">
        <f>G255</f>
        <v>0</v>
      </c>
    </row>
    <row r="10" spans="1:7" x14ac:dyDescent="0.25">
      <c r="A10" s="27"/>
      <c r="B10" s="38"/>
      <c r="C10" s="38"/>
      <c r="D10" s="6"/>
      <c r="E10" s="37"/>
      <c r="F10" s="97"/>
      <c r="G10" s="115"/>
    </row>
    <row r="11" spans="1:7" x14ac:dyDescent="0.25">
      <c r="A11" s="27"/>
      <c r="B11" s="38" t="s">
        <v>15</v>
      </c>
      <c r="C11" s="38"/>
      <c r="D11" s="6"/>
      <c r="E11" s="37"/>
      <c r="F11" s="14"/>
      <c r="G11" s="115">
        <f>SUM(G5:G9)</f>
        <v>0</v>
      </c>
    </row>
    <row r="12" spans="1:7" x14ac:dyDescent="0.25">
      <c r="A12" s="25"/>
      <c r="B12" s="15"/>
      <c r="C12" s="15"/>
      <c r="D12" s="6"/>
      <c r="E12" s="37"/>
      <c r="F12" s="14"/>
      <c r="G12" s="98"/>
    </row>
    <row r="13" spans="1:7" x14ac:dyDescent="0.25">
      <c r="A13" s="25"/>
      <c r="B13" s="22"/>
      <c r="C13" s="54"/>
      <c r="D13" s="9"/>
      <c r="E13" s="10"/>
      <c r="F13" s="11"/>
      <c r="G13" s="8"/>
    </row>
    <row r="14" spans="1:7" x14ac:dyDescent="0.25">
      <c r="A14" s="29"/>
      <c r="B14" s="30"/>
      <c r="C14" s="30"/>
      <c r="D14" s="31"/>
      <c r="E14" s="32"/>
      <c r="F14" s="33"/>
      <c r="G14" s="33"/>
    </row>
    <row r="15" spans="1:7" x14ac:dyDescent="0.25">
      <c r="A15" s="18" t="s">
        <v>16</v>
      </c>
      <c r="B15" s="19" t="s">
        <v>17</v>
      </c>
      <c r="C15" s="19"/>
      <c r="D15" s="99"/>
      <c r="E15" s="20"/>
      <c r="F15" s="100"/>
      <c r="G15" s="101"/>
    </row>
    <row r="16" spans="1:7" ht="63.75" x14ac:dyDescent="0.25">
      <c r="A16" s="29"/>
      <c r="B16" s="102" t="s">
        <v>18</v>
      </c>
      <c r="C16" s="30"/>
      <c r="D16" s="31"/>
      <c r="E16" s="32"/>
      <c r="F16" s="33"/>
      <c r="G16" s="33"/>
    </row>
    <row r="17" spans="1:7" ht="25.5" x14ac:dyDescent="0.25">
      <c r="A17" s="29"/>
      <c r="B17" s="102" t="s">
        <v>19</v>
      </c>
      <c r="C17" s="30"/>
      <c r="D17" s="31"/>
      <c r="E17" s="32"/>
      <c r="F17" s="33"/>
      <c r="G17" s="33"/>
    </row>
    <row r="18" spans="1:7" ht="51" x14ac:dyDescent="0.25">
      <c r="A18" s="29"/>
      <c r="B18" s="102" t="s">
        <v>20</v>
      </c>
      <c r="C18" s="30"/>
      <c r="D18" s="31"/>
      <c r="E18" s="32"/>
      <c r="F18" s="33"/>
      <c r="G18" s="33"/>
    </row>
    <row r="19" spans="1:7" x14ac:dyDescent="0.25">
      <c r="A19" s="29"/>
      <c r="B19" s="102" t="s">
        <v>21</v>
      </c>
      <c r="C19" s="30"/>
      <c r="D19" s="31"/>
      <c r="E19" s="32"/>
      <c r="F19" s="33"/>
      <c r="G19" s="33"/>
    </row>
    <row r="20" spans="1:7" ht="89.25" x14ac:dyDescent="0.25">
      <c r="A20" s="29"/>
      <c r="B20" s="102" t="s">
        <v>22</v>
      </c>
      <c r="C20" s="30"/>
      <c r="D20" s="31"/>
      <c r="E20" s="32"/>
      <c r="F20" s="33"/>
      <c r="G20" s="33"/>
    </row>
    <row r="21" spans="1:7" ht="25.5" x14ac:dyDescent="0.25">
      <c r="A21" s="29"/>
      <c r="B21" s="102" t="s">
        <v>23</v>
      </c>
      <c r="C21" s="30"/>
      <c r="D21" s="31"/>
      <c r="E21" s="32"/>
      <c r="F21" s="33"/>
      <c r="G21" s="33"/>
    </row>
    <row r="22" spans="1:7" ht="114.75" x14ac:dyDescent="0.25">
      <c r="A22" s="29"/>
      <c r="B22" s="102" t="s">
        <v>24</v>
      </c>
      <c r="C22" s="30"/>
      <c r="D22" s="31"/>
      <c r="E22" s="32"/>
      <c r="F22" s="33"/>
      <c r="G22" s="33"/>
    </row>
    <row r="23" spans="1:7" ht="38.25" x14ac:dyDescent="0.25">
      <c r="A23" s="29"/>
      <c r="B23" s="102" t="s">
        <v>25</v>
      </c>
      <c r="C23" s="30"/>
      <c r="D23" s="31"/>
      <c r="E23" s="32"/>
      <c r="F23" s="33"/>
      <c r="G23" s="33"/>
    </row>
    <row r="24" spans="1:7" ht="25.5" x14ac:dyDescent="0.25">
      <c r="A24" s="29"/>
      <c r="B24" s="102" t="s">
        <v>26</v>
      </c>
      <c r="C24" s="30"/>
      <c r="D24" s="31"/>
      <c r="E24" s="32"/>
      <c r="F24" s="33"/>
      <c r="G24" s="33"/>
    </row>
    <row r="25" spans="1:7" ht="25.5" x14ac:dyDescent="0.25">
      <c r="A25" s="29"/>
      <c r="B25" s="102" t="s">
        <v>27</v>
      </c>
      <c r="C25" s="30"/>
      <c r="D25" s="31"/>
      <c r="E25" s="32"/>
      <c r="F25" s="33"/>
      <c r="G25" s="33"/>
    </row>
    <row r="26" spans="1:7" ht="102" x14ac:dyDescent="0.25">
      <c r="A26" s="29"/>
      <c r="B26" s="103" t="s">
        <v>28</v>
      </c>
      <c r="C26" s="30"/>
      <c r="D26" s="31"/>
      <c r="E26" s="32"/>
      <c r="F26" s="33"/>
      <c r="G26" s="33"/>
    </row>
    <row r="27" spans="1:7" ht="25.5" x14ac:dyDescent="0.25">
      <c r="A27" s="29"/>
      <c r="B27" s="102" t="s">
        <v>29</v>
      </c>
      <c r="C27" s="30"/>
      <c r="D27" s="31"/>
      <c r="E27" s="32"/>
      <c r="F27" s="33"/>
      <c r="G27" s="33"/>
    </row>
    <row r="28" spans="1:7" ht="38.25" x14ac:dyDescent="0.25">
      <c r="A28" s="29"/>
      <c r="B28" s="102" t="s">
        <v>30</v>
      </c>
      <c r="C28" s="30"/>
      <c r="D28" s="31"/>
      <c r="E28" s="32"/>
      <c r="F28" s="33"/>
      <c r="G28" s="33"/>
    </row>
    <row r="29" spans="1:7" ht="51" x14ac:dyDescent="0.25">
      <c r="A29" s="29"/>
      <c r="B29" s="93" t="s">
        <v>31</v>
      </c>
      <c r="C29" s="30"/>
      <c r="D29" s="31"/>
      <c r="E29" s="32"/>
      <c r="F29" s="33"/>
      <c r="G29" s="33"/>
    </row>
    <row r="30" spans="1:7" ht="165.75" customHeight="1" x14ac:dyDescent="0.25">
      <c r="A30" s="29"/>
      <c r="B30" s="103" t="s">
        <v>32</v>
      </c>
      <c r="C30" s="30"/>
      <c r="D30" s="31"/>
      <c r="E30" s="32"/>
      <c r="F30" s="33"/>
      <c r="G30" s="33"/>
    </row>
    <row r="31" spans="1:7" ht="47.25" customHeight="1" x14ac:dyDescent="0.25">
      <c r="A31" s="29"/>
      <c r="B31" s="102" t="s">
        <v>33</v>
      </c>
      <c r="C31" s="30"/>
      <c r="D31" s="31"/>
      <c r="E31" s="32"/>
      <c r="F31" s="33"/>
      <c r="G31" s="33"/>
    </row>
    <row r="32" spans="1:7" x14ac:dyDescent="0.25">
      <c r="A32" s="29"/>
      <c r="B32" s="30"/>
      <c r="C32" s="30"/>
      <c r="D32" s="31"/>
      <c r="E32" s="32"/>
      <c r="F32" s="33"/>
      <c r="G32" s="33"/>
    </row>
    <row r="33" spans="1:7" x14ac:dyDescent="0.25">
      <c r="A33" s="24"/>
      <c r="B33" s="21" t="s">
        <v>34</v>
      </c>
      <c r="C33" s="21"/>
      <c r="D33" s="5"/>
      <c r="E33" s="5"/>
      <c r="F33" s="5"/>
      <c r="G33" s="5"/>
    </row>
    <row r="34" spans="1:7" x14ac:dyDescent="0.25">
      <c r="A34" s="18" t="s">
        <v>35</v>
      </c>
      <c r="B34" s="19" t="s">
        <v>34</v>
      </c>
      <c r="C34" s="19"/>
      <c r="D34" s="99"/>
      <c r="E34" s="20"/>
      <c r="F34" s="100"/>
      <c r="G34" s="101"/>
    </row>
    <row r="35" spans="1:7" ht="26.25" thickBot="1" x14ac:dyDescent="0.3">
      <c r="A35" s="77" t="s">
        <v>5</v>
      </c>
      <c r="B35" s="76" t="s">
        <v>6</v>
      </c>
      <c r="C35" s="75" t="s">
        <v>36</v>
      </c>
      <c r="D35" s="75" t="s">
        <v>37</v>
      </c>
      <c r="E35" s="75" t="s">
        <v>38</v>
      </c>
      <c r="F35" s="104" t="s">
        <v>39</v>
      </c>
      <c r="G35" s="105" t="s">
        <v>4</v>
      </c>
    </row>
    <row r="36" spans="1:7" ht="102.75" thickBot="1" x14ac:dyDescent="0.3">
      <c r="A36" s="41" t="s">
        <v>40</v>
      </c>
      <c r="B36" s="40" t="s">
        <v>41</v>
      </c>
      <c r="C36" s="61" t="s">
        <v>42</v>
      </c>
      <c r="D36" s="60" t="s">
        <v>43</v>
      </c>
      <c r="E36" s="71">
        <v>1</v>
      </c>
      <c r="F36" s="106"/>
      <c r="G36" s="107">
        <f t="shared" ref="G36:G67" si="0">ROUND(ROUND(F36,2)*E36,2)</f>
        <v>0</v>
      </c>
    </row>
    <row r="37" spans="1:7" ht="51.75" thickBot="1" x14ac:dyDescent="0.3">
      <c r="A37" s="41" t="s">
        <v>44</v>
      </c>
      <c r="B37" s="40" t="s">
        <v>45</v>
      </c>
      <c r="C37" s="40" t="s">
        <v>46</v>
      </c>
      <c r="D37" s="60" t="s">
        <v>47</v>
      </c>
      <c r="E37" s="71">
        <v>1</v>
      </c>
      <c r="F37" s="106"/>
      <c r="G37" s="107">
        <f t="shared" si="0"/>
        <v>0</v>
      </c>
    </row>
    <row r="38" spans="1:7" ht="39" thickBot="1" x14ac:dyDescent="0.3">
      <c r="A38" s="41" t="s">
        <v>48</v>
      </c>
      <c r="B38" s="40" t="s">
        <v>49</v>
      </c>
      <c r="C38" s="40" t="s">
        <v>50</v>
      </c>
      <c r="D38" s="60" t="s">
        <v>47</v>
      </c>
      <c r="E38" s="71">
        <v>2</v>
      </c>
      <c r="F38" s="106"/>
      <c r="G38" s="107">
        <f t="shared" si="0"/>
        <v>0</v>
      </c>
    </row>
    <row r="39" spans="1:7" ht="18.75" thickBot="1" x14ac:dyDescent="0.3">
      <c r="A39" s="41" t="s">
        <v>51</v>
      </c>
      <c r="B39" s="40" t="s">
        <v>52</v>
      </c>
      <c r="C39" s="40" t="s">
        <v>53</v>
      </c>
      <c r="D39" s="60" t="s">
        <v>47</v>
      </c>
      <c r="E39" s="71">
        <v>2</v>
      </c>
      <c r="F39" s="106"/>
      <c r="G39" s="107">
        <f t="shared" si="0"/>
        <v>0</v>
      </c>
    </row>
    <row r="40" spans="1:7" ht="102.75" thickBot="1" x14ac:dyDescent="0.3">
      <c r="A40" s="41" t="s">
        <v>54</v>
      </c>
      <c r="B40" s="40" t="s">
        <v>55</v>
      </c>
      <c r="C40" s="40" t="s">
        <v>56</v>
      </c>
      <c r="D40" s="60" t="s">
        <v>47</v>
      </c>
      <c r="E40" s="71">
        <v>2</v>
      </c>
      <c r="F40" s="106"/>
      <c r="G40" s="107">
        <f t="shared" si="0"/>
        <v>0</v>
      </c>
    </row>
    <row r="41" spans="1:7" ht="39" thickBot="1" x14ac:dyDescent="0.3">
      <c r="A41" s="41" t="s">
        <v>57</v>
      </c>
      <c r="B41" s="40" t="s">
        <v>58</v>
      </c>
      <c r="C41" s="40" t="s">
        <v>59</v>
      </c>
      <c r="D41" s="60" t="s">
        <v>47</v>
      </c>
      <c r="E41" s="71">
        <v>2</v>
      </c>
      <c r="F41" s="106"/>
      <c r="G41" s="107">
        <f t="shared" si="0"/>
        <v>0</v>
      </c>
    </row>
    <row r="42" spans="1:7" ht="39" thickBot="1" x14ac:dyDescent="0.3">
      <c r="A42" s="41" t="s">
        <v>60</v>
      </c>
      <c r="B42" s="40" t="s">
        <v>61</v>
      </c>
      <c r="C42" s="40" t="s">
        <v>62</v>
      </c>
      <c r="D42" s="60" t="s">
        <v>47</v>
      </c>
      <c r="E42" s="71">
        <v>1</v>
      </c>
      <c r="F42" s="106"/>
      <c r="G42" s="107">
        <f t="shared" si="0"/>
        <v>0</v>
      </c>
    </row>
    <row r="43" spans="1:7" ht="26.25" thickBot="1" x14ac:dyDescent="0.3">
      <c r="A43" s="41" t="s">
        <v>63</v>
      </c>
      <c r="B43" s="40" t="s">
        <v>64</v>
      </c>
      <c r="C43" s="40" t="s">
        <v>53</v>
      </c>
      <c r="D43" s="60" t="s">
        <v>47</v>
      </c>
      <c r="E43" s="71">
        <v>1</v>
      </c>
      <c r="F43" s="106"/>
      <c r="G43" s="107">
        <f t="shared" si="0"/>
        <v>0</v>
      </c>
    </row>
    <row r="44" spans="1:7" ht="39" thickBot="1" x14ac:dyDescent="0.3">
      <c r="A44" s="41" t="s">
        <v>65</v>
      </c>
      <c r="B44" s="40" t="s">
        <v>66</v>
      </c>
      <c r="C44" s="61" t="s">
        <v>67</v>
      </c>
      <c r="D44" s="60" t="s">
        <v>47</v>
      </c>
      <c r="E44" s="71">
        <v>2</v>
      </c>
      <c r="F44" s="106"/>
      <c r="G44" s="107">
        <f t="shared" si="0"/>
        <v>0</v>
      </c>
    </row>
    <row r="45" spans="1:7" ht="26.25" thickBot="1" x14ac:dyDescent="0.3">
      <c r="A45" s="41" t="s">
        <v>68</v>
      </c>
      <c r="B45" s="40" t="s">
        <v>69</v>
      </c>
      <c r="C45" s="40" t="s">
        <v>70</v>
      </c>
      <c r="D45" s="60" t="s">
        <v>47</v>
      </c>
      <c r="E45" s="71">
        <v>2</v>
      </c>
      <c r="F45" s="106"/>
      <c r="G45" s="107">
        <f t="shared" si="0"/>
        <v>0</v>
      </c>
    </row>
    <row r="46" spans="1:7" ht="51.75" thickBot="1" x14ac:dyDescent="0.3">
      <c r="A46" s="41" t="s">
        <v>71</v>
      </c>
      <c r="B46" s="40" t="s">
        <v>72</v>
      </c>
      <c r="C46" s="40" t="s">
        <v>73</v>
      </c>
      <c r="D46" s="60" t="s">
        <v>47</v>
      </c>
      <c r="E46" s="71">
        <v>2</v>
      </c>
      <c r="F46" s="106"/>
      <c r="G46" s="107">
        <f t="shared" si="0"/>
        <v>0</v>
      </c>
    </row>
    <row r="47" spans="1:7" ht="51.75" thickBot="1" x14ac:dyDescent="0.3">
      <c r="A47" s="41" t="s">
        <v>74</v>
      </c>
      <c r="B47" s="40" t="s">
        <v>75</v>
      </c>
      <c r="C47" s="40" t="s">
        <v>76</v>
      </c>
      <c r="D47" s="60" t="s">
        <v>47</v>
      </c>
      <c r="E47" s="71">
        <v>1</v>
      </c>
      <c r="F47" s="106"/>
      <c r="G47" s="107">
        <f t="shared" si="0"/>
        <v>0</v>
      </c>
    </row>
    <row r="48" spans="1:7" ht="64.5" thickBot="1" x14ac:dyDescent="0.3">
      <c r="A48" s="41" t="s">
        <v>77</v>
      </c>
      <c r="B48" s="40" t="s">
        <v>78</v>
      </c>
      <c r="C48" s="40" t="s">
        <v>79</v>
      </c>
      <c r="D48" s="60" t="s">
        <v>47</v>
      </c>
      <c r="E48" s="71">
        <v>1</v>
      </c>
      <c r="F48" s="106"/>
      <c r="G48" s="107">
        <f t="shared" si="0"/>
        <v>0</v>
      </c>
    </row>
    <row r="49" spans="1:7" ht="26.25" thickBot="1" x14ac:dyDescent="0.3">
      <c r="A49" s="41" t="s">
        <v>80</v>
      </c>
      <c r="B49" s="40" t="s">
        <v>81</v>
      </c>
      <c r="C49" s="40" t="s">
        <v>53</v>
      </c>
      <c r="D49" s="60" t="s">
        <v>47</v>
      </c>
      <c r="E49" s="71">
        <v>1</v>
      </c>
      <c r="F49" s="106"/>
      <c r="G49" s="107">
        <f t="shared" si="0"/>
        <v>0</v>
      </c>
    </row>
    <row r="50" spans="1:7" ht="26.25" thickBot="1" x14ac:dyDescent="0.3">
      <c r="A50" s="41" t="s">
        <v>82</v>
      </c>
      <c r="B50" s="40" t="s">
        <v>83</v>
      </c>
      <c r="C50" s="40" t="s">
        <v>53</v>
      </c>
      <c r="D50" s="60" t="s">
        <v>47</v>
      </c>
      <c r="E50" s="71">
        <v>1</v>
      </c>
      <c r="F50" s="106"/>
      <c r="G50" s="107">
        <f t="shared" si="0"/>
        <v>0</v>
      </c>
    </row>
    <row r="51" spans="1:7" ht="18.75" thickBot="1" x14ac:dyDescent="0.3">
      <c r="A51" s="41" t="s">
        <v>84</v>
      </c>
      <c r="B51" s="40" t="s">
        <v>85</v>
      </c>
      <c r="C51" s="40" t="s">
        <v>53</v>
      </c>
      <c r="D51" s="60" t="s">
        <v>47</v>
      </c>
      <c r="E51" s="71">
        <v>1</v>
      </c>
      <c r="F51" s="106"/>
      <c r="G51" s="107">
        <f t="shared" si="0"/>
        <v>0</v>
      </c>
    </row>
    <row r="52" spans="1:7" ht="18.75" thickBot="1" x14ac:dyDescent="0.3">
      <c r="A52" s="41" t="s">
        <v>86</v>
      </c>
      <c r="B52" s="40" t="s">
        <v>87</v>
      </c>
      <c r="C52" s="40" t="s">
        <v>53</v>
      </c>
      <c r="D52" s="60" t="s">
        <v>47</v>
      </c>
      <c r="E52" s="71">
        <v>3</v>
      </c>
      <c r="F52" s="106"/>
      <c r="G52" s="107">
        <f t="shared" si="0"/>
        <v>0</v>
      </c>
    </row>
    <row r="53" spans="1:7" ht="153.75" thickBot="1" x14ac:dyDescent="0.3">
      <c r="A53" s="41" t="s">
        <v>88</v>
      </c>
      <c r="B53" s="40" t="s">
        <v>89</v>
      </c>
      <c r="C53" s="40" t="s">
        <v>90</v>
      </c>
      <c r="D53" s="60" t="s">
        <v>43</v>
      </c>
      <c r="E53" s="71">
        <v>1</v>
      </c>
      <c r="F53" s="106"/>
      <c r="G53" s="107">
        <f t="shared" si="0"/>
        <v>0</v>
      </c>
    </row>
    <row r="54" spans="1:7" ht="39" thickBot="1" x14ac:dyDescent="0.3">
      <c r="A54" s="41" t="s">
        <v>91</v>
      </c>
      <c r="B54" s="40" t="s">
        <v>92</v>
      </c>
      <c r="C54" s="40" t="s">
        <v>93</v>
      </c>
      <c r="D54" s="60" t="s">
        <v>47</v>
      </c>
      <c r="E54" s="71">
        <v>3</v>
      </c>
      <c r="F54" s="106"/>
      <c r="G54" s="107">
        <f t="shared" si="0"/>
        <v>0</v>
      </c>
    </row>
    <row r="55" spans="1:7" ht="64.5" thickBot="1" x14ac:dyDescent="0.3">
      <c r="A55" s="41" t="s">
        <v>94</v>
      </c>
      <c r="B55" s="40" t="s">
        <v>95</v>
      </c>
      <c r="C55" s="40" t="s">
        <v>96</v>
      </c>
      <c r="D55" s="60" t="s">
        <v>47</v>
      </c>
      <c r="E55" s="71">
        <v>3</v>
      </c>
      <c r="F55" s="106"/>
      <c r="G55" s="107">
        <f t="shared" si="0"/>
        <v>0</v>
      </c>
    </row>
    <row r="56" spans="1:7" ht="18.75" thickBot="1" x14ac:dyDescent="0.3">
      <c r="A56" s="41" t="s">
        <v>97</v>
      </c>
      <c r="B56" s="40" t="s">
        <v>98</v>
      </c>
      <c r="C56" s="40" t="s">
        <v>53</v>
      </c>
      <c r="D56" s="60" t="s">
        <v>47</v>
      </c>
      <c r="E56" s="71">
        <v>6</v>
      </c>
      <c r="F56" s="106"/>
      <c r="G56" s="107">
        <f t="shared" si="0"/>
        <v>0</v>
      </c>
    </row>
    <row r="57" spans="1:7" ht="39" thickBot="1" x14ac:dyDescent="0.3">
      <c r="A57" s="41" t="s">
        <v>99</v>
      </c>
      <c r="B57" s="40" t="s">
        <v>100</v>
      </c>
      <c r="C57" s="40" t="s">
        <v>101</v>
      </c>
      <c r="D57" s="60" t="s">
        <v>47</v>
      </c>
      <c r="E57" s="71">
        <v>1</v>
      </c>
      <c r="F57" s="106"/>
      <c r="G57" s="107">
        <f t="shared" si="0"/>
        <v>0</v>
      </c>
    </row>
    <row r="58" spans="1:7" ht="141" thickBot="1" x14ac:dyDescent="0.3">
      <c r="A58" s="41" t="s">
        <v>102</v>
      </c>
      <c r="B58" s="40" t="s">
        <v>103</v>
      </c>
      <c r="C58" s="40" t="s">
        <v>104</v>
      </c>
      <c r="D58" s="60" t="s">
        <v>43</v>
      </c>
      <c r="E58" s="71">
        <v>1</v>
      </c>
      <c r="F58" s="106"/>
      <c r="G58" s="107">
        <f t="shared" si="0"/>
        <v>0</v>
      </c>
    </row>
    <row r="59" spans="1:7" ht="51.75" thickBot="1" x14ac:dyDescent="0.3">
      <c r="A59" s="41" t="s">
        <v>105</v>
      </c>
      <c r="B59" s="40" t="s">
        <v>106</v>
      </c>
      <c r="C59" s="40" t="s">
        <v>101</v>
      </c>
      <c r="D59" s="60" t="s">
        <v>47</v>
      </c>
      <c r="E59" s="71">
        <v>1</v>
      </c>
      <c r="F59" s="106"/>
      <c r="G59" s="107">
        <f t="shared" si="0"/>
        <v>0</v>
      </c>
    </row>
    <row r="60" spans="1:7" ht="90" thickBot="1" x14ac:dyDescent="0.3">
      <c r="A60" s="41" t="s">
        <v>107</v>
      </c>
      <c r="B60" s="40" t="s">
        <v>108</v>
      </c>
      <c r="C60" s="40" t="s">
        <v>109</v>
      </c>
      <c r="D60" s="60" t="s">
        <v>47</v>
      </c>
      <c r="E60" s="71">
        <v>2</v>
      </c>
      <c r="F60" s="106"/>
      <c r="G60" s="107">
        <f t="shared" si="0"/>
        <v>0</v>
      </c>
    </row>
    <row r="61" spans="1:7" ht="64.5" thickBot="1" x14ac:dyDescent="0.3">
      <c r="A61" s="41" t="s">
        <v>110</v>
      </c>
      <c r="B61" s="40" t="s">
        <v>111</v>
      </c>
      <c r="C61" s="40" t="s">
        <v>112</v>
      </c>
      <c r="D61" s="60" t="s">
        <v>47</v>
      </c>
      <c r="E61" s="71">
        <v>51</v>
      </c>
      <c r="F61" s="106"/>
      <c r="G61" s="107">
        <f t="shared" si="0"/>
        <v>0</v>
      </c>
    </row>
    <row r="62" spans="1:7" ht="51.75" thickBot="1" x14ac:dyDescent="0.3">
      <c r="A62" s="41" t="s">
        <v>113</v>
      </c>
      <c r="B62" s="40" t="s">
        <v>114</v>
      </c>
      <c r="C62" s="40" t="s">
        <v>115</v>
      </c>
      <c r="D62" s="60" t="s">
        <v>47</v>
      </c>
      <c r="E62" s="71">
        <v>50</v>
      </c>
      <c r="F62" s="106"/>
      <c r="G62" s="107">
        <f t="shared" si="0"/>
        <v>0</v>
      </c>
    </row>
    <row r="63" spans="1:7" ht="26.25" thickBot="1" x14ac:dyDescent="0.3">
      <c r="A63" s="41" t="s">
        <v>116</v>
      </c>
      <c r="B63" s="40" t="s">
        <v>117</v>
      </c>
      <c r="C63" s="61" t="s">
        <v>53</v>
      </c>
      <c r="D63" s="60" t="s">
        <v>47</v>
      </c>
      <c r="E63" s="71">
        <v>46</v>
      </c>
      <c r="F63" s="106"/>
      <c r="G63" s="107">
        <f t="shared" si="0"/>
        <v>0</v>
      </c>
    </row>
    <row r="64" spans="1:7" ht="26.25" thickBot="1" x14ac:dyDescent="0.3">
      <c r="A64" s="41" t="s">
        <v>118</v>
      </c>
      <c r="B64" s="40" t="s">
        <v>119</v>
      </c>
      <c r="C64" s="61" t="s">
        <v>53</v>
      </c>
      <c r="D64" s="60" t="s">
        <v>47</v>
      </c>
      <c r="E64" s="71">
        <v>46</v>
      </c>
      <c r="F64" s="106"/>
      <c r="G64" s="107">
        <f t="shared" si="0"/>
        <v>0</v>
      </c>
    </row>
    <row r="65" spans="1:7" ht="39" thickBot="1" x14ac:dyDescent="0.3">
      <c r="A65" s="41" t="s">
        <v>120</v>
      </c>
      <c r="B65" s="40" t="s">
        <v>121</v>
      </c>
      <c r="C65" s="40" t="s">
        <v>122</v>
      </c>
      <c r="D65" s="60" t="s">
        <v>47</v>
      </c>
      <c r="E65" s="71">
        <v>40</v>
      </c>
      <c r="F65" s="106"/>
      <c r="G65" s="107">
        <f t="shared" si="0"/>
        <v>0</v>
      </c>
    </row>
    <row r="66" spans="1:7" ht="26.25" thickBot="1" x14ac:dyDescent="0.3">
      <c r="A66" s="41" t="s">
        <v>123</v>
      </c>
      <c r="B66" s="40" t="s">
        <v>124</v>
      </c>
      <c r="C66" s="40" t="s">
        <v>125</v>
      </c>
      <c r="D66" s="60" t="s">
        <v>47</v>
      </c>
      <c r="E66" s="71">
        <v>3</v>
      </c>
      <c r="F66" s="106"/>
      <c r="G66" s="107">
        <f t="shared" si="0"/>
        <v>0</v>
      </c>
    </row>
    <row r="67" spans="1:7" ht="39" thickBot="1" x14ac:dyDescent="0.3">
      <c r="A67" s="41" t="s">
        <v>126</v>
      </c>
      <c r="B67" s="62" t="s">
        <v>127</v>
      </c>
      <c r="C67" s="62" t="s">
        <v>128</v>
      </c>
      <c r="D67" s="60" t="s">
        <v>47</v>
      </c>
      <c r="E67" s="71">
        <v>1</v>
      </c>
      <c r="F67" s="106"/>
      <c r="G67" s="107">
        <f t="shared" si="0"/>
        <v>0</v>
      </c>
    </row>
    <row r="68" spans="1:7" ht="39" thickBot="1" x14ac:dyDescent="0.3">
      <c r="A68" s="41" t="s">
        <v>129</v>
      </c>
      <c r="B68" s="62" t="s">
        <v>130</v>
      </c>
      <c r="C68" s="62" t="s">
        <v>131</v>
      </c>
      <c r="D68" s="60" t="s">
        <v>47</v>
      </c>
      <c r="E68" s="71">
        <v>5</v>
      </c>
      <c r="F68" s="106"/>
      <c r="G68" s="107">
        <f t="shared" ref="G68:G99" si="1">ROUND(ROUND(F68,2)*E68,2)</f>
        <v>0</v>
      </c>
    </row>
    <row r="69" spans="1:7" ht="39" thickBot="1" x14ac:dyDescent="0.3">
      <c r="A69" s="41" t="s">
        <v>132</v>
      </c>
      <c r="B69" s="62" t="s">
        <v>130</v>
      </c>
      <c r="C69" s="62" t="s">
        <v>133</v>
      </c>
      <c r="D69" s="60" t="s">
        <v>47</v>
      </c>
      <c r="E69" s="71">
        <v>143</v>
      </c>
      <c r="F69" s="106"/>
      <c r="G69" s="107">
        <f t="shared" si="1"/>
        <v>0</v>
      </c>
    </row>
    <row r="70" spans="1:7" ht="18.75" thickBot="1" x14ac:dyDescent="0.3">
      <c r="A70" s="41" t="s">
        <v>134</v>
      </c>
      <c r="B70" s="39" t="s">
        <v>85</v>
      </c>
      <c r="C70" s="69" t="s">
        <v>53</v>
      </c>
      <c r="D70" s="70" t="s">
        <v>47</v>
      </c>
      <c r="E70" s="73">
        <v>103</v>
      </c>
      <c r="F70" s="106"/>
      <c r="G70" s="107">
        <f t="shared" si="1"/>
        <v>0</v>
      </c>
    </row>
    <row r="71" spans="1:7" ht="90" thickBot="1" x14ac:dyDescent="0.3">
      <c r="A71" s="41" t="s">
        <v>135</v>
      </c>
      <c r="B71" s="40" t="s">
        <v>136</v>
      </c>
      <c r="C71" s="61" t="s">
        <v>42</v>
      </c>
      <c r="D71" s="60" t="s">
        <v>43</v>
      </c>
      <c r="E71" s="71">
        <v>1</v>
      </c>
      <c r="F71" s="106"/>
      <c r="G71" s="107">
        <f t="shared" si="1"/>
        <v>0</v>
      </c>
    </row>
    <row r="72" spans="1:7" ht="39" thickBot="1" x14ac:dyDescent="0.3">
      <c r="A72" s="41" t="s">
        <v>137</v>
      </c>
      <c r="B72" s="40" t="s">
        <v>138</v>
      </c>
      <c r="C72" s="40" t="s">
        <v>46</v>
      </c>
      <c r="D72" s="60" t="s">
        <v>47</v>
      </c>
      <c r="E72" s="71">
        <v>1</v>
      </c>
      <c r="F72" s="106"/>
      <c r="G72" s="107">
        <f t="shared" si="1"/>
        <v>0</v>
      </c>
    </row>
    <row r="73" spans="1:7" ht="26.25" thickBot="1" x14ac:dyDescent="0.3">
      <c r="A73" s="41" t="s">
        <v>139</v>
      </c>
      <c r="B73" s="40" t="s">
        <v>140</v>
      </c>
      <c r="C73" s="40" t="s">
        <v>50</v>
      </c>
      <c r="D73" s="60" t="s">
        <v>47</v>
      </c>
      <c r="E73" s="71">
        <v>4</v>
      </c>
      <c r="F73" s="106"/>
      <c r="G73" s="107">
        <f t="shared" si="1"/>
        <v>0</v>
      </c>
    </row>
    <row r="74" spans="1:7" ht="18.75" thickBot="1" x14ac:dyDescent="0.3">
      <c r="A74" s="41" t="s">
        <v>141</v>
      </c>
      <c r="B74" s="40" t="s">
        <v>52</v>
      </c>
      <c r="C74" s="40" t="s">
        <v>53</v>
      </c>
      <c r="D74" s="60" t="s">
        <v>47</v>
      </c>
      <c r="E74" s="71">
        <v>2</v>
      </c>
      <c r="F74" s="106"/>
      <c r="G74" s="107">
        <f t="shared" si="1"/>
        <v>0</v>
      </c>
    </row>
    <row r="75" spans="1:7" ht="90" thickBot="1" x14ac:dyDescent="0.3">
      <c r="A75" s="41" t="s">
        <v>142</v>
      </c>
      <c r="B75" s="40" t="s">
        <v>143</v>
      </c>
      <c r="C75" s="40" t="s">
        <v>56</v>
      </c>
      <c r="D75" s="60" t="s">
        <v>47</v>
      </c>
      <c r="E75" s="71">
        <v>2</v>
      </c>
      <c r="F75" s="106"/>
      <c r="G75" s="107">
        <f t="shared" si="1"/>
        <v>0</v>
      </c>
    </row>
    <row r="76" spans="1:7" ht="26.25" thickBot="1" x14ac:dyDescent="0.3">
      <c r="A76" s="41" t="s">
        <v>144</v>
      </c>
      <c r="B76" s="40" t="s">
        <v>145</v>
      </c>
      <c r="C76" s="40" t="s">
        <v>59</v>
      </c>
      <c r="D76" s="60" t="s">
        <v>47</v>
      </c>
      <c r="E76" s="71">
        <v>2</v>
      </c>
      <c r="F76" s="106"/>
      <c r="G76" s="107">
        <f t="shared" si="1"/>
        <v>0</v>
      </c>
    </row>
    <row r="77" spans="1:7" ht="26.25" thickBot="1" x14ac:dyDescent="0.3">
      <c r="A77" s="41" t="s">
        <v>146</v>
      </c>
      <c r="B77" s="40" t="s">
        <v>147</v>
      </c>
      <c r="C77" s="40" t="s">
        <v>62</v>
      </c>
      <c r="D77" s="60" t="s">
        <v>47</v>
      </c>
      <c r="E77" s="71">
        <v>1</v>
      </c>
      <c r="F77" s="106"/>
      <c r="G77" s="107">
        <f t="shared" si="1"/>
        <v>0</v>
      </c>
    </row>
    <row r="78" spans="1:7" ht="26.25" thickBot="1" x14ac:dyDescent="0.3">
      <c r="A78" s="41" t="s">
        <v>148</v>
      </c>
      <c r="B78" s="40" t="s">
        <v>64</v>
      </c>
      <c r="C78" s="40" t="s">
        <v>53</v>
      </c>
      <c r="D78" s="60" t="s">
        <v>47</v>
      </c>
      <c r="E78" s="71">
        <v>1</v>
      </c>
      <c r="F78" s="106"/>
      <c r="G78" s="107">
        <f t="shared" si="1"/>
        <v>0</v>
      </c>
    </row>
    <row r="79" spans="1:7" ht="26.25" thickBot="1" x14ac:dyDescent="0.3">
      <c r="A79" s="41" t="s">
        <v>149</v>
      </c>
      <c r="B79" s="40" t="s">
        <v>150</v>
      </c>
      <c r="C79" s="40" t="s">
        <v>151</v>
      </c>
      <c r="D79" s="60" t="s">
        <v>47</v>
      </c>
      <c r="E79" s="71">
        <v>2</v>
      </c>
      <c r="F79" s="106"/>
      <c r="G79" s="107">
        <f t="shared" si="1"/>
        <v>0</v>
      </c>
    </row>
    <row r="80" spans="1:7" ht="18.75" thickBot="1" x14ac:dyDescent="0.3">
      <c r="A80" s="41" t="s">
        <v>152</v>
      </c>
      <c r="B80" s="40" t="s">
        <v>153</v>
      </c>
      <c r="C80" s="40" t="s">
        <v>70</v>
      </c>
      <c r="D80" s="60" t="s">
        <v>47</v>
      </c>
      <c r="E80" s="71">
        <v>2</v>
      </c>
      <c r="F80" s="106"/>
      <c r="G80" s="107">
        <f t="shared" si="1"/>
        <v>0</v>
      </c>
    </row>
    <row r="81" spans="1:7" ht="39" thickBot="1" x14ac:dyDescent="0.3">
      <c r="A81" s="41" t="s">
        <v>154</v>
      </c>
      <c r="B81" s="40" t="s">
        <v>155</v>
      </c>
      <c r="C81" s="40" t="s">
        <v>73</v>
      </c>
      <c r="D81" s="60" t="s">
        <v>47</v>
      </c>
      <c r="E81" s="71">
        <v>2</v>
      </c>
      <c r="F81" s="106"/>
      <c r="G81" s="107">
        <f t="shared" si="1"/>
        <v>0</v>
      </c>
    </row>
    <row r="82" spans="1:7" ht="39" thickBot="1" x14ac:dyDescent="0.3">
      <c r="A82" s="41" t="s">
        <v>156</v>
      </c>
      <c r="B82" s="40" t="s">
        <v>157</v>
      </c>
      <c r="C82" s="40" t="s">
        <v>76</v>
      </c>
      <c r="D82" s="60" t="s">
        <v>47</v>
      </c>
      <c r="E82" s="71">
        <v>1</v>
      </c>
      <c r="F82" s="106"/>
      <c r="G82" s="107">
        <f t="shared" si="1"/>
        <v>0</v>
      </c>
    </row>
    <row r="83" spans="1:7" ht="51.75" thickBot="1" x14ac:dyDescent="0.3">
      <c r="A83" s="41" t="s">
        <v>158</v>
      </c>
      <c r="B83" s="40" t="s">
        <v>159</v>
      </c>
      <c r="C83" s="40" t="s">
        <v>79</v>
      </c>
      <c r="D83" s="60" t="s">
        <v>47</v>
      </c>
      <c r="E83" s="71">
        <v>1</v>
      </c>
      <c r="F83" s="106"/>
      <c r="G83" s="107">
        <f t="shared" si="1"/>
        <v>0</v>
      </c>
    </row>
    <row r="84" spans="1:7" ht="26.25" thickBot="1" x14ac:dyDescent="0.3">
      <c r="A84" s="41" t="s">
        <v>160</v>
      </c>
      <c r="B84" s="40" t="s">
        <v>81</v>
      </c>
      <c r="C84" s="40" t="s">
        <v>53</v>
      </c>
      <c r="D84" s="60" t="s">
        <v>47</v>
      </c>
      <c r="E84" s="71">
        <v>1</v>
      </c>
      <c r="F84" s="106"/>
      <c r="G84" s="107">
        <f t="shared" si="1"/>
        <v>0</v>
      </c>
    </row>
    <row r="85" spans="1:7" ht="26.25" thickBot="1" x14ac:dyDescent="0.3">
      <c r="A85" s="41" t="s">
        <v>161</v>
      </c>
      <c r="B85" s="40" t="s">
        <v>83</v>
      </c>
      <c r="C85" s="40" t="s">
        <v>53</v>
      </c>
      <c r="D85" s="60" t="s">
        <v>47</v>
      </c>
      <c r="E85" s="71">
        <v>1</v>
      </c>
      <c r="F85" s="106"/>
      <c r="G85" s="107">
        <f t="shared" si="1"/>
        <v>0</v>
      </c>
    </row>
    <row r="86" spans="1:7" ht="18.75" thickBot="1" x14ac:dyDescent="0.3">
      <c r="A86" s="41" t="s">
        <v>162</v>
      </c>
      <c r="B86" s="40" t="s">
        <v>85</v>
      </c>
      <c r="C86" s="40" t="s">
        <v>53</v>
      </c>
      <c r="D86" s="60" t="s">
        <v>47</v>
      </c>
      <c r="E86" s="71">
        <v>1</v>
      </c>
      <c r="F86" s="106"/>
      <c r="G86" s="107">
        <f t="shared" si="1"/>
        <v>0</v>
      </c>
    </row>
    <row r="87" spans="1:7" ht="18.75" thickBot="1" x14ac:dyDescent="0.3">
      <c r="A87" s="41" t="s">
        <v>163</v>
      </c>
      <c r="B87" s="40" t="s">
        <v>87</v>
      </c>
      <c r="C87" s="40" t="s">
        <v>53</v>
      </c>
      <c r="D87" s="60" t="s">
        <v>47</v>
      </c>
      <c r="E87" s="71">
        <v>3</v>
      </c>
      <c r="F87" s="106"/>
      <c r="G87" s="107">
        <f t="shared" si="1"/>
        <v>0</v>
      </c>
    </row>
    <row r="88" spans="1:7" ht="39" thickBot="1" x14ac:dyDescent="0.3">
      <c r="A88" s="41" t="s">
        <v>164</v>
      </c>
      <c r="B88" s="40" t="s">
        <v>165</v>
      </c>
      <c r="C88" s="40" t="s">
        <v>166</v>
      </c>
      <c r="D88" s="60" t="s">
        <v>47</v>
      </c>
      <c r="E88" s="71">
        <v>1</v>
      </c>
      <c r="F88" s="106"/>
      <c r="G88" s="107">
        <f t="shared" si="1"/>
        <v>0</v>
      </c>
    </row>
    <row r="89" spans="1:7" ht="26.25" thickBot="1" x14ac:dyDescent="0.3">
      <c r="A89" s="41" t="s">
        <v>167</v>
      </c>
      <c r="B89" s="40" t="s">
        <v>168</v>
      </c>
      <c r="C89" s="40" t="s">
        <v>169</v>
      </c>
      <c r="D89" s="60" t="s">
        <v>47</v>
      </c>
      <c r="E89" s="71">
        <v>2</v>
      </c>
      <c r="F89" s="106"/>
      <c r="G89" s="107">
        <f t="shared" si="1"/>
        <v>0</v>
      </c>
    </row>
    <row r="90" spans="1:7" ht="26.25" thickBot="1" x14ac:dyDescent="0.3">
      <c r="A90" s="41" t="s">
        <v>170</v>
      </c>
      <c r="B90" s="40" t="s">
        <v>147</v>
      </c>
      <c r="C90" s="40" t="s">
        <v>62</v>
      </c>
      <c r="D90" s="60" t="s">
        <v>47</v>
      </c>
      <c r="E90" s="71">
        <v>1</v>
      </c>
      <c r="F90" s="106"/>
      <c r="G90" s="107">
        <f t="shared" si="1"/>
        <v>0</v>
      </c>
    </row>
    <row r="91" spans="1:7" ht="26.25" thickBot="1" x14ac:dyDescent="0.3">
      <c r="A91" s="41" t="s">
        <v>171</v>
      </c>
      <c r="B91" s="40" t="s">
        <v>64</v>
      </c>
      <c r="C91" s="40" t="s">
        <v>53</v>
      </c>
      <c r="D91" s="60" t="s">
        <v>47</v>
      </c>
      <c r="E91" s="71">
        <v>1</v>
      </c>
      <c r="F91" s="106"/>
      <c r="G91" s="107">
        <f t="shared" si="1"/>
        <v>0</v>
      </c>
    </row>
    <row r="92" spans="1:7" ht="26.25" thickBot="1" x14ac:dyDescent="0.3">
      <c r="A92" s="41" t="s">
        <v>172</v>
      </c>
      <c r="B92" s="40" t="s">
        <v>150</v>
      </c>
      <c r="C92" s="40" t="s">
        <v>151</v>
      </c>
      <c r="D92" s="60" t="s">
        <v>47</v>
      </c>
      <c r="E92" s="71">
        <v>2</v>
      </c>
      <c r="F92" s="106"/>
      <c r="G92" s="107">
        <f t="shared" si="1"/>
        <v>0</v>
      </c>
    </row>
    <row r="93" spans="1:7" ht="18.75" thickBot="1" x14ac:dyDescent="0.3">
      <c r="A93" s="53">
        <v>182</v>
      </c>
      <c r="B93" s="40" t="s">
        <v>153</v>
      </c>
      <c r="C93" s="40" t="s">
        <v>70</v>
      </c>
      <c r="D93" s="60" t="s">
        <v>47</v>
      </c>
      <c r="E93" s="71">
        <v>2</v>
      </c>
      <c r="F93" s="106"/>
      <c r="G93" s="107">
        <f t="shared" si="1"/>
        <v>0</v>
      </c>
    </row>
    <row r="94" spans="1:7" ht="39" thickBot="1" x14ac:dyDescent="0.3">
      <c r="A94" s="41" t="s">
        <v>173</v>
      </c>
      <c r="B94" s="40" t="s">
        <v>155</v>
      </c>
      <c r="C94" s="40" t="s">
        <v>73</v>
      </c>
      <c r="D94" s="60" t="s">
        <v>47</v>
      </c>
      <c r="E94" s="71">
        <v>2</v>
      </c>
      <c r="F94" s="106"/>
      <c r="G94" s="107">
        <f t="shared" si="1"/>
        <v>0</v>
      </c>
    </row>
    <row r="95" spans="1:7" ht="51.75" thickBot="1" x14ac:dyDescent="0.3">
      <c r="A95" s="41" t="s">
        <v>174</v>
      </c>
      <c r="B95" s="40" t="s">
        <v>159</v>
      </c>
      <c r="C95" s="40" t="s">
        <v>79</v>
      </c>
      <c r="D95" s="60" t="s">
        <v>47</v>
      </c>
      <c r="E95" s="71">
        <v>1</v>
      </c>
      <c r="F95" s="106"/>
      <c r="G95" s="107">
        <f t="shared" si="1"/>
        <v>0</v>
      </c>
    </row>
    <row r="96" spans="1:7" ht="26.25" thickBot="1" x14ac:dyDescent="0.3">
      <c r="A96" s="41" t="s">
        <v>175</v>
      </c>
      <c r="B96" s="40" t="s">
        <v>81</v>
      </c>
      <c r="C96" s="40" t="s">
        <v>53</v>
      </c>
      <c r="D96" s="60" t="s">
        <v>47</v>
      </c>
      <c r="E96" s="71">
        <v>1</v>
      </c>
      <c r="F96" s="106"/>
      <c r="G96" s="107">
        <f t="shared" si="1"/>
        <v>0</v>
      </c>
    </row>
    <row r="97" spans="1:7" ht="26.25" thickBot="1" x14ac:dyDescent="0.3">
      <c r="A97" s="41" t="s">
        <v>176</v>
      </c>
      <c r="B97" s="40" t="s">
        <v>83</v>
      </c>
      <c r="C97" s="40" t="s">
        <v>53</v>
      </c>
      <c r="D97" s="60" t="s">
        <v>47</v>
      </c>
      <c r="E97" s="71">
        <v>1</v>
      </c>
      <c r="F97" s="106"/>
      <c r="G97" s="107">
        <f t="shared" si="1"/>
        <v>0</v>
      </c>
    </row>
    <row r="98" spans="1:7" ht="18.75" thickBot="1" x14ac:dyDescent="0.3">
      <c r="A98" s="41" t="s">
        <v>177</v>
      </c>
      <c r="B98" s="40" t="s">
        <v>85</v>
      </c>
      <c r="C98" s="40" t="s">
        <v>53</v>
      </c>
      <c r="D98" s="60" t="s">
        <v>47</v>
      </c>
      <c r="E98" s="71">
        <v>1</v>
      </c>
      <c r="F98" s="106"/>
      <c r="G98" s="107">
        <f t="shared" si="1"/>
        <v>0</v>
      </c>
    </row>
    <row r="99" spans="1:7" ht="18.75" thickBot="1" x14ac:dyDescent="0.3">
      <c r="A99" s="41" t="s">
        <v>178</v>
      </c>
      <c r="B99" s="40" t="s">
        <v>87</v>
      </c>
      <c r="C99" s="40" t="s">
        <v>53</v>
      </c>
      <c r="D99" s="60" t="s">
        <v>47</v>
      </c>
      <c r="E99" s="71">
        <v>3</v>
      </c>
      <c r="F99" s="106"/>
      <c r="G99" s="107">
        <f t="shared" si="1"/>
        <v>0</v>
      </c>
    </row>
    <row r="100" spans="1:7" ht="141" thickBot="1" x14ac:dyDescent="0.3">
      <c r="A100" s="41" t="s">
        <v>179</v>
      </c>
      <c r="B100" s="40" t="s">
        <v>180</v>
      </c>
      <c r="C100" s="40" t="s">
        <v>181</v>
      </c>
      <c r="D100" s="60" t="s">
        <v>43</v>
      </c>
      <c r="E100" s="71">
        <v>1</v>
      </c>
      <c r="F100" s="106"/>
      <c r="G100" s="107">
        <f t="shared" ref="G100:G131" si="2">ROUND(ROUND(F100,2)*E100,2)</f>
        <v>0</v>
      </c>
    </row>
    <row r="101" spans="1:7" ht="39" thickBot="1" x14ac:dyDescent="0.3">
      <c r="A101" s="41" t="s">
        <v>182</v>
      </c>
      <c r="B101" s="40" t="s">
        <v>183</v>
      </c>
      <c r="C101" s="40" t="s">
        <v>184</v>
      </c>
      <c r="D101" s="60" t="s">
        <v>47</v>
      </c>
      <c r="E101" s="71">
        <v>3</v>
      </c>
      <c r="F101" s="106"/>
      <c r="G101" s="107">
        <f t="shared" si="2"/>
        <v>0</v>
      </c>
    </row>
    <row r="102" spans="1:7" ht="51.75" thickBot="1" x14ac:dyDescent="0.3">
      <c r="A102" s="41" t="s">
        <v>185</v>
      </c>
      <c r="B102" s="40" t="s">
        <v>114</v>
      </c>
      <c r="C102" s="61" t="s">
        <v>96</v>
      </c>
      <c r="D102" s="60" t="s">
        <v>47</v>
      </c>
      <c r="E102" s="71">
        <v>3</v>
      </c>
      <c r="F102" s="106"/>
      <c r="G102" s="107">
        <f t="shared" si="2"/>
        <v>0</v>
      </c>
    </row>
    <row r="103" spans="1:7" ht="18.75" thickBot="1" x14ac:dyDescent="0.3">
      <c r="A103" s="41" t="s">
        <v>186</v>
      </c>
      <c r="B103" s="40" t="s">
        <v>98</v>
      </c>
      <c r="C103" s="61" t="s">
        <v>53</v>
      </c>
      <c r="D103" s="60" t="s">
        <v>47</v>
      </c>
      <c r="E103" s="71">
        <v>6</v>
      </c>
      <c r="F103" s="106"/>
      <c r="G103" s="107">
        <f t="shared" si="2"/>
        <v>0</v>
      </c>
    </row>
    <row r="104" spans="1:7" ht="26.25" thickBot="1" x14ac:dyDescent="0.3">
      <c r="A104" s="41" t="s">
        <v>187</v>
      </c>
      <c r="B104" s="40" t="s">
        <v>188</v>
      </c>
      <c r="C104" s="40" t="s">
        <v>101</v>
      </c>
      <c r="D104" s="60" t="s">
        <v>47</v>
      </c>
      <c r="E104" s="71">
        <v>1</v>
      </c>
      <c r="F104" s="106"/>
      <c r="G104" s="107">
        <f t="shared" si="2"/>
        <v>0</v>
      </c>
    </row>
    <row r="105" spans="1:7" ht="128.25" thickBot="1" x14ac:dyDescent="0.3">
      <c r="A105" s="41" t="s">
        <v>189</v>
      </c>
      <c r="B105" s="40" t="s">
        <v>190</v>
      </c>
      <c r="C105" s="61" t="s">
        <v>104</v>
      </c>
      <c r="D105" s="60" t="s">
        <v>43</v>
      </c>
      <c r="E105" s="71">
        <v>1</v>
      </c>
      <c r="F105" s="106"/>
      <c r="G105" s="107">
        <f t="shared" si="2"/>
        <v>0</v>
      </c>
    </row>
    <row r="106" spans="1:7" ht="26.25" thickBot="1" x14ac:dyDescent="0.3">
      <c r="A106" s="41" t="s">
        <v>191</v>
      </c>
      <c r="B106" s="40" t="s">
        <v>188</v>
      </c>
      <c r="C106" s="40" t="s">
        <v>101</v>
      </c>
      <c r="D106" s="60" t="s">
        <v>47</v>
      </c>
      <c r="E106" s="71">
        <v>1</v>
      </c>
      <c r="F106" s="106"/>
      <c r="G106" s="107">
        <f t="shared" si="2"/>
        <v>0</v>
      </c>
    </row>
    <row r="107" spans="1:7" ht="77.25" thickBot="1" x14ac:dyDescent="0.3">
      <c r="A107" s="41" t="s">
        <v>192</v>
      </c>
      <c r="B107" s="40" t="s">
        <v>193</v>
      </c>
      <c r="C107" s="40" t="s">
        <v>109</v>
      </c>
      <c r="D107" s="60" t="s">
        <v>47</v>
      </c>
      <c r="E107" s="71">
        <v>2</v>
      </c>
      <c r="F107" s="106"/>
      <c r="G107" s="107">
        <f t="shared" si="2"/>
        <v>0</v>
      </c>
    </row>
    <row r="108" spans="1:7" ht="51.75" thickBot="1" x14ac:dyDescent="0.3">
      <c r="A108" s="41" t="s">
        <v>182</v>
      </c>
      <c r="B108" s="40" t="s">
        <v>194</v>
      </c>
      <c r="C108" s="40" t="s">
        <v>112</v>
      </c>
      <c r="D108" s="60" t="s">
        <v>47</v>
      </c>
      <c r="E108" s="71">
        <v>42</v>
      </c>
      <c r="F108" s="106"/>
      <c r="G108" s="107">
        <f t="shared" si="2"/>
        <v>0</v>
      </c>
    </row>
    <row r="109" spans="1:7" ht="51.75" thickBot="1" x14ac:dyDescent="0.3">
      <c r="A109" s="41" t="s">
        <v>195</v>
      </c>
      <c r="B109" s="40" t="s">
        <v>196</v>
      </c>
      <c r="C109" s="40" t="s">
        <v>115</v>
      </c>
      <c r="D109" s="60" t="s">
        <v>47</v>
      </c>
      <c r="E109" s="71">
        <v>47</v>
      </c>
      <c r="F109" s="106"/>
      <c r="G109" s="107">
        <f t="shared" si="2"/>
        <v>0</v>
      </c>
    </row>
    <row r="110" spans="1:7" ht="26.25" thickBot="1" x14ac:dyDescent="0.3">
      <c r="A110" s="41" t="s">
        <v>197</v>
      </c>
      <c r="B110" s="40" t="s">
        <v>117</v>
      </c>
      <c r="C110" s="61" t="s">
        <v>53</v>
      </c>
      <c r="D110" s="60" t="s">
        <v>47</v>
      </c>
      <c r="E110" s="71">
        <v>40</v>
      </c>
      <c r="F110" s="106"/>
      <c r="G110" s="107">
        <f t="shared" si="2"/>
        <v>0</v>
      </c>
    </row>
    <row r="111" spans="1:7" ht="26.25" thickBot="1" x14ac:dyDescent="0.3">
      <c r="A111" s="53">
        <v>1100</v>
      </c>
      <c r="B111" s="40" t="s">
        <v>119</v>
      </c>
      <c r="C111" s="61" t="s">
        <v>53</v>
      </c>
      <c r="D111" s="60" t="s">
        <v>47</v>
      </c>
      <c r="E111" s="71">
        <v>40</v>
      </c>
      <c r="F111" s="106"/>
      <c r="G111" s="107">
        <f t="shared" si="2"/>
        <v>0</v>
      </c>
    </row>
    <row r="112" spans="1:7" ht="39" thickBot="1" x14ac:dyDescent="0.3">
      <c r="A112" s="53">
        <v>1101</v>
      </c>
      <c r="B112" s="40" t="s">
        <v>121</v>
      </c>
      <c r="C112" s="40" t="s">
        <v>122</v>
      </c>
      <c r="D112" s="60" t="s">
        <v>47</v>
      </c>
      <c r="E112" s="71">
        <v>40</v>
      </c>
      <c r="F112" s="106"/>
      <c r="G112" s="107">
        <f t="shared" si="2"/>
        <v>0</v>
      </c>
    </row>
    <row r="113" spans="1:7" ht="26.25" thickBot="1" x14ac:dyDescent="0.3">
      <c r="A113" s="53">
        <v>1112</v>
      </c>
      <c r="B113" s="40" t="s">
        <v>124</v>
      </c>
      <c r="C113" s="40" t="s">
        <v>125</v>
      </c>
      <c r="D113" s="60" t="s">
        <v>47</v>
      </c>
      <c r="E113" s="71">
        <v>1</v>
      </c>
      <c r="F113" s="106"/>
      <c r="G113" s="107">
        <f t="shared" si="2"/>
        <v>0</v>
      </c>
    </row>
    <row r="114" spans="1:7" ht="39" thickBot="1" x14ac:dyDescent="0.3">
      <c r="A114" s="53">
        <v>1103</v>
      </c>
      <c r="B114" s="62" t="s">
        <v>127</v>
      </c>
      <c r="C114" s="62" t="s">
        <v>128</v>
      </c>
      <c r="D114" s="60" t="s">
        <v>47</v>
      </c>
      <c r="E114" s="71">
        <v>1</v>
      </c>
      <c r="F114" s="106"/>
      <c r="G114" s="107">
        <f t="shared" si="2"/>
        <v>0</v>
      </c>
    </row>
    <row r="115" spans="1:7" ht="39" thickBot="1" x14ac:dyDescent="0.3">
      <c r="A115" s="53">
        <v>1104</v>
      </c>
      <c r="B115" s="62" t="s">
        <v>130</v>
      </c>
      <c r="C115" s="62" t="s">
        <v>131</v>
      </c>
      <c r="D115" s="60" t="s">
        <v>47</v>
      </c>
      <c r="E115" s="71">
        <v>2</v>
      </c>
      <c r="F115" s="106"/>
      <c r="G115" s="107">
        <f t="shared" si="2"/>
        <v>0</v>
      </c>
    </row>
    <row r="116" spans="1:7" ht="39" thickBot="1" x14ac:dyDescent="0.3">
      <c r="A116" s="53">
        <v>1105</v>
      </c>
      <c r="B116" s="62" t="s">
        <v>130</v>
      </c>
      <c r="C116" s="62" t="s">
        <v>133</v>
      </c>
      <c r="D116" s="60" t="s">
        <v>47</v>
      </c>
      <c r="E116" s="71">
        <v>122</v>
      </c>
      <c r="F116" s="106"/>
      <c r="G116" s="107">
        <f t="shared" si="2"/>
        <v>0</v>
      </c>
    </row>
    <row r="117" spans="1:7" ht="18.75" thickBot="1" x14ac:dyDescent="0.3">
      <c r="A117" s="53">
        <v>1106</v>
      </c>
      <c r="B117" s="79" t="s">
        <v>85</v>
      </c>
      <c r="C117" s="78" t="s">
        <v>53</v>
      </c>
      <c r="D117" s="60" t="s">
        <v>47</v>
      </c>
      <c r="E117" s="86">
        <v>91</v>
      </c>
      <c r="F117" s="106"/>
      <c r="G117" s="107">
        <f t="shared" si="2"/>
        <v>0</v>
      </c>
    </row>
    <row r="118" spans="1:7" ht="90" thickBot="1" x14ac:dyDescent="0.3">
      <c r="A118" s="53">
        <v>1107.38095238095</v>
      </c>
      <c r="B118" s="40" t="s">
        <v>136</v>
      </c>
      <c r="C118" s="61" t="s">
        <v>42</v>
      </c>
      <c r="D118" s="60" t="s">
        <v>43</v>
      </c>
      <c r="E118" s="71">
        <v>1</v>
      </c>
      <c r="F118" s="106"/>
      <c r="G118" s="107">
        <f t="shared" si="2"/>
        <v>0</v>
      </c>
    </row>
    <row r="119" spans="1:7" ht="39" thickBot="1" x14ac:dyDescent="0.3">
      <c r="A119" s="53">
        <v>1108</v>
      </c>
      <c r="B119" s="40" t="s">
        <v>138</v>
      </c>
      <c r="C119" s="40" t="s">
        <v>46</v>
      </c>
      <c r="D119" s="60" t="s">
        <v>47</v>
      </c>
      <c r="E119" s="71">
        <v>1</v>
      </c>
      <c r="F119" s="106"/>
      <c r="G119" s="107">
        <f t="shared" si="2"/>
        <v>0</v>
      </c>
    </row>
    <row r="120" spans="1:7" ht="26.25" thickBot="1" x14ac:dyDescent="0.3">
      <c r="A120" s="53">
        <v>1108.5820105820101</v>
      </c>
      <c r="B120" s="40" t="s">
        <v>140</v>
      </c>
      <c r="C120" s="40" t="s">
        <v>50</v>
      </c>
      <c r="D120" s="60" t="s">
        <v>47</v>
      </c>
      <c r="E120" s="71">
        <v>4</v>
      </c>
      <c r="F120" s="106"/>
      <c r="G120" s="107">
        <f t="shared" si="2"/>
        <v>0</v>
      </c>
    </row>
    <row r="121" spans="1:7" ht="18.75" thickBot="1" x14ac:dyDescent="0.3">
      <c r="A121" s="53">
        <v>1109.2677248677201</v>
      </c>
      <c r="B121" s="40" t="s">
        <v>52</v>
      </c>
      <c r="C121" s="40" t="s">
        <v>53</v>
      </c>
      <c r="D121" s="60" t="s">
        <v>47</v>
      </c>
      <c r="E121" s="71">
        <v>2</v>
      </c>
      <c r="F121" s="106"/>
      <c r="G121" s="107">
        <f t="shared" si="2"/>
        <v>0</v>
      </c>
    </row>
    <row r="122" spans="1:7" ht="90" thickBot="1" x14ac:dyDescent="0.3">
      <c r="A122" s="53">
        <v>1110.63915343915</v>
      </c>
      <c r="B122" s="40" t="s">
        <v>143</v>
      </c>
      <c r="C122" s="40" t="s">
        <v>56</v>
      </c>
      <c r="D122" s="60" t="s">
        <v>47</v>
      </c>
      <c r="E122" s="71">
        <v>2</v>
      </c>
      <c r="F122" s="106"/>
      <c r="G122" s="107">
        <f t="shared" si="2"/>
        <v>0</v>
      </c>
    </row>
    <row r="123" spans="1:7" ht="26.25" thickBot="1" x14ac:dyDescent="0.3">
      <c r="A123" s="53">
        <v>1112.01058201058</v>
      </c>
      <c r="B123" s="40" t="s">
        <v>145</v>
      </c>
      <c r="C123" s="40" t="s">
        <v>59</v>
      </c>
      <c r="D123" s="60" t="s">
        <v>47</v>
      </c>
      <c r="E123" s="71">
        <v>2</v>
      </c>
      <c r="F123" s="106"/>
      <c r="G123" s="107">
        <f t="shared" si="2"/>
        <v>0</v>
      </c>
    </row>
    <row r="124" spans="1:7" ht="26.25" thickBot="1" x14ac:dyDescent="0.3">
      <c r="A124" s="53">
        <v>1112.69629629629</v>
      </c>
      <c r="B124" s="40" t="s">
        <v>147</v>
      </c>
      <c r="C124" s="40" t="s">
        <v>62</v>
      </c>
      <c r="D124" s="60" t="s">
        <v>47</v>
      </c>
      <c r="E124" s="71">
        <v>1</v>
      </c>
      <c r="F124" s="106"/>
      <c r="G124" s="107">
        <f t="shared" si="2"/>
        <v>0</v>
      </c>
    </row>
    <row r="125" spans="1:7" ht="26.25" thickBot="1" x14ac:dyDescent="0.3">
      <c r="A125" s="53">
        <v>1114.06772486772</v>
      </c>
      <c r="B125" s="40" t="s">
        <v>64</v>
      </c>
      <c r="C125" s="40" t="s">
        <v>53</v>
      </c>
      <c r="D125" s="60" t="s">
        <v>47</v>
      </c>
      <c r="E125" s="71">
        <v>1</v>
      </c>
      <c r="F125" s="106"/>
      <c r="G125" s="107">
        <f t="shared" si="2"/>
        <v>0</v>
      </c>
    </row>
    <row r="126" spans="1:7" ht="26.25" thickBot="1" x14ac:dyDescent="0.3">
      <c r="A126" s="53">
        <v>1114.75343915344</v>
      </c>
      <c r="B126" s="40" t="s">
        <v>150</v>
      </c>
      <c r="C126" s="61" t="s">
        <v>67</v>
      </c>
      <c r="D126" s="60" t="s">
        <v>47</v>
      </c>
      <c r="E126" s="71">
        <v>2</v>
      </c>
      <c r="F126" s="106"/>
      <c r="G126" s="107">
        <f t="shared" si="2"/>
        <v>0</v>
      </c>
    </row>
    <row r="127" spans="1:7" ht="18.75" thickBot="1" x14ac:dyDescent="0.3">
      <c r="A127" s="53">
        <v>1116.12486772487</v>
      </c>
      <c r="B127" s="40" t="s">
        <v>153</v>
      </c>
      <c r="C127" s="40" t="s">
        <v>70</v>
      </c>
      <c r="D127" s="60" t="s">
        <v>47</v>
      </c>
      <c r="E127" s="71">
        <v>2</v>
      </c>
      <c r="F127" s="106"/>
      <c r="G127" s="107">
        <f t="shared" si="2"/>
        <v>0</v>
      </c>
    </row>
    <row r="128" spans="1:7" ht="39" thickBot="1" x14ac:dyDescent="0.3">
      <c r="A128" s="53">
        <v>1116.81058201058</v>
      </c>
      <c r="B128" s="40" t="s">
        <v>155</v>
      </c>
      <c r="C128" s="40" t="s">
        <v>73</v>
      </c>
      <c r="D128" s="60" t="s">
        <v>47</v>
      </c>
      <c r="E128" s="71">
        <v>2</v>
      </c>
      <c r="F128" s="106"/>
      <c r="G128" s="107">
        <f t="shared" si="2"/>
        <v>0</v>
      </c>
    </row>
    <row r="129" spans="1:7" ht="39" thickBot="1" x14ac:dyDescent="0.3">
      <c r="A129" s="53">
        <v>1118.18201058201</v>
      </c>
      <c r="B129" s="40" t="s">
        <v>157</v>
      </c>
      <c r="C129" s="40" t="s">
        <v>76</v>
      </c>
      <c r="D129" s="60" t="s">
        <v>47</v>
      </c>
      <c r="E129" s="71">
        <v>1</v>
      </c>
      <c r="F129" s="106"/>
      <c r="G129" s="107">
        <f t="shared" si="2"/>
        <v>0</v>
      </c>
    </row>
    <row r="130" spans="1:7" ht="51.75" thickBot="1" x14ac:dyDescent="0.3">
      <c r="A130" s="53">
        <v>1118.86772486772</v>
      </c>
      <c r="B130" s="40" t="s">
        <v>159</v>
      </c>
      <c r="C130" s="40" t="s">
        <v>79</v>
      </c>
      <c r="D130" s="60" t="s">
        <v>47</v>
      </c>
      <c r="E130" s="71">
        <v>1</v>
      </c>
      <c r="F130" s="106"/>
      <c r="G130" s="107">
        <f t="shared" si="2"/>
        <v>0</v>
      </c>
    </row>
    <row r="131" spans="1:7" ht="26.25" thickBot="1" x14ac:dyDescent="0.3">
      <c r="A131" s="53">
        <v>1120.23915343915</v>
      </c>
      <c r="B131" s="40" t="s">
        <v>81</v>
      </c>
      <c r="C131" s="40" t="s">
        <v>53</v>
      </c>
      <c r="D131" s="60" t="s">
        <v>47</v>
      </c>
      <c r="E131" s="71">
        <v>1</v>
      </c>
      <c r="F131" s="106"/>
      <c r="G131" s="107">
        <f t="shared" si="2"/>
        <v>0</v>
      </c>
    </row>
    <row r="132" spans="1:7" ht="26.25" thickBot="1" x14ac:dyDescent="0.3">
      <c r="A132" s="53">
        <v>1120.92486772486</v>
      </c>
      <c r="B132" s="40" t="s">
        <v>83</v>
      </c>
      <c r="C132" s="40" t="s">
        <v>53</v>
      </c>
      <c r="D132" s="60" t="s">
        <v>47</v>
      </c>
      <c r="E132" s="71">
        <v>1</v>
      </c>
      <c r="F132" s="106"/>
      <c r="G132" s="107">
        <f t="shared" ref="G132:G163" si="3">ROUND(ROUND(F132,2)*E132,2)</f>
        <v>0</v>
      </c>
    </row>
    <row r="133" spans="1:7" ht="18.75" thickBot="1" x14ac:dyDescent="0.3">
      <c r="A133" s="53">
        <v>1121.6105820105799</v>
      </c>
      <c r="B133" s="40" t="s">
        <v>85</v>
      </c>
      <c r="C133" s="40" t="s">
        <v>53</v>
      </c>
      <c r="D133" s="60" t="s">
        <v>47</v>
      </c>
      <c r="E133" s="71">
        <v>1</v>
      </c>
      <c r="F133" s="106"/>
      <c r="G133" s="107">
        <f t="shared" si="3"/>
        <v>0</v>
      </c>
    </row>
    <row r="134" spans="1:7" ht="18.75" thickBot="1" x14ac:dyDescent="0.3">
      <c r="A134" s="53">
        <v>1122.9820105820099</v>
      </c>
      <c r="B134" s="40" t="s">
        <v>87</v>
      </c>
      <c r="C134" s="40" t="s">
        <v>53</v>
      </c>
      <c r="D134" s="60" t="s">
        <v>47</v>
      </c>
      <c r="E134" s="71">
        <v>3</v>
      </c>
      <c r="F134" s="106"/>
      <c r="G134" s="107">
        <f t="shared" si="3"/>
        <v>0</v>
      </c>
    </row>
    <row r="135" spans="1:7" ht="39" thickBot="1" x14ac:dyDescent="0.3">
      <c r="A135" s="53">
        <v>1123.6677248677199</v>
      </c>
      <c r="B135" s="40" t="s">
        <v>165</v>
      </c>
      <c r="C135" s="40" t="s">
        <v>166</v>
      </c>
      <c r="D135" s="60" t="s">
        <v>47</v>
      </c>
      <c r="E135" s="71">
        <v>1</v>
      </c>
      <c r="F135" s="106"/>
      <c r="G135" s="107">
        <f t="shared" si="3"/>
        <v>0</v>
      </c>
    </row>
    <row r="136" spans="1:7" ht="26.25" thickBot="1" x14ac:dyDescent="0.3">
      <c r="A136" s="53">
        <v>1125.0391534391499</v>
      </c>
      <c r="B136" s="40" t="s">
        <v>168</v>
      </c>
      <c r="C136" s="40" t="s">
        <v>169</v>
      </c>
      <c r="D136" s="60" t="s">
        <v>47</v>
      </c>
      <c r="E136" s="71">
        <v>2</v>
      </c>
      <c r="F136" s="106"/>
      <c r="G136" s="107">
        <f t="shared" si="3"/>
        <v>0</v>
      </c>
    </row>
    <row r="137" spans="1:7" ht="26.25" thickBot="1" x14ac:dyDescent="0.3">
      <c r="A137" s="53">
        <v>1125.7248677248599</v>
      </c>
      <c r="B137" s="40" t="s">
        <v>147</v>
      </c>
      <c r="C137" s="40" t="s">
        <v>62</v>
      </c>
      <c r="D137" s="60" t="s">
        <v>47</v>
      </c>
      <c r="E137" s="71">
        <v>1</v>
      </c>
      <c r="F137" s="106"/>
      <c r="G137" s="107">
        <f t="shared" si="3"/>
        <v>0</v>
      </c>
    </row>
    <row r="138" spans="1:7" ht="26.25" thickBot="1" x14ac:dyDescent="0.3">
      <c r="A138" s="53">
        <v>1127.0962962962899</v>
      </c>
      <c r="B138" s="40" t="s">
        <v>64</v>
      </c>
      <c r="C138" s="40" t="s">
        <v>53</v>
      </c>
      <c r="D138" s="60" t="s">
        <v>47</v>
      </c>
      <c r="E138" s="71">
        <v>1</v>
      </c>
      <c r="F138" s="106"/>
      <c r="G138" s="107">
        <f t="shared" si="3"/>
        <v>0</v>
      </c>
    </row>
    <row r="139" spans="1:7" ht="26.25" thickBot="1" x14ac:dyDescent="0.3">
      <c r="A139" s="53">
        <v>1127.7820105820099</v>
      </c>
      <c r="B139" s="40" t="s">
        <v>150</v>
      </c>
      <c r="C139" s="61" t="s">
        <v>67</v>
      </c>
      <c r="D139" s="60" t="s">
        <v>47</v>
      </c>
      <c r="E139" s="71">
        <v>2</v>
      </c>
      <c r="F139" s="106"/>
      <c r="G139" s="107">
        <f t="shared" si="3"/>
        <v>0</v>
      </c>
    </row>
    <row r="140" spans="1:7" ht="18.75" thickBot="1" x14ac:dyDescent="0.3">
      <c r="A140" s="53">
        <v>1129.1534391534401</v>
      </c>
      <c r="B140" s="40" t="s">
        <v>153</v>
      </c>
      <c r="C140" s="40" t="s">
        <v>70</v>
      </c>
      <c r="D140" s="60" t="s">
        <v>47</v>
      </c>
      <c r="E140" s="71">
        <v>2</v>
      </c>
      <c r="F140" s="106"/>
      <c r="G140" s="107">
        <f t="shared" si="3"/>
        <v>0</v>
      </c>
    </row>
    <row r="141" spans="1:7" ht="39" thickBot="1" x14ac:dyDescent="0.3">
      <c r="A141" s="53">
        <v>1129.8391534391501</v>
      </c>
      <c r="B141" s="40" t="s">
        <v>155</v>
      </c>
      <c r="C141" s="40" t="s">
        <v>73</v>
      </c>
      <c r="D141" s="60" t="s">
        <v>47</v>
      </c>
      <c r="E141" s="71">
        <v>2</v>
      </c>
      <c r="F141" s="106"/>
      <c r="G141" s="107">
        <f t="shared" si="3"/>
        <v>0</v>
      </c>
    </row>
    <row r="142" spans="1:7" ht="51.75" thickBot="1" x14ac:dyDescent="0.3">
      <c r="A142" s="53">
        <v>1130.5248677248601</v>
      </c>
      <c r="B142" s="40" t="s">
        <v>159</v>
      </c>
      <c r="C142" s="40" t="s">
        <v>79</v>
      </c>
      <c r="D142" s="60" t="s">
        <v>47</v>
      </c>
      <c r="E142" s="71">
        <v>1</v>
      </c>
      <c r="F142" s="106"/>
      <c r="G142" s="107">
        <f t="shared" si="3"/>
        <v>0</v>
      </c>
    </row>
    <row r="143" spans="1:7" ht="26.25" thickBot="1" x14ac:dyDescent="0.3">
      <c r="A143" s="53">
        <v>1131.8962962962901</v>
      </c>
      <c r="B143" s="40" t="s">
        <v>81</v>
      </c>
      <c r="C143" s="40" t="s">
        <v>53</v>
      </c>
      <c r="D143" s="60" t="s">
        <v>47</v>
      </c>
      <c r="E143" s="71">
        <v>1</v>
      </c>
      <c r="F143" s="106"/>
      <c r="G143" s="107">
        <f t="shared" si="3"/>
        <v>0</v>
      </c>
    </row>
    <row r="144" spans="1:7" ht="26.25" thickBot="1" x14ac:dyDescent="0.3">
      <c r="A144" s="53">
        <v>1132.5820105820101</v>
      </c>
      <c r="B144" s="40" t="s">
        <v>83</v>
      </c>
      <c r="C144" s="40" t="s">
        <v>53</v>
      </c>
      <c r="D144" s="60" t="s">
        <v>47</v>
      </c>
      <c r="E144" s="71">
        <v>1</v>
      </c>
      <c r="F144" s="106"/>
      <c r="G144" s="107">
        <f t="shared" si="3"/>
        <v>0</v>
      </c>
    </row>
    <row r="145" spans="1:7" ht="18.75" thickBot="1" x14ac:dyDescent="0.3">
      <c r="A145" s="53">
        <v>1133.9534391534301</v>
      </c>
      <c r="B145" s="40" t="s">
        <v>85</v>
      </c>
      <c r="C145" s="40" t="s">
        <v>53</v>
      </c>
      <c r="D145" s="60" t="s">
        <v>47</v>
      </c>
      <c r="E145" s="71">
        <v>1</v>
      </c>
      <c r="F145" s="106"/>
      <c r="G145" s="107">
        <f t="shared" si="3"/>
        <v>0</v>
      </c>
    </row>
    <row r="146" spans="1:7" ht="18.75" thickBot="1" x14ac:dyDescent="0.3">
      <c r="A146" s="53">
        <v>1135.32486772486</v>
      </c>
      <c r="B146" s="40" t="s">
        <v>87</v>
      </c>
      <c r="C146" s="40" t="s">
        <v>53</v>
      </c>
      <c r="D146" s="60" t="s">
        <v>47</v>
      </c>
      <c r="E146" s="71">
        <v>3</v>
      </c>
      <c r="F146" s="106"/>
      <c r="G146" s="107">
        <f t="shared" si="3"/>
        <v>0</v>
      </c>
    </row>
    <row r="147" spans="1:7" ht="39" thickBot="1" x14ac:dyDescent="0.3">
      <c r="A147" s="53">
        <v>1136.01058201058</v>
      </c>
      <c r="B147" s="40" t="s">
        <v>165</v>
      </c>
      <c r="C147" s="40" t="s">
        <v>166</v>
      </c>
      <c r="D147" s="60" t="s">
        <v>47</v>
      </c>
      <c r="E147" s="71">
        <v>1</v>
      </c>
      <c r="F147" s="106"/>
      <c r="G147" s="107">
        <f t="shared" si="3"/>
        <v>0</v>
      </c>
    </row>
    <row r="148" spans="1:7" ht="26.25" thickBot="1" x14ac:dyDescent="0.3">
      <c r="A148" s="53">
        <v>1136.69629629629</v>
      </c>
      <c r="B148" s="40" t="s">
        <v>168</v>
      </c>
      <c r="C148" s="40" t="s">
        <v>169</v>
      </c>
      <c r="D148" s="60" t="s">
        <v>47</v>
      </c>
      <c r="E148" s="71">
        <v>2</v>
      </c>
      <c r="F148" s="106"/>
      <c r="G148" s="107">
        <f t="shared" si="3"/>
        <v>0</v>
      </c>
    </row>
    <row r="149" spans="1:7" ht="26.25" thickBot="1" x14ac:dyDescent="0.3">
      <c r="A149" s="53">
        <v>1138.0187452758801</v>
      </c>
      <c r="B149" s="40" t="s">
        <v>147</v>
      </c>
      <c r="C149" s="40" t="s">
        <v>62</v>
      </c>
      <c r="D149" s="60" t="s">
        <v>47</v>
      </c>
      <c r="E149" s="71">
        <v>1</v>
      </c>
      <c r="F149" s="106"/>
      <c r="G149" s="107">
        <f t="shared" si="3"/>
        <v>0</v>
      </c>
    </row>
    <row r="150" spans="1:7" ht="26.25" thickBot="1" x14ac:dyDescent="0.3">
      <c r="A150" s="53">
        <v>1139.05547996976</v>
      </c>
      <c r="B150" s="40" t="s">
        <v>64</v>
      </c>
      <c r="C150" s="40" t="s">
        <v>53</v>
      </c>
      <c r="D150" s="60" t="s">
        <v>47</v>
      </c>
      <c r="E150" s="71">
        <v>1</v>
      </c>
      <c r="F150" s="106"/>
      <c r="G150" s="107">
        <f t="shared" si="3"/>
        <v>0</v>
      </c>
    </row>
    <row r="151" spans="1:7" ht="26.25" thickBot="1" x14ac:dyDescent="0.3">
      <c r="A151" s="53">
        <v>1140.0922146636401</v>
      </c>
      <c r="B151" s="40" t="s">
        <v>150</v>
      </c>
      <c r="C151" s="61" t="s">
        <v>67</v>
      </c>
      <c r="D151" s="60" t="s">
        <v>47</v>
      </c>
      <c r="E151" s="71">
        <v>3</v>
      </c>
      <c r="F151" s="106"/>
      <c r="G151" s="107">
        <f t="shared" si="3"/>
        <v>0</v>
      </c>
    </row>
    <row r="152" spans="1:7" ht="18.75" thickBot="1" x14ac:dyDescent="0.3">
      <c r="A152" s="53">
        <v>1141.12894935751</v>
      </c>
      <c r="B152" s="40" t="s">
        <v>153</v>
      </c>
      <c r="C152" s="40" t="s">
        <v>70</v>
      </c>
      <c r="D152" s="60" t="s">
        <v>47</v>
      </c>
      <c r="E152" s="71">
        <v>3</v>
      </c>
      <c r="F152" s="106"/>
      <c r="G152" s="107">
        <f t="shared" si="3"/>
        <v>0</v>
      </c>
    </row>
    <row r="153" spans="1:7" ht="39" thickBot="1" x14ac:dyDescent="0.3">
      <c r="A153" s="53">
        <v>1142.1656840513899</v>
      </c>
      <c r="B153" s="40" t="s">
        <v>155</v>
      </c>
      <c r="C153" s="40" t="s">
        <v>73</v>
      </c>
      <c r="D153" s="60" t="s">
        <v>47</v>
      </c>
      <c r="E153" s="71">
        <v>3</v>
      </c>
      <c r="F153" s="106"/>
      <c r="G153" s="107">
        <f t="shared" si="3"/>
        <v>0</v>
      </c>
    </row>
    <row r="154" spans="1:7" ht="51.75" thickBot="1" x14ac:dyDescent="0.3">
      <c r="A154" s="53">
        <v>1143.2024187452701</v>
      </c>
      <c r="B154" s="40" t="s">
        <v>159</v>
      </c>
      <c r="C154" s="40" t="s">
        <v>79</v>
      </c>
      <c r="D154" s="60" t="s">
        <v>47</v>
      </c>
      <c r="E154" s="71">
        <v>1</v>
      </c>
      <c r="F154" s="106"/>
      <c r="G154" s="107">
        <f t="shared" si="3"/>
        <v>0</v>
      </c>
    </row>
    <row r="155" spans="1:7" ht="26.25" thickBot="1" x14ac:dyDescent="0.3">
      <c r="A155" s="53">
        <v>1144.23915343915</v>
      </c>
      <c r="B155" s="40" t="s">
        <v>81</v>
      </c>
      <c r="C155" s="40" t="s">
        <v>53</v>
      </c>
      <c r="D155" s="60" t="s">
        <v>47</v>
      </c>
      <c r="E155" s="71">
        <v>1</v>
      </c>
      <c r="F155" s="106"/>
      <c r="G155" s="107">
        <f t="shared" si="3"/>
        <v>0</v>
      </c>
    </row>
    <row r="156" spans="1:7" ht="26.25" thickBot="1" x14ac:dyDescent="0.3">
      <c r="A156" s="53">
        <v>1145.2758881330201</v>
      </c>
      <c r="B156" s="40" t="s">
        <v>83</v>
      </c>
      <c r="C156" s="40" t="s">
        <v>53</v>
      </c>
      <c r="D156" s="60" t="s">
        <v>47</v>
      </c>
      <c r="E156" s="71">
        <v>1</v>
      </c>
      <c r="F156" s="106"/>
      <c r="G156" s="107">
        <f t="shared" si="3"/>
        <v>0</v>
      </c>
    </row>
    <row r="157" spans="1:7" ht="18.75" thickBot="1" x14ac:dyDescent="0.3">
      <c r="A157" s="53">
        <v>1146.3126228269</v>
      </c>
      <c r="B157" s="40" t="s">
        <v>85</v>
      </c>
      <c r="C157" s="40" t="s">
        <v>53</v>
      </c>
      <c r="D157" s="60" t="s">
        <v>47</v>
      </c>
      <c r="E157" s="71">
        <v>1</v>
      </c>
      <c r="F157" s="106"/>
      <c r="G157" s="107">
        <f t="shared" si="3"/>
        <v>0</v>
      </c>
    </row>
    <row r="158" spans="1:7" ht="18.75" thickBot="1" x14ac:dyDescent="0.3">
      <c r="A158" s="53">
        <v>1147.3493575207799</v>
      </c>
      <c r="B158" s="40" t="s">
        <v>87</v>
      </c>
      <c r="C158" s="40" t="s">
        <v>53</v>
      </c>
      <c r="D158" s="60" t="s">
        <v>47</v>
      </c>
      <c r="E158" s="71">
        <v>4</v>
      </c>
      <c r="F158" s="106"/>
      <c r="G158" s="107">
        <f t="shared" si="3"/>
        <v>0</v>
      </c>
    </row>
    <row r="159" spans="1:7" ht="141" thickBot="1" x14ac:dyDescent="0.3">
      <c r="A159" s="53">
        <v>1148.38609221466</v>
      </c>
      <c r="B159" s="40" t="s">
        <v>180</v>
      </c>
      <c r="C159" s="61" t="s">
        <v>90</v>
      </c>
      <c r="D159" s="60" t="s">
        <v>43</v>
      </c>
      <c r="E159" s="71">
        <v>1</v>
      </c>
      <c r="F159" s="106"/>
      <c r="G159" s="107">
        <f t="shared" si="3"/>
        <v>0</v>
      </c>
    </row>
    <row r="160" spans="1:7" ht="26.25" thickBot="1" x14ac:dyDescent="0.3">
      <c r="A160" s="53">
        <v>1149.4228269085299</v>
      </c>
      <c r="B160" s="40" t="s">
        <v>183</v>
      </c>
      <c r="C160" s="61" t="s">
        <v>93</v>
      </c>
      <c r="D160" s="60" t="s">
        <v>47</v>
      </c>
      <c r="E160" s="71">
        <v>1</v>
      </c>
      <c r="F160" s="106"/>
      <c r="G160" s="107">
        <f t="shared" si="3"/>
        <v>0</v>
      </c>
    </row>
    <row r="161" spans="1:7" ht="51.75" thickBot="1" x14ac:dyDescent="0.3">
      <c r="A161" s="53">
        <v>1150.4595616024101</v>
      </c>
      <c r="B161" s="40" t="s">
        <v>114</v>
      </c>
      <c r="C161" s="61" t="s">
        <v>96</v>
      </c>
      <c r="D161" s="60" t="s">
        <v>47</v>
      </c>
      <c r="E161" s="71">
        <v>1</v>
      </c>
      <c r="F161" s="106"/>
      <c r="G161" s="107">
        <f t="shared" si="3"/>
        <v>0</v>
      </c>
    </row>
    <row r="162" spans="1:7" ht="18.75" thickBot="1" x14ac:dyDescent="0.3">
      <c r="A162" s="53">
        <v>1151</v>
      </c>
      <c r="B162" s="40" t="s">
        <v>98</v>
      </c>
      <c r="C162" s="61" t="s">
        <v>53</v>
      </c>
      <c r="D162" s="63" t="s">
        <v>47</v>
      </c>
      <c r="E162" s="71">
        <v>2</v>
      </c>
      <c r="F162" s="106"/>
      <c r="G162" s="107">
        <f t="shared" si="3"/>
        <v>0</v>
      </c>
    </row>
    <row r="163" spans="1:7" ht="26.25" thickBot="1" x14ac:dyDescent="0.3">
      <c r="A163" s="53">
        <v>1152.3675988913999</v>
      </c>
      <c r="B163" s="40" t="s">
        <v>188</v>
      </c>
      <c r="C163" s="40" t="s">
        <v>101</v>
      </c>
      <c r="D163" s="63" t="s">
        <v>47</v>
      </c>
      <c r="E163" s="71">
        <v>1</v>
      </c>
      <c r="F163" s="106"/>
      <c r="G163" s="107">
        <f t="shared" si="3"/>
        <v>0</v>
      </c>
    </row>
    <row r="164" spans="1:7" ht="128.25" thickBot="1" x14ac:dyDescent="0.3">
      <c r="A164" s="53">
        <v>1153.3852452661899</v>
      </c>
      <c r="B164" s="40" t="s">
        <v>190</v>
      </c>
      <c r="C164" s="61" t="s">
        <v>104</v>
      </c>
      <c r="D164" s="60" t="s">
        <v>43</v>
      </c>
      <c r="E164" s="71">
        <v>1</v>
      </c>
      <c r="F164" s="106"/>
      <c r="G164" s="107">
        <f t="shared" ref="G164:G195" si="4">ROUND(ROUND(F164,2)*E164,2)</f>
        <v>0</v>
      </c>
    </row>
    <row r="165" spans="1:7" ht="26.25" thickBot="1" x14ac:dyDescent="0.3">
      <c r="A165" s="53">
        <v>1154.40289164098</v>
      </c>
      <c r="B165" s="40" t="s">
        <v>188</v>
      </c>
      <c r="C165" s="40" t="s">
        <v>101</v>
      </c>
      <c r="D165" s="63" t="s">
        <v>47</v>
      </c>
      <c r="E165" s="71">
        <v>1</v>
      </c>
      <c r="F165" s="106"/>
      <c r="G165" s="107">
        <f t="shared" si="4"/>
        <v>0</v>
      </c>
    </row>
    <row r="166" spans="1:7" ht="77.25" thickBot="1" x14ac:dyDescent="0.3">
      <c r="A166" s="53">
        <v>1155.42053801577</v>
      </c>
      <c r="B166" s="40" t="s">
        <v>193</v>
      </c>
      <c r="C166" s="40" t="s">
        <v>109</v>
      </c>
      <c r="D166" s="63" t="s">
        <v>47</v>
      </c>
      <c r="E166" s="71">
        <v>2</v>
      </c>
      <c r="F166" s="106"/>
      <c r="G166" s="107">
        <f t="shared" si="4"/>
        <v>0</v>
      </c>
    </row>
    <row r="167" spans="1:7" ht="51.75" thickBot="1" x14ac:dyDescent="0.3">
      <c r="A167" s="53">
        <v>1156.4381843905601</v>
      </c>
      <c r="B167" s="40" t="s">
        <v>194</v>
      </c>
      <c r="C167" s="40" t="s">
        <v>112</v>
      </c>
      <c r="D167" s="63" t="s">
        <v>47</v>
      </c>
      <c r="E167" s="71">
        <v>15</v>
      </c>
      <c r="F167" s="106"/>
      <c r="G167" s="107">
        <f t="shared" si="4"/>
        <v>0</v>
      </c>
    </row>
    <row r="168" spans="1:7" ht="51.75" thickBot="1" x14ac:dyDescent="0.3">
      <c r="A168" s="53">
        <v>1157.4558307653499</v>
      </c>
      <c r="B168" s="40" t="s">
        <v>196</v>
      </c>
      <c r="C168" s="40" t="s">
        <v>115</v>
      </c>
      <c r="D168" s="63" t="s">
        <v>47</v>
      </c>
      <c r="E168" s="71">
        <v>46</v>
      </c>
      <c r="F168" s="106"/>
      <c r="G168" s="107">
        <f t="shared" si="4"/>
        <v>0</v>
      </c>
    </row>
    <row r="169" spans="1:7" ht="26.25" thickBot="1" x14ac:dyDescent="0.3">
      <c r="A169" s="53">
        <v>1158.4734771401399</v>
      </c>
      <c r="B169" s="40" t="s">
        <v>117</v>
      </c>
      <c r="C169" s="61" t="s">
        <v>53</v>
      </c>
      <c r="D169" s="63" t="s">
        <v>47</v>
      </c>
      <c r="E169" s="71">
        <v>8</v>
      </c>
      <c r="F169" s="106"/>
      <c r="G169" s="107">
        <f t="shared" si="4"/>
        <v>0</v>
      </c>
    </row>
    <row r="170" spans="1:7" ht="26.25" thickBot="1" x14ac:dyDescent="0.3">
      <c r="A170" s="53">
        <v>1159.49112351493</v>
      </c>
      <c r="B170" s="40" t="s">
        <v>119</v>
      </c>
      <c r="C170" s="61" t="s">
        <v>53</v>
      </c>
      <c r="D170" s="63" t="s">
        <v>47</v>
      </c>
      <c r="E170" s="71">
        <v>8</v>
      </c>
      <c r="F170" s="106"/>
      <c r="G170" s="107">
        <f t="shared" si="4"/>
        <v>0</v>
      </c>
    </row>
    <row r="171" spans="1:7" ht="39" thickBot="1" x14ac:dyDescent="0.3">
      <c r="A171" s="53">
        <v>1160</v>
      </c>
      <c r="B171" s="40" t="s">
        <v>121</v>
      </c>
      <c r="C171" s="40" t="s">
        <v>122</v>
      </c>
      <c r="D171" s="63" t="s">
        <v>47</v>
      </c>
      <c r="E171" s="71">
        <v>40</v>
      </c>
      <c r="F171" s="106"/>
      <c r="G171" s="107">
        <f t="shared" si="4"/>
        <v>0</v>
      </c>
    </row>
    <row r="172" spans="1:7" ht="26.25" thickBot="1" x14ac:dyDescent="0.3">
      <c r="A172" s="53">
        <v>1161</v>
      </c>
      <c r="B172" s="40" t="s">
        <v>124</v>
      </c>
      <c r="C172" s="40" t="s">
        <v>125</v>
      </c>
      <c r="D172" s="63" t="s">
        <v>47</v>
      </c>
      <c r="E172" s="71">
        <v>4</v>
      </c>
      <c r="F172" s="106"/>
      <c r="G172" s="107">
        <f t="shared" si="4"/>
        <v>0</v>
      </c>
    </row>
    <row r="173" spans="1:7" ht="39" thickBot="1" x14ac:dyDescent="0.3">
      <c r="A173" s="53">
        <v>1162</v>
      </c>
      <c r="B173" s="62" t="s">
        <v>127</v>
      </c>
      <c r="C173" s="62" t="s">
        <v>128</v>
      </c>
      <c r="D173" s="63" t="s">
        <v>47</v>
      </c>
      <c r="E173" s="71">
        <v>1</v>
      </c>
      <c r="F173" s="106"/>
      <c r="G173" s="107">
        <f t="shared" si="4"/>
        <v>0</v>
      </c>
    </row>
    <row r="174" spans="1:7" ht="39" thickBot="1" x14ac:dyDescent="0.3">
      <c r="A174" s="53">
        <v>1162.5440626392999</v>
      </c>
      <c r="B174" s="62" t="s">
        <v>130</v>
      </c>
      <c r="C174" s="62" t="s">
        <v>131</v>
      </c>
      <c r="D174" s="63" t="s">
        <v>47</v>
      </c>
      <c r="E174" s="71">
        <v>7</v>
      </c>
      <c r="F174" s="106"/>
      <c r="G174" s="107">
        <f t="shared" si="4"/>
        <v>0</v>
      </c>
    </row>
    <row r="175" spans="1:7" ht="39" thickBot="1" x14ac:dyDescent="0.3">
      <c r="A175" s="53">
        <v>1163.56170901409</v>
      </c>
      <c r="B175" s="62" t="s">
        <v>130</v>
      </c>
      <c r="C175" s="62" t="s">
        <v>133</v>
      </c>
      <c r="D175" s="63" t="s">
        <v>47</v>
      </c>
      <c r="E175" s="71">
        <v>25</v>
      </c>
      <c r="F175" s="106"/>
      <c r="G175" s="107">
        <f t="shared" si="4"/>
        <v>0</v>
      </c>
    </row>
    <row r="176" spans="1:7" ht="18.75" thickBot="1" x14ac:dyDescent="0.3">
      <c r="A176" s="53">
        <v>1164.57935538888</v>
      </c>
      <c r="B176" s="39" t="s">
        <v>85</v>
      </c>
      <c r="C176" s="69" t="s">
        <v>53</v>
      </c>
      <c r="D176" s="63" t="s">
        <v>47</v>
      </c>
      <c r="E176" s="71">
        <v>63</v>
      </c>
      <c r="F176" s="106"/>
      <c r="G176" s="107">
        <f t="shared" si="4"/>
        <v>0</v>
      </c>
    </row>
    <row r="177" spans="1:7" ht="26.25" thickBot="1" x14ac:dyDescent="0.3">
      <c r="A177" s="53">
        <v>1165.59700176366</v>
      </c>
      <c r="B177" s="40" t="s">
        <v>198</v>
      </c>
      <c r="C177" s="40" t="s">
        <v>199</v>
      </c>
      <c r="D177" s="63" t="s">
        <v>47</v>
      </c>
      <c r="E177" s="47">
        <v>6</v>
      </c>
      <c r="F177" s="106"/>
      <c r="G177" s="107">
        <f t="shared" si="4"/>
        <v>0</v>
      </c>
    </row>
    <row r="178" spans="1:7" ht="26.25" thickBot="1" x14ac:dyDescent="0.3">
      <c r="A178" s="53">
        <v>1166.6146481384501</v>
      </c>
      <c r="B178" s="40" t="s">
        <v>200</v>
      </c>
      <c r="C178" s="40" t="s">
        <v>53</v>
      </c>
      <c r="D178" s="63" t="s">
        <v>47</v>
      </c>
      <c r="E178" s="71">
        <v>6</v>
      </c>
      <c r="F178" s="106"/>
      <c r="G178" s="107">
        <f t="shared" si="4"/>
        <v>0</v>
      </c>
    </row>
    <row r="179" spans="1:7" ht="77.25" thickBot="1" x14ac:dyDescent="0.3">
      <c r="A179" s="53">
        <v>1167.6322945132399</v>
      </c>
      <c r="B179" s="62" t="s">
        <v>201</v>
      </c>
      <c r="C179" s="62" t="s">
        <v>202</v>
      </c>
      <c r="D179" s="63" t="s">
        <v>47</v>
      </c>
      <c r="E179" s="71">
        <v>6</v>
      </c>
      <c r="F179" s="106"/>
      <c r="G179" s="107">
        <f t="shared" si="4"/>
        <v>0</v>
      </c>
    </row>
    <row r="180" spans="1:7" ht="64.5" thickBot="1" x14ac:dyDescent="0.3">
      <c r="A180" s="53">
        <v>1168.64994088803</v>
      </c>
      <c r="B180" s="40" t="s">
        <v>203</v>
      </c>
      <c r="C180" s="40" t="s">
        <v>204</v>
      </c>
      <c r="D180" s="63" t="s">
        <v>47</v>
      </c>
      <c r="E180" s="47">
        <v>6</v>
      </c>
      <c r="F180" s="106"/>
      <c r="G180" s="107">
        <f t="shared" si="4"/>
        <v>0</v>
      </c>
    </row>
    <row r="181" spans="1:7" ht="26.25" thickBot="1" x14ac:dyDescent="0.3">
      <c r="A181" s="53">
        <v>1169.66758726282</v>
      </c>
      <c r="B181" s="40" t="s">
        <v>205</v>
      </c>
      <c r="C181" s="40" t="s">
        <v>53</v>
      </c>
      <c r="D181" s="63" t="s">
        <v>47</v>
      </c>
      <c r="E181" s="47">
        <v>6</v>
      </c>
      <c r="F181" s="106"/>
      <c r="G181" s="107">
        <f t="shared" si="4"/>
        <v>0</v>
      </c>
    </row>
    <row r="182" spans="1:7" ht="26.25" thickBot="1" x14ac:dyDescent="0.3">
      <c r="A182" s="53">
        <v>1170.6852336376101</v>
      </c>
      <c r="B182" s="40" t="s">
        <v>206</v>
      </c>
      <c r="C182" s="40" t="s">
        <v>53</v>
      </c>
      <c r="D182" s="63" t="s">
        <v>47</v>
      </c>
      <c r="E182" s="47">
        <v>6</v>
      </c>
      <c r="F182" s="106"/>
      <c r="G182" s="107">
        <f t="shared" si="4"/>
        <v>0</v>
      </c>
    </row>
    <row r="183" spans="1:7" ht="90" thickBot="1" x14ac:dyDescent="0.3">
      <c r="A183" s="53">
        <v>1171.7028800124001</v>
      </c>
      <c r="B183" s="62" t="s">
        <v>207</v>
      </c>
      <c r="C183" s="62" t="s">
        <v>208</v>
      </c>
      <c r="D183" s="63" t="s">
        <v>47</v>
      </c>
      <c r="E183" s="71">
        <v>6</v>
      </c>
      <c r="F183" s="106"/>
      <c r="G183" s="107">
        <f t="shared" si="4"/>
        <v>0</v>
      </c>
    </row>
    <row r="184" spans="1:7" ht="39" thickBot="1" x14ac:dyDescent="0.3">
      <c r="A184" s="53">
        <v>1172.7205263871899</v>
      </c>
      <c r="B184" s="40" t="s">
        <v>209</v>
      </c>
      <c r="C184" s="40" t="s">
        <v>53</v>
      </c>
      <c r="D184" s="63" t="s">
        <v>47</v>
      </c>
      <c r="E184" s="71">
        <v>6</v>
      </c>
      <c r="F184" s="106"/>
      <c r="G184" s="107">
        <f t="shared" si="4"/>
        <v>0</v>
      </c>
    </row>
    <row r="185" spans="1:7" ht="26.25" thickBot="1" x14ac:dyDescent="0.3">
      <c r="A185" s="53">
        <v>1173.73817276198</v>
      </c>
      <c r="B185" s="40" t="s">
        <v>210</v>
      </c>
      <c r="C185" s="40" t="s">
        <v>211</v>
      </c>
      <c r="D185" s="63" t="s">
        <v>47</v>
      </c>
      <c r="E185" s="47">
        <v>1</v>
      </c>
      <c r="F185" s="106"/>
      <c r="G185" s="107">
        <f t="shared" si="4"/>
        <v>0</v>
      </c>
    </row>
    <row r="186" spans="1:7" ht="90" thickBot="1" x14ac:dyDescent="0.3">
      <c r="A186" s="53">
        <v>1174.75581913677</v>
      </c>
      <c r="B186" s="62" t="s">
        <v>212</v>
      </c>
      <c r="C186" s="62" t="s">
        <v>213</v>
      </c>
      <c r="D186" s="60" t="s">
        <v>47</v>
      </c>
      <c r="E186" s="71">
        <v>1</v>
      </c>
      <c r="F186" s="106"/>
      <c r="G186" s="107">
        <f t="shared" si="4"/>
        <v>0</v>
      </c>
    </row>
    <row r="187" spans="1:7" ht="26.25" thickBot="1" x14ac:dyDescent="0.3">
      <c r="A187" s="53">
        <v>1175.7734655115601</v>
      </c>
      <c r="B187" s="40" t="s">
        <v>81</v>
      </c>
      <c r="C187" s="40" t="s">
        <v>53</v>
      </c>
      <c r="D187" s="63" t="s">
        <v>47</v>
      </c>
      <c r="E187" s="71">
        <v>6</v>
      </c>
      <c r="F187" s="106"/>
      <c r="G187" s="107">
        <f t="shared" si="4"/>
        <v>0</v>
      </c>
    </row>
    <row r="188" spans="1:7" ht="26.25" thickBot="1" x14ac:dyDescent="0.3">
      <c r="A188" s="53">
        <v>1176.7911118863501</v>
      </c>
      <c r="B188" s="40" t="s">
        <v>83</v>
      </c>
      <c r="C188" s="40" t="s">
        <v>53</v>
      </c>
      <c r="D188" s="63" t="s">
        <v>47</v>
      </c>
      <c r="E188" s="71">
        <v>1</v>
      </c>
      <c r="F188" s="106"/>
      <c r="G188" s="107">
        <f t="shared" si="4"/>
        <v>0</v>
      </c>
    </row>
    <row r="189" spans="1:7" ht="18.75" thickBot="1" x14ac:dyDescent="0.3">
      <c r="A189" s="53">
        <v>1177.8087582611399</v>
      </c>
      <c r="B189" s="40" t="s">
        <v>85</v>
      </c>
      <c r="C189" s="40" t="s">
        <v>53</v>
      </c>
      <c r="D189" s="63" t="s">
        <v>47</v>
      </c>
      <c r="E189" s="71">
        <v>6</v>
      </c>
      <c r="F189" s="106"/>
      <c r="G189" s="107">
        <f t="shared" si="4"/>
        <v>0</v>
      </c>
    </row>
    <row r="190" spans="1:7" ht="18.75" thickBot="1" x14ac:dyDescent="0.3">
      <c r="A190" s="53">
        <v>1178.82640463593</v>
      </c>
      <c r="B190" s="40" t="s">
        <v>214</v>
      </c>
      <c r="C190" s="40" t="s">
        <v>53</v>
      </c>
      <c r="D190" s="63" t="s">
        <v>47</v>
      </c>
      <c r="E190" s="71">
        <v>7</v>
      </c>
      <c r="F190" s="106"/>
      <c r="G190" s="107">
        <f t="shared" si="4"/>
        <v>0</v>
      </c>
    </row>
    <row r="191" spans="1:7" ht="26.25" thickBot="1" x14ac:dyDescent="0.3">
      <c r="A191" s="53">
        <v>1179.84405101072</v>
      </c>
      <c r="B191" s="40" t="s">
        <v>198</v>
      </c>
      <c r="C191" s="40" t="s">
        <v>199</v>
      </c>
      <c r="D191" s="63" t="s">
        <v>47</v>
      </c>
      <c r="E191" s="47">
        <v>1</v>
      </c>
      <c r="F191" s="106"/>
      <c r="G191" s="107">
        <f t="shared" si="4"/>
        <v>0</v>
      </c>
    </row>
    <row r="192" spans="1:7" ht="26.25" thickBot="1" x14ac:dyDescent="0.3">
      <c r="A192" s="53">
        <v>1180.8616973855001</v>
      </c>
      <c r="B192" s="40" t="s">
        <v>200</v>
      </c>
      <c r="C192" s="40" t="s">
        <v>53</v>
      </c>
      <c r="D192" s="63" t="s">
        <v>47</v>
      </c>
      <c r="E192" s="71">
        <v>1</v>
      </c>
      <c r="F192" s="106"/>
      <c r="G192" s="107">
        <f t="shared" si="4"/>
        <v>0</v>
      </c>
    </row>
    <row r="193" spans="1:7" ht="77.25" thickBot="1" x14ac:dyDescent="0.3">
      <c r="A193" s="53">
        <v>1181.8793437602901</v>
      </c>
      <c r="B193" s="62" t="s">
        <v>201</v>
      </c>
      <c r="C193" s="62" t="s">
        <v>202</v>
      </c>
      <c r="D193" s="60" t="s">
        <v>47</v>
      </c>
      <c r="E193" s="71">
        <v>1</v>
      </c>
      <c r="F193" s="106"/>
      <c r="G193" s="107">
        <f t="shared" si="4"/>
        <v>0</v>
      </c>
    </row>
    <row r="194" spans="1:7" ht="64.5" thickBot="1" x14ac:dyDescent="0.3">
      <c r="A194" s="53">
        <v>1182.8969901350799</v>
      </c>
      <c r="B194" s="40" t="s">
        <v>203</v>
      </c>
      <c r="C194" s="40" t="s">
        <v>204</v>
      </c>
      <c r="D194" s="60" t="s">
        <v>47</v>
      </c>
      <c r="E194" s="47">
        <v>2</v>
      </c>
      <c r="F194" s="106"/>
      <c r="G194" s="107">
        <f t="shared" si="4"/>
        <v>0</v>
      </c>
    </row>
    <row r="195" spans="1:7" ht="26.25" thickBot="1" x14ac:dyDescent="0.3">
      <c r="A195" s="53">
        <v>1183.91463650987</v>
      </c>
      <c r="B195" s="40" t="s">
        <v>205</v>
      </c>
      <c r="C195" s="40" t="s">
        <v>53</v>
      </c>
      <c r="D195" s="63" t="s">
        <v>47</v>
      </c>
      <c r="E195" s="47">
        <v>2</v>
      </c>
      <c r="F195" s="106"/>
      <c r="G195" s="107">
        <f t="shared" si="4"/>
        <v>0</v>
      </c>
    </row>
    <row r="196" spans="1:7" ht="26.25" thickBot="1" x14ac:dyDescent="0.3">
      <c r="A196" s="53">
        <v>1184.93228288466</v>
      </c>
      <c r="B196" s="40" t="s">
        <v>206</v>
      </c>
      <c r="C196" s="40" t="s">
        <v>53</v>
      </c>
      <c r="D196" s="63" t="s">
        <v>47</v>
      </c>
      <c r="E196" s="47">
        <v>2</v>
      </c>
      <c r="F196" s="106"/>
      <c r="G196" s="107">
        <f t="shared" ref="G196:G211" si="5">ROUND(ROUND(F196,2)*E196,2)</f>
        <v>0</v>
      </c>
    </row>
    <row r="197" spans="1:7" ht="90" thickBot="1" x14ac:dyDescent="0.3">
      <c r="A197" s="53">
        <v>1185.9499292594501</v>
      </c>
      <c r="B197" s="62" t="s">
        <v>207</v>
      </c>
      <c r="C197" s="62" t="s">
        <v>208</v>
      </c>
      <c r="D197" s="60" t="s">
        <v>47</v>
      </c>
      <c r="E197" s="71">
        <v>2</v>
      </c>
      <c r="F197" s="106"/>
      <c r="G197" s="107">
        <f t="shared" si="5"/>
        <v>0</v>
      </c>
    </row>
    <row r="198" spans="1:7" ht="39" thickBot="1" x14ac:dyDescent="0.3">
      <c r="A198" s="53">
        <v>1186.9675756342399</v>
      </c>
      <c r="B198" s="40" t="s">
        <v>209</v>
      </c>
      <c r="C198" s="40" t="s">
        <v>53</v>
      </c>
      <c r="D198" s="60" t="s">
        <v>47</v>
      </c>
      <c r="E198" s="71">
        <v>2</v>
      </c>
      <c r="F198" s="106"/>
      <c r="G198" s="107">
        <f t="shared" si="5"/>
        <v>0</v>
      </c>
    </row>
    <row r="199" spans="1:7" ht="26.25" thickBot="1" x14ac:dyDescent="0.3">
      <c r="A199" s="53">
        <v>1187.9852220090299</v>
      </c>
      <c r="B199" s="40" t="s">
        <v>210</v>
      </c>
      <c r="C199" s="40" t="s">
        <v>211</v>
      </c>
      <c r="D199" s="60" t="s">
        <v>47</v>
      </c>
      <c r="E199" s="47">
        <v>1</v>
      </c>
      <c r="F199" s="106"/>
      <c r="G199" s="107">
        <f t="shared" si="5"/>
        <v>0</v>
      </c>
    </row>
    <row r="200" spans="1:7" ht="90" thickBot="1" x14ac:dyDescent="0.3">
      <c r="A200" s="53">
        <v>1189.00286838382</v>
      </c>
      <c r="B200" s="62" t="s">
        <v>212</v>
      </c>
      <c r="C200" s="62" t="s">
        <v>213</v>
      </c>
      <c r="D200" s="60" t="s">
        <v>47</v>
      </c>
      <c r="E200" s="71">
        <v>1</v>
      </c>
      <c r="F200" s="106"/>
      <c r="G200" s="107">
        <f t="shared" si="5"/>
        <v>0</v>
      </c>
    </row>
    <row r="201" spans="1:7" ht="26.25" thickBot="1" x14ac:dyDescent="0.3">
      <c r="A201" s="53">
        <v>1190.02051475861</v>
      </c>
      <c r="B201" s="40" t="s">
        <v>81</v>
      </c>
      <c r="C201" s="40" t="s">
        <v>53</v>
      </c>
      <c r="D201" s="63" t="s">
        <v>47</v>
      </c>
      <c r="E201" s="71">
        <v>1</v>
      </c>
      <c r="F201" s="106"/>
      <c r="G201" s="107">
        <f t="shared" si="5"/>
        <v>0</v>
      </c>
    </row>
    <row r="202" spans="1:7" ht="26.25" thickBot="1" x14ac:dyDescent="0.3">
      <c r="A202" s="53">
        <v>1191.0381611334001</v>
      </c>
      <c r="B202" s="40" t="s">
        <v>83</v>
      </c>
      <c r="C202" s="40" t="s">
        <v>53</v>
      </c>
      <c r="D202" s="63" t="s">
        <v>47</v>
      </c>
      <c r="E202" s="71">
        <v>1</v>
      </c>
      <c r="F202" s="106"/>
      <c r="G202" s="107">
        <f t="shared" si="5"/>
        <v>0</v>
      </c>
    </row>
    <row r="203" spans="1:7" ht="18.75" thickBot="1" x14ac:dyDescent="0.3">
      <c r="A203" s="53">
        <v>1192.0558075081899</v>
      </c>
      <c r="B203" s="40" t="s">
        <v>85</v>
      </c>
      <c r="C203" s="40" t="s">
        <v>53</v>
      </c>
      <c r="D203" s="63" t="s">
        <v>47</v>
      </c>
      <c r="E203" s="71">
        <v>1</v>
      </c>
      <c r="F203" s="106"/>
      <c r="G203" s="107">
        <f t="shared" si="5"/>
        <v>0</v>
      </c>
    </row>
    <row r="204" spans="1:7" ht="18.75" thickBot="1" x14ac:dyDescent="0.3">
      <c r="A204" s="53">
        <v>1193.0734538829799</v>
      </c>
      <c r="B204" s="40" t="s">
        <v>215</v>
      </c>
      <c r="C204" s="40" t="s">
        <v>53</v>
      </c>
      <c r="D204" s="63" t="s">
        <v>47</v>
      </c>
      <c r="E204" s="71">
        <v>3</v>
      </c>
      <c r="F204" s="106"/>
      <c r="G204" s="107">
        <f t="shared" si="5"/>
        <v>0</v>
      </c>
    </row>
    <row r="205" spans="1:7" ht="64.5" thickBot="1" x14ac:dyDescent="0.3">
      <c r="A205" s="53">
        <v>1194.09110025777</v>
      </c>
      <c r="B205" s="40" t="s">
        <v>203</v>
      </c>
      <c r="C205" s="40" t="s">
        <v>204</v>
      </c>
      <c r="D205" s="63" t="s">
        <v>47</v>
      </c>
      <c r="E205" s="47">
        <v>1</v>
      </c>
      <c r="F205" s="106"/>
      <c r="G205" s="107">
        <f t="shared" si="5"/>
        <v>0</v>
      </c>
    </row>
    <row r="206" spans="1:7" ht="26.25" thickBot="1" x14ac:dyDescent="0.3">
      <c r="A206" s="53">
        <v>1195</v>
      </c>
      <c r="B206" s="40" t="s">
        <v>205</v>
      </c>
      <c r="C206" s="40" t="s">
        <v>53</v>
      </c>
      <c r="D206" s="63" t="s">
        <v>47</v>
      </c>
      <c r="E206" s="47">
        <v>1</v>
      </c>
      <c r="F206" s="106"/>
      <c r="G206" s="107">
        <f t="shared" si="5"/>
        <v>0</v>
      </c>
    </row>
    <row r="207" spans="1:7" ht="26.25" thickBot="1" x14ac:dyDescent="0.3">
      <c r="A207" s="53">
        <v>1196</v>
      </c>
      <c r="B207" s="40" t="s">
        <v>206</v>
      </c>
      <c r="C207" s="40" t="s">
        <v>53</v>
      </c>
      <c r="D207" s="63" t="s">
        <v>47</v>
      </c>
      <c r="E207" s="47">
        <v>1</v>
      </c>
      <c r="F207" s="106"/>
      <c r="G207" s="107">
        <f t="shared" si="5"/>
        <v>0</v>
      </c>
    </row>
    <row r="208" spans="1:7" ht="90" thickBot="1" x14ac:dyDescent="0.3">
      <c r="A208" s="53">
        <v>1197</v>
      </c>
      <c r="B208" s="62" t="s">
        <v>207</v>
      </c>
      <c r="C208" s="62" t="s">
        <v>208</v>
      </c>
      <c r="D208" s="60" t="s">
        <v>47</v>
      </c>
      <c r="E208" s="71">
        <v>1</v>
      </c>
      <c r="F208" s="106"/>
      <c r="G208" s="107">
        <f t="shared" si="5"/>
        <v>0</v>
      </c>
    </row>
    <row r="209" spans="1:7" ht="39" thickBot="1" x14ac:dyDescent="0.3">
      <c r="A209" s="53">
        <v>1198</v>
      </c>
      <c r="B209" s="40" t="s">
        <v>209</v>
      </c>
      <c r="C209" s="40" t="s">
        <v>53</v>
      </c>
      <c r="D209" s="60" t="s">
        <v>47</v>
      </c>
      <c r="E209" s="71">
        <v>1</v>
      </c>
      <c r="F209" s="106"/>
      <c r="G209" s="107">
        <f t="shared" si="5"/>
        <v>0</v>
      </c>
    </row>
    <row r="210" spans="1:7" ht="18.75" thickBot="1" x14ac:dyDescent="0.3">
      <c r="A210" s="53">
        <v>1199</v>
      </c>
      <c r="B210" s="40" t="s">
        <v>215</v>
      </c>
      <c r="C210" s="40" t="s">
        <v>53</v>
      </c>
      <c r="D210" s="63" t="s">
        <v>47</v>
      </c>
      <c r="E210" s="71">
        <v>2</v>
      </c>
      <c r="F210" s="106"/>
      <c r="G210" s="107">
        <f t="shared" si="5"/>
        <v>0</v>
      </c>
    </row>
    <row r="211" spans="1:7" ht="24.75" thickBot="1" x14ac:dyDescent="0.3">
      <c r="A211" s="53">
        <v>1200</v>
      </c>
      <c r="B211" s="69" t="s">
        <v>216</v>
      </c>
      <c r="C211" s="40"/>
      <c r="D211" s="63" t="s">
        <v>43</v>
      </c>
      <c r="E211" s="71">
        <v>1</v>
      </c>
      <c r="F211" s="106"/>
      <c r="G211" s="107">
        <f t="shared" si="5"/>
        <v>0</v>
      </c>
    </row>
    <row r="212" spans="1:7" x14ac:dyDescent="0.25">
      <c r="A212" s="26"/>
      <c r="B212" s="15" t="s">
        <v>217</v>
      </c>
      <c r="C212" s="15"/>
      <c r="D212" s="12"/>
      <c r="E212" s="60"/>
      <c r="F212" s="72"/>
      <c r="G212" s="98">
        <f>SUM(G36:G211)</f>
        <v>0</v>
      </c>
    </row>
    <row r="213" spans="1:7" x14ac:dyDescent="0.25">
      <c r="A213" s="57"/>
      <c r="B213" s="1"/>
      <c r="C213" s="114"/>
      <c r="D213" s="111"/>
      <c r="E213" s="111"/>
      <c r="F213" s="111"/>
      <c r="G213" s="112"/>
    </row>
    <row r="214" spans="1:7" ht="26.25" thickBot="1" x14ac:dyDescent="0.3">
      <c r="A214" s="77" t="s">
        <v>7</v>
      </c>
      <c r="B214" s="76" t="s">
        <v>8</v>
      </c>
      <c r="C214" s="74"/>
      <c r="D214" s="75" t="s">
        <v>37</v>
      </c>
      <c r="E214" s="75" t="s">
        <v>38</v>
      </c>
      <c r="F214" s="104" t="s">
        <v>39</v>
      </c>
      <c r="G214" s="105" t="s">
        <v>4</v>
      </c>
    </row>
    <row r="215" spans="1:7" ht="64.5" thickBot="1" x14ac:dyDescent="0.3">
      <c r="A215" s="41" t="s">
        <v>218</v>
      </c>
      <c r="B215" s="40" t="s">
        <v>219</v>
      </c>
      <c r="C215" s="40"/>
      <c r="D215" s="43" t="s">
        <v>43</v>
      </c>
      <c r="E215" s="60">
        <v>2</v>
      </c>
      <c r="F215" s="106"/>
      <c r="G215" s="108">
        <f t="shared" ref="G215:G229" si="6">ROUND(ROUND(F215,2)*E215,2)</f>
        <v>0</v>
      </c>
    </row>
    <row r="216" spans="1:7" ht="39" thickBot="1" x14ac:dyDescent="0.3">
      <c r="A216" s="41" t="s">
        <v>220</v>
      </c>
      <c r="B216" s="40" t="s">
        <v>221</v>
      </c>
      <c r="C216" s="40"/>
      <c r="D216" s="43" t="s">
        <v>43</v>
      </c>
      <c r="E216" s="60">
        <v>2</v>
      </c>
      <c r="F216" s="106"/>
      <c r="G216" s="108">
        <f t="shared" si="6"/>
        <v>0</v>
      </c>
    </row>
    <row r="217" spans="1:7" ht="39" thickBot="1" x14ac:dyDescent="0.3">
      <c r="A217" s="41" t="s">
        <v>222</v>
      </c>
      <c r="B217" s="40" t="s">
        <v>223</v>
      </c>
      <c r="C217" s="40"/>
      <c r="D217" s="43" t="s">
        <v>43</v>
      </c>
      <c r="E217" s="43">
        <v>5</v>
      </c>
      <c r="F217" s="106"/>
      <c r="G217" s="108">
        <f t="shared" si="6"/>
        <v>0</v>
      </c>
    </row>
    <row r="218" spans="1:7" ht="39" thickBot="1" x14ac:dyDescent="0.3">
      <c r="A218" s="41" t="s">
        <v>224</v>
      </c>
      <c r="B218" s="39" t="s">
        <v>225</v>
      </c>
      <c r="C218" s="40"/>
      <c r="D218" s="43" t="s">
        <v>43</v>
      </c>
      <c r="E218" s="43">
        <v>1</v>
      </c>
      <c r="F218" s="106"/>
      <c r="G218" s="108">
        <f t="shared" si="6"/>
        <v>0</v>
      </c>
    </row>
    <row r="219" spans="1:7" ht="39" thickBot="1" x14ac:dyDescent="0.3">
      <c r="A219" s="41" t="s">
        <v>226</v>
      </c>
      <c r="B219" s="40" t="s">
        <v>227</v>
      </c>
      <c r="C219" s="40"/>
      <c r="D219" s="43" t="s">
        <v>43</v>
      </c>
      <c r="E219" s="43">
        <v>3</v>
      </c>
      <c r="F219" s="106"/>
      <c r="G219" s="108">
        <f t="shared" si="6"/>
        <v>0</v>
      </c>
    </row>
    <row r="220" spans="1:7" ht="26.25" thickBot="1" x14ac:dyDescent="0.3">
      <c r="A220" s="41" t="s">
        <v>228</v>
      </c>
      <c r="B220" s="40" t="s">
        <v>229</v>
      </c>
      <c r="C220" s="40"/>
      <c r="D220" s="43" t="s">
        <v>43</v>
      </c>
      <c r="E220" s="43">
        <v>1</v>
      </c>
      <c r="F220" s="106"/>
      <c r="G220" s="108">
        <f t="shared" si="6"/>
        <v>0</v>
      </c>
    </row>
    <row r="221" spans="1:7" ht="39" thickBot="1" x14ac:dyDescent="0.3">
      <c r="A221" s="41" t="s">
        <v>230</v>
      </c>
      <c r="B221" s="58" t="s">
        <v>231</v>
      </c>
      <c r="C221" s="58"/>
      <c r="D221" s="59" t="s">
        <v>43</v>
      </c>
      <c r="E221" s="59">
        <v>9</v>
      </c>
      <c r="F221" s="106"/>
      <c r="G221" s="108">
        <f t="shared" si="6"/>
        <v>0</v>
      </c>
    </row>
    <row r="222" spans="1:7" ht="18.75" thickBot="1" x14ac:dyDescent="0.3">
      <c r="A222" s="41" t="s">
        <v>232</v>
      </c>
      <c r="B222" s="42" t="s">
        <v>233</v>
      </c>
      <c r="C222" s="42"/>
      <c r="D222" s="43" t="s">
        <v>43</v>
      </c>
      <c r="E222" s="43">
        <v>2</v>
      </c>
      <c r="F222" s="106"/>
      <c r="G222" s="108">
        <f t="shared" si="6"/>
        <v>0</v>
      </c>
    </row>
    <row r="223" spans="1:7" ht="39" thickBot="1" x14ac:dyDescent="0.3">
      <c r="A223" s="41" t="s">
        <v>234</v>
      </c>
      <c r="B223" s="39" t="s">
        <v>235</v>
      </c>
      <c r="C223" s="55"/>
      <c r="D223" s="43" t="s">
        <v>43</v>
      </c>
      <c r="E223" s="43">
        <v>1</v>
      </c>
      <c r="F223" s="106"/>
      <c r="G223" s="108">
        <f t="shared" si="6"/>
        <v>0</v>
      </c>
    </row>
    <row r="224" spans="1:7" ht="26.25" thickBot="1" x14ac:dyDescent="0.3">
      <c r="A224" s="41" t="s">
        <v>236</v>
      </c>
      <c r="B224" s="42" t="s">
        <v>237</v>
      </c>
      <c r="C224" s="42"/>
      <c r="D224" s="43" t="s">
        <v>43</v>
      </c>
      <c r="E224" s="43">
        <v>6</v>
      </c>
      <c r="F224" s="106"/>
      <c r="G224" s="108">
        <f t="shared" si="6"/>
        <v>0</v>
      </c>
    </row>
    <row r="225" spans="1:7" ht="39" thickBot="1" x14ac:dyDescent="0.3">
      <c r="A225" s="41" t="s">
        <v>238</v>
      </c>
      <c r="B225" s="42" t="s">
        <v>239</v>
      </c>
      <c r="C225" s="42"/>
      <c r="D225" s="43" t="s">
        <v>43</v>
      </c>
      <c r="E225" s="43">
        <v>1</v>
      </c>
      <c r="F225" s="106"/>
      <c r="G225" s="108">
        <f t="shared" si="6"/>
        <v>0</v>
      </c>
    </row>
    <row r="226" spans="1:7" ht="39" thickBot="1" x14ac:dyDescent="0.3">
      <c r="A226" s="41" t="s">
        <v>240</v>
      </c>
      <c r="B226" s="42" t="s">
        <v>241</v>
      </c>
      <c r="C226" s="42"/>
      <c r="D226" s="43" t="s">
        <v>43</v>
      </c>
      <c r="E226" s="43">
        <v>1</v>
      </c>
      <c r="F226" s="106"/>
      <c r="G226" s="108">
        <f t="shared" si="6"/>
        <v>0</v>
      </c>
    </row>
    <row r="227" spans="1:7" ht="39" thickBot="1" x14ac:dyDescent="0.3">
      <c r="A227" s="41" t="s">
        <v>242</v>
      </c>
      <c r="B227" s="52" t="s">
        <v>243</v>
      </c>
      <c r="C227" s="56"/>
      <c r="D227" s="43" t="s">
        <v>43</v>
      </c>
      <c r="E227" s="43">
        <v>1</v>
      </c>
      <c r="F227" s="106"/>
      <c r="G227" s="108">
        <f t="shared" si="6"/>
        <v>0</v>
      </c>
    </row>
    <row r="228" spans="1:7" ht="39" thickBot="1" x14ac:dyDescent="0.3">
      <c r="A228" s="41" t="s">
        <v>244</v>
      </c>
      <c r="B228" s="42" t="s">
        <v>245</v>
      </c>
      <c r="C228" s="42"/>
      <c r="D228" s="43" t="s">
        <v>43</v>
      </c>
      <c r="E228" s="43">
        <v>1</v>
      </c>
      <c r="F228" s="106"/>
      <c r="G228" s="108">
        <f t="shared" si="6"/>
        <v>0</v>
      </c>
    </row>
    <row r="229" spans="1:7" ht="18.75" thickBot="1" x14ac:dyDescent="0.3">
      <c r="A229" s="41" t="s">
        <v>246</v>
      </c>
      <c r="B229" s="42" t="s">
        <v>247</v>
      </c>
      <c r="C229" s="42"/>
      <c r="D229" s="43" t="s">
        <v>43</v>
      </c>
      <c r="E229" s="43">
        <v>1</v>
      </c>
      <c r="F229" s="106"/>
      <c r="G229" s="108">
        <f t="shared" si="6"/>
        <v>0</v>
      </c>
    </row>
    <row r="230" spans="1:7" x14ac:dyDescent="0.25">
      <c r="A230" s="26"/>
      <c r="B230" s="15" t="s">
        <v>248</v>
      </c>
      <c r="C230" s="15"/>
      <c r="D230" s="12"/>
      <c r="E230" s="12"/>
      <c r="F230" s="12"/>
      <c r="G230" s="98">
        <f>SUM(G215:G229)</f>
        <v>0</v>
      </c>
    </row>
    <row r="231" spans="1:7" x14ac:dyDescent="0.25">
      <c r="A231" s="26"/>
      <c r="B231" s="110"/>
      <c r="C231" s="111"/>
      <c r="D231" s="111"/>
      <c r="E231" s="111"/>
      <c r="F231" s="111"/>
      <c r="G231" s="112"/>
    </row>
    <row r="232" spans="1:7" ht="26.25" thickBot="1" x14ac:dyDescent="0.3">
      <c r="A232" s="77" t="s">
        <v>9</v>
      </c>
      <c r="B232" s="76" t="s">
        <v>10</v>
      </c>
      <c r="C232" s="81" t="s">
        <v>36</v>
      </c>
      <c r="D232" s="75" t="s">
        <v>37</v>
      </c>
      <c r="E232" s="75" t="s">
        <v>38</v>
      </c>
      <c r="F232" s="109" t="s">
        <v>39</v>
      </c>
      <c r="G232" s="105" t="s">
        <v>4</v>
      </c>
    </row>
    <row r="233" spans="1:7" ht="51.75" thickBot="1" x14ac:dyDescent="0.3">
      <c r="A233" s="44" t="s">
        <v>249</v>
      </c>
      <c r="B233" s="40" t="s">
        <v>250</v>
      </c>
      <c r="C233" s="40" t="s">
        <v>53</v>
      </c>
      <c r="D233" s="46" t="s">
        <v>43</v>
      </c>
      <c r="E233" s="47">
        <v>78</v>
      </c>
      <c r="F233" s="106"/>
      <c r="G233" s="107">
        <f t="shared" ref="G233:G242" si="7">ROUND(ROUND(F233,2)*E233,2)</f>
        <v>0</v>
      </c>
    </row>
    <row r="234" spans="1:7" ht="39" thickBot="1" x14ac:dyDescent="0.3">
      <c r="A234" s="44" t="s">
        <v>251</v>
      </c>
      <c r="B234" s="40" t="s">
        <v>252</v>
      </c>
      <c r="C234" s="40" t="s">
        <v>253</v>
      </c>
      <c r="D234" s="46" t="s">
        <v>254</v>
      </c>
      <c r="E234" s="60">
        <v>45</v>
      </c>
      <c r="F234" s="106"/>
      <c r="G234" s="107">
        <f t="shared" si="7"/>
        <v>0</v>
      </c>
    </row>
    <row r="235" spans="1:7" ht="51.75" thickBot="1" x14ac:dyDescent="0.3">
      <c r="A235" s="44" t="s">
        <v>255</v>
      </c>
      <c r="B235" s="40" t="s">
        <v>256</v>
      </c>
      <c r="C235" s="40" t="s">
        <v>257</v>
      </c>
      <c r="D235" s="46" t="s">
        <v>254</v>
      </c>
      <c r="E235" s="60">
        <v>635</v>
      </c>
      <c r="F235" s="106"/>
      <c r="G235" s="107">
        <f t="shared" si="7"/>
        <v>0</v>
      </c>
    </row>
    <row r="236" spans="1:7" ht="39" thickBot="1" x14ac:dyDescent="0.3">
      <c r="A236" s="44" t="s">
        <v>258</v>
      </c>
      <c r="B236" s="39" t="s">
        <v>259</v>
      </c>
      <c r="C236" s="39" t="s">
        <v>260</v>
      </c>
      <c r="D236" s="46" t="s">
        <v>254</v>
      </c>
      <c r="E236" s="60">
        <v>1450</v>
      </c>
      <c r="F236" s="106"/>
      <c r="G236" s="107">
        <f t="shared" si="7"/>
        <v>0</v>
      </c>
    </row>
    <row r="237" spans="1:7" ht="51.75" thickBot="1" x14ac:dyDescent="0.3">
      <c r="A237" s="44" t="s">
        <v>261</v>
      </c>
      <c r="B237" s="40" t="s">
        <v>262</v>
      </c>
      <c r="C237" s="40" t="s">
        <v>263</v>
      </c>
      <c r="D237" s="46" t="s">
        <v>254</v>
      </c>
      <c r="E237" s="60">
        <v>380</v>
      </c>
      <c r="F237" s="106"/>
      <c r="G237" s="107">
        <f t="shared" si="7"/>
        <v>0</v>
      </c>
    </row>
    <row r="238" spans="1:7" ht="39" thickBot="1" x14ac:dyDescent="0.3">
      <c r="A238" s="44" t="s">
        <v>264</v>
      </c>
      <c r="B238" s="40" t="s">
        <v>265</v>
      </c>
      <c r="C238" s="40" t="s">
        <v>266</v>
      </c>
      <c r="D238" s="46" t="s">
        <v>254</v>
      </c>
      <c r="E238" s="60">
        <v>705</v>
      </c>
      <c r="F238" s="106"/>
      <c r="G238" s="107">
        <f t="shared" si="7"/>
        <v>0</v>
      </c>
    </row>
    <row r="239" spans="1:7" ht="64.5" thickBot="1" x14ac:dyDescent="0.3">
      <c r="A239" s="44" t="s">
        <v>267</v>
      </c>
      <c r="B239" s="40" t="s">
        <v>268</v>
      </c>
      <c r="C239" s="40" t="s">
        <v>269</v>
      </c>
      <c r="D239" s="46" t="s">
        <v>254</v>
      </c>
      <c r="E239" s="60">
        <v>890</v>
      </c>
      <c r="F239" s="106"/>
      <c r="G239" s="107">
        <f t="shared" si="7"/>
        <v>0</v>
      </c>
    </row>
    <row r="240" spans="1:7" ht="64.5" thickBot="1" x14ac:dyDescent="0.3">
      <c r="A240" s="44" t="s">
        <v>270</v>
      </c>
      <c r="B240" s="40" t="s">
        <v>271</v>
      </c>
      <c r="C240" s="40" t="s">
        <v>272</v>
      </c>
      <c r="D240" s="46" t="s">
        <v>254</v>
      </c>
      <c r="E240" s="60">
        <v>210</v>
      </c>
      <c r="F240" s="106"/>
      <c r="G240" s="107">
        <f t="shared" si="7"/>
        <v>0</v>
      </c>
    </row>
    <row r="241" spans="1:7" ht="39" thickBot="1" x14ac:dyDescent="0.3">
      <c r="A241" s="44" t="s">
        <v>273</v>
      </c>
      <c r="B241" s="40" t="s">
        <v>274</v>
      </c>
      <c r="C241" s="40" t="s">
        <v>275</v>
      </c>
      <c r="D241" s="46" t="s">
        <v>254</v>
      </c>
      <c r="E241" s="60">
        <v>25</v>
      </c>
      <c r="F241" s="106"/>
      <c r="G241" s="107">
        <f t="shared" si="7"/>
        <v>0</v>
      </c>
    </row>
    <row r="242" spans="1:7" ht="18.75" thickBot="1" x14ac:dyDescent="0.3">
      <c r="A242" s="44" t="s">
        <v>276</v>
      </c>
      <c r="B242" s="40" t="s">
        <v>277</v>
      </c>
      <c r="C242" s="40" t="s">
        <v>53</v>
      </c>
      <c r="D242" s="46" t="s">
        <v>43</v>
      </c>
      <c r="E242" s="60">
        <v>1</v>
      </c>
      <c r="F242" s="106"/>
      <c r="G242" s="107">
        <f t="shared" si="7"/>
        <v>0</v>
      </c>
    </row>
    <row r="243" spans="1:7" x14ac:dyDescent="0.25">
      <c r="A243" s="27"/>
      <c r="B243" s="15" t="s">
        <v>278</v>
      </c>
      <c r="C243" s="15"/>
      <c r="D243" s="7"/>
      <c r="E243" s="6"/>
      <c r="F243" s="14"/>
      <c r="G243" s="98">
        <f>SUM(G233:G242)</f>
        <v>0</v>
      </c>
    </row>
    <row r="244" spans="1:7" x14ac:dyDescent="0.25">
      <c r="A244" s="27"/>
      <c r="B244" s="94"/>
      <c r="C244" s="113"/>
      <c r="D244" s="111"/>
      <c r="E244" s="111"/>
      <c r="F244" s="111"/>
      <c r="G244" s="112"/>
    </row>
    <row r="245" spans="1:7" ht="26.25" thickBot="1" x14ac:dyDescent="0.3">
      <c r="A245" s="80" t="s">
        <v>11</v>
      </c>
      <c r="B245" s="76" t="s">
        <v>12</v>
      </c>
      <c r="C245" s="81" t="s">
        <v>36</v>
      </c>
      <c r="D245" s="75" t="s">
        <v>37</v>
      </c>
      <c r="E245" s="75" t="s">
        <v>38</v>
      </c>
      <c r="F245" s="104" t="s">
        <v>39</v>
      </c>
      <c r="G245" s="105" t="s">
        <v>4</v>
      </c>
    </row>
    <row r="246" spans="1:7" ht="51.75" thickBot="1" x14ac:dyDescent="0.3">
      <c r="A246" s="41" t="s">
        <v>279</v>
      </c>
      <c r="B246" s="40" t="s">
        <v>280</v>
      </c>
      <c r="C246" s="61" t="s">
        <v>281</v>
      </c>
      <c r="D246" s="46" t="s">
        <v>254</v>
      </c>
      <c r="E246" s="60">
        <v>120</v>
      </c>
      <c r="F246" s="106"/>
      <c r="G246" s="108">
        <f>ROUND(ROUND(F246,2)*E246,2)</f>
        <v>0</v>
      </c>
    </row>
    <row r="247" spans="1:7" ht="51.75" thickBot="1" x14ac:dyDescent="0.3">
      <c r="A247" s="41" t="s">
        <v>282</v>
      </c>
      <c r="B247" s="40" t="s">
        <v>283</v>
      </c>
      <c r="C247" s="40" t="s">
        <v>284</v>
      </c>
      <c r="D247" s="46" t="s">
        <v>254</v>
      </c>
      <c r="E247" s="60">
        <v>30</v>
      </c>
      <c r="F247" s="106"/>
      <c r="G247" s="108">
        <f>ROUND(ROUND(F247,2)*E247,2)</f>
        <v>0</v>
      </c>
    </row>
    <row r="248" spans="1:7" ht="26.25" thickBot="1" x14ac:dyDescent="0.3">
      <c r="A248" s="41" t="s">
        <v>285</v>
      </c>
      <c r="B248" s="40" t="s">
        <v>286</v>
      </c>
      <c r="C248" s="61" t="s">
        <v>287</v>
      </c>
      <c r="D248" s="46" t="s">
        <v>288</v>
      </c>
      <c r="E248" s="60">
        <v>35</v>
      </c>
      <c r="F248" s="106"/>
      <c r="G248" s="108">
        <f>ROUND(ROUND(F248,2)*E248,2)</f>
        <v>0</v>
      </c>
    </row>
    <row r="249" spans="1:7" ht="18.75" thickBot="1" x14ac:dyDescent="0.3">
      <c r="A249" s="41" t="s">
        <v>289</v>
      </c>
      <c r="B249" s="40" t="s">
        <v>277</v>
      </c>
      <c r="C249" s="40" t="s">
        <v>53</v>
      </c>
      <c r="D249" s="46" t="s">
        <v>43</v>
      </c>
      <c r="E249" s="60">
        <v>1</v>
      </c>
      <c r="F249" s="106"/>
      <c r="G249" s="108">
        <f>ROUND(ROUND(F249,2)*E249,2)</f>
        <v>0</v>
      </c>
    </row>
    <row r="250" spans="1:7" x14ac:dyDescent="0.25">
      <c r="A250" s="26"/>
      <c r="B250" s="94" t="s">
        <v>290</v>
      </c>
      <c r="C250" s="15"/>
      <c r="D250" s="12"/>
      <c r="E250" s="12"/>
      <c r="F250" s="13"/>
      <c r="G250" s="14">
        <f>SUM(G246:G249)</f>
        <v>0</v>
      </c>
    </row>
    <row r="251" spans="1:7" x14ac:dyDescent="0.25">
      <c r="A251" s="26"/>
      <c r="B251" s="110"/>
      <c r="C251" s="111"/>
      <c r="D251" s="111"/>
      <c r="E251" s="111"/>
      <c r="F251" s="111"/>
      <c r="G251" s="112"/>
    </row>
    <row r="252" spans="1:7" ht="26.25" thickBot="1" x14ac:dyDescent="0.3">
      <c r="A252" s="77" t="s">
        <v>13</v>
      </c>
      <c r="B252" s="76" t="s">
        <v>14</v>
      </c>
      <c r="C252" s="74"/>
      <c r="D252" s="75" t="s">
        <v>37</v>
      </c>
      <c r="E252" s="75" t="s">
        <v>38</v>
      </c>
      <c r="F252" s="104" t="s">
        <v>39</v>
      </c>
      <c r="G252" s="105" t="s">
        <v>4</v>
      </c>
    </row>
    <row r="253" spans="1:7" ht="39" thickBot="1" x14ac:dyDescent="0.3">
      <c r="A253" s="49" t="s">
        <v>291</v>
      </c>
      <c r="B253" s="42" t="s">
        <v>241</v>
      </c>
      <c r="C253" s="45"/>
      <c r="D253" s="48" t="s">
        <v>43</v>
      </c>
      <c r="E253" s="50">
        <v>1</v>
      </c>
      <c r="F253" s="106"/>
      <c r="G253" s="108">
        <f>ROUND(ROUND(F253,2)*E253,2)</f>
        <v>0</v>
      </c>
    </row>
    <row r="254" spans="1:7" ht="39" thickBot="1" x14ac:dyDescent="0.3">
      <c r="A254" s="49" t="s">
        <v>292</v>
      </c>
      <c r="B254" s="45" t="s">
        <v>243</v>
      </c>
      <c r="C254" s="51"/>
      <c r="D254" s="48" t="s">
        <v>43</v>
      </c>
      <c r="E254" s="50">
        <v>1</v>
      </c>
      <c r="F254" s="106"/>
      <c r="G254" s="108">
        <f>ROUND(ROUND(F254,2)*E254,2)</f>
        <v>0</v>
      </c>
    </row>
    <row r="255" spans="1:7" x14ac:dyDescent="0.25">
      <c r="A255" s="26"/>
      <c r="B255" s="15" t="s">
        <v>293</v>
      </c>
      <c r="C255" s="15"/>
      <c r="D255" s="12"/>
      <c r="E255" s="12"/>
      <c r="F255" s="13"/>
      <c r="G255" s="98">
        <f>SUM(G253:G254)</f>
        <v>0</v>
      </c>
    </row>
    <row r="256" spans="1:7" x14ac:dyDescent="0.25">
      <c r="A256" s="26"/>
      <c r="B256" s="110"/>
      <c r="C256" s="111"/>
      <c r="D256" s="111"/>
      <c r="E256" s="111"/>
      <c r="F256" s="111"/>
      <c r="G256" s="112"/>
    </row>
    <row r="257" spans="1:7" x14ac:dyDescent="0.25">
      <c r="A257" s="83"/>
      <c r="B257" s="82"/>
      <c r="C257" s="82"/>
      <c r="D257" s="84"/>
      <c r="E257" s="84"/>
      <c r="F257" s="85"/>
      <c r="G257" s="33"/>
    </row>
    <row r="258" spans="1:7" x14ac:dyDescent="0.25">
      <c r="A258" s="65"/>
      <c r="D258" s="1"/>
      <c r="E258" s="67"/>
      <c r="F258" s="67"/>
      <c r="G258" s="67"/>
    </row>
    <row r="259" spans="1:7" x14ac:dyDescent="0.25">
      <c r="A259" s="65"/>
      <c r="B259" s="1"/>
      <c r="C259" s="66"/>
      <c r="D259" s="1"/>
      <c r="E259" s="1"/>
      <c r="F259" s="67"/>
      <c r="G259" s="67"/>
    </row>
    <row r="260" spans="1:7" x14ac:dyDescent="0.25">
      <c r="A260" s="65"/>
      <c r="B260" s="1"/>
      <c r="C260" s="66"/>
      <c r="D260" s="68"/>
      <c r="E260" s="68"/>
      <c r="F260" s="67"/>
      <c r="G260" s="67"/>
    </row>
    <row r="261" spans="1:7" x14ac:dyDescent="0.25">
      <c r="A261" s="65"/>
      <c r="B261" s="55"/>
      <c r="C261" s="55"/>
      <c r="D261" s="68"/>
      <c r="E261" s="68"/>
      <c r="F261" s="67"/>
      <c r="G261" s="67"/>
    </row>
    <row r="262" spans="1:7" x14ac:dyDescent="0.25">
      <c r="A262" s="65"/>
      <c r="D262" s="1"/>
      <c r="E262" s="67"/>
      <c r="F262" s="67"/>
      <c r="G262" s="67"/>
    </row>
    <row r="263" spans="1:7" x14ac:dyDescent="0.25">
      <c r="A263" s="65"/>
      <c r="D263" s="1"/>
      <c r="E263" s="67"/>
      <c r="F263" s="67"/>
      <c r="G263" s="67"/>
    </row>
    <row r="264" spans="1:7" x14ac:dyDescent="0.25">
      <c r="D264" s="1"/>
      <c r="E264" s="67"/>
      <c r="F264" s="67"/>
      <c r="G264" s="67"/>
    </row>
    <row r="265" spans="1:7" x14ac:dyDescent="0.25">
      <c r="D265" s="1"/>
      <c r="E265" s="67"/>
      <c r="F265" s="67"/>
      <c r="G265" s="67"/>
    </row>
    <row r="266" spans="1:7" x14ac:dyDescent="0.25">
      <c r="D266" s="1"/>
      <c r="E266" s="67"/>
      <c r="F266" s="67"/>
      <c r="G266" s="67"/>
    </row>
    <row r="267" spans="1:7" x14ac:dyDescent="0.25">
      <c r="D267" s="1"/>
      <c r="E267" s="67"/>
      <c r="F267" s="67"/>
      <c r="G267" s="67"/>
    </row>
    <row r="268" spans="1:7" x14ac:dyDescent="0.25">
      <c r="D268" s="1"/>
      <c r="E268" s="67"/>
      <c r="F268" s="67"/>
      <c r="G268" s="67"/>
    </row>
    <row r="269" spans="1:7" x14ac:dyDescent="0.25">
      <c r="D269" s="1"/>
      <c r="E269" s="67"/>
      <c r="F269" s="67"/>
      <c r="G269" s="67"/>
    </row>
    <row r="270" spans="1:7" x14ac:dyDescent="0.25">
      <c r="D270" s="1"/>
      <c r="E270" s="67"/>
      <c r="F270" s="67"/>
      <c r="G270" s="67"/>
    </row>
    <row r="271" spans="1:7" x14ac:dyDescent="0.25">
      <c r="D271" s="1"/>
      <c r="E271" s="67"/>
      <c r="F271" s="67"/>
      <c r="G271" s="67"/>
    </row>
    <row r="272" spans="1:7" x14ac:dyDescent="0.25">
      <c r="D272" s="1"/>
      <c r="E272" s="67"/>
      <c r="F272" s="67"/>
      <c r="G272" s="67"/>
    </row>
    <row r="273" spans="4:7" x14ac:dyDescent="0.25">
      <c r="D273" s="1"/>
      <c r="E273" s="67"/>
      <c r="F273" s="67"/>
      <c r="G273" s="67"/>
    </row>
    <row r="274" spans="4:7" x14ac:dyDescent="0.25">
      <c r="D274" s="1"/>
      <c r="E274" s="67"/>
      <c r="F274" s="67"/>
      <c r="G274" s="67"/>
    </row>
    <row r="275" spans="4:7" x14ac:dyDescent="0.25">
      <c r="D275" s="1"/>
      <c r="E275" s="67"/>
      <c r="F275" s="67"/>
      <c r="G275" s="67"/>
    </row>
    <row r="276" spans="4:7" x14ac:dyDescent="0.25">
      <c r="D276" s="1"/>
      <c r="E276" s="67"/>
      <c r="F276" s="67"/>
      <c r="G276" s="67"/>
    </row>
    <row r="277" spans="4:7" x14ac:dyDescent="0.25">
      <c r="D277" s="1"/>
      <c r="E277" s="67"/>
      <c r="F277" s="67"/>
      <c r="G277" s="67"/>
    </row>
    <row r="278" spans="4:7" x14ac:dyDescent="0.25">
      <c r="D278" s="1"/>
      <c r="E278" s="67"/>
      <c r="F278" s="67"/>
      <c r="G278" s="67"/>
    </row>
    <row r="279" spans="4:7" x14ac:dyDescent="0.25">
      <c r="D279" s="1"/>
      <c r="E279" s="67"/>
      <c r="F279" s="67"/>
      <c r="G279" s="67"/>
    </row>
    <row r="280" spans="4:7" x14ac:dyDescent="0.25">
      <c r="D280" s="1"/>
      <c r="E280" s="67"/>
      <c r="F280" s="67"/>
      <c r="G280" s="67"/>
    </row>
    <row r="281" spans="4:7" x14ac:dyDescent="0.25">
      <c r="D281" s="1"/>
      <c r="E281" s="67"/>
      <c r="F281" s="67"/>
      <c r="G281" s="67"/>
    </row>
    <row r="282" spans="4:7" x14ac:dyDescent="0.25">
      <c r="D282" s="1"/>
      <c r="E282" s="67"/>
      <c r="F282" s="67"/>
      <c r="G282" s="67"/>
    </row>
    <row r="283" spans="4:7" x14ac:dyDescent="0.25">
      <c r="D283" s="1"/>
      <c r="E283" s="67"/>
      <c r="F283" s="67"/>
      <c r="G283" s="67"/>
    </row>
    <row r="284" spans="4:7" x14ac:dyDescent="0.25">
      <c r="D284" s="1"/>
      <c r="E284" s="67"/>
      <c r="F284" s="67"/>
      <c r="G284" s="67"/>
    </row>
    <row r="285" spans="4:7" x14ac:dyDescent="0.25">
      <c r="D285" s="1"/>
      <c r="E285" s="67"/>
      <c r="F285" s="67"/>
      <c r="G285" s="67"/>
    </row>
    <row r="286" spans="4:7" x14ac:dyDescent="0.25">
      <c r="D286" s="1"/>
      <c r="E286" s="67"/>
      <c r="F286" s="67"/>
      <c r="G286" s="67"/>
    </row>
    <row r="287" spans="4:7" x14ac:dyDescent="0.25">
      <c r="D287" s="1"/>
      <c r="E287" s="67"/>
      <c r="F287" s="67"/>
      <c r="G287" s="67"/>
    </row>
    <row r="288" spans="4:7" x14ac:dyDescent="0.25">
      <c r="D288" s="1"/>
      <c r="E288" s="67"/>
      <c r="F288" s="67"/>
      <c r="G288" s="67"/>
    </row>
    <row r="289" spans="4:7" x14ac:dyDescent="0.25">
      <c r="D289" s="1"/>
      <c r="E289" s="67"/>
      <c r="F289" s="67"/>
      <c r="G289" s="67"/>
    </row>
    <row r="290" spans="4:7" x14ac:dyDescent="0.25">
      <c r="D290" s="1"/>
      <c r="E290" s="67"/>
      <c r="F290" s="67"/>
      <c r="G290" s="67"/>
    </row>
    <row r="291" spans="4:7" x14ac:dyDescent="0.25">
      <c r="D291" s="1"/>
      <c r="E291" s="67"/>
      <c r="F291" s="67"/>
      <c r="G291" s="67"/>
    </row>
    <row r="292" spans="4:7" x14ac:dyDescent="0.25">
      <c r="D292" s="1"/>
      <c r="E292" s="67"/>
      <c r="F292" s="67"/>
      <c r="G292" s="67"/>
    </row>
    <row r="293" spans="4:7" x14ac:dyDescent="0.25">
      <c r="D293" s="1"/>
      <c r="E293" s="67"/>
      <c r="F293" s="67"/>
      <c r="G293" s="67"/>
    </row>
    <row r="294" spans="4:7" x14ac:dyDescent="0.25">
      <c r="D294" s="1"/>
      <c r="E294" s="67"/>
      <c r="F294" s="67"/>
      <c r="G294" s="67"/>
    </row>
    <row r="295" spans="4:7" x14ac:dyDescent="0.25">
      <c r="D295" s="1"/>
      <c r="E295" s="67"/>
      <c r="F295" s="67"/>
      <c r="G295" s="67"/>
    </row>
    <row r="296" spans="4:7" x14ac:dyDescent="0.25">
      <c r="D296" s="1"/>
      <c r="E296" s="67"/>
      <c r="F296" s="67"/>
      <c r="G296" s="67"/>
    </row>
    <row r="297" spans="4:7" x14ac:dyDescent="0.25">
      <c r="D297" s="1"/>
      <c r="E297" s="67"/>
      <c r="F297" s="67"/>
      <c r="G297" s="67"/>
    </row>
    <row r="298" spans="4:7" x14ac:dyDescent="0.25">
      <c r="D298" s="1"/>
      <c r="E298" s="67"/>
      <c r="F298" s="67"/>
      <c r="G298" s="67"/>
    </row>
    <row r="299" spans="4:7" x14ac:dyDescent="0.25">
      <c r="D299" s="1"/>
      <c r="E299" s="67"/>
      <c r="F299" s="67"/>
      <c r="G299" s="67"/>
    </row>
    <row r="300" spans="4:7" x14ac:dyDescent="0.25">
      <c r="D300" s="1"/>
      <c r="E300" s="67"/>
      <c r="F300" s="67"/>
      <c r="G300" s="67"/>
    </row>
    <row r="301" spans="4:7" x14ac:dyDescent="0.25">
      <c r="D301" s="1"/>
      <c r="E301" s="67"/>
      <c r="F301" s="67"/>
      <c r="G301" s="67"/>
    </row>
    <row r="302" spans="4:7" x14ac:dyDescent="0.25">
      <c r="D302" s="1"/>
      <c r="E302" s="67"/>
      <c r="F302" s="67"/>
      <c r="G302" s="67"/>
    </row>
    <row r="303" spans="4:7" x14ac:dyDescent="0.25">
      <c r="D303" s="1"/>
      <c r="E303" s="67"/>
      <c r="F303" s="67"/>
      <c r="G303" s="67"/>
    </row>
    <row r="304" spans="4:7" x14ac:dyDescent="0.25">
      <c r="D304" s="1"/>
      <c r="E304" s="67"/>
      <c r="F304" s="67"/>
      <c r="G304" s="67"/>
    </row>
    <row r="305" spans="4:7" x14ac:dyDescent="0.25">
      <c r="D305" s="1"/>
      <c r="E305" s="67"/>
      <c r="F305" s="67"/>
      <c r="G305" s="67"/>
    </row>
    <row r="306" spans="4:7" x14ac:dyDescent="0.25">
      <c r="D306" s="1"/>
      <c r="E306" s="67"/>
      <c r="F306" s="67"/>
      <c r="G306" s="67"/>
    </row>
    <row r="307" spans="4:7" x14ac:dyDescent="0.25">
      <c r="D307" s="1"/>
      <c r="E307" s="67"/>
      <c r="F307" s="67"/>
      <c r="G307" s="67"/>
    </row>
    <row r="308" spans="4:7" x14ac:dyDescent="0.25">
      <c r="D308" s="1"/>
      <c r="E308" s="67"/>
      <c r="F308" s="67"/>
      <c r="G308" s="67"/>
    </row>
    <row r="309" spans="4:7" x14ac:dyDescent="0.25">
      <c r="D309" s="1"/>
      <c r="E309" s="67"/>
      <c r="F309" s="67"/>
      <c r="G309" s="67"/>
    </row>
    <row r="310" spans="4:7" x14ac:dyDescent="0.25">
      <c r="D310" s="1"/>
      <c r="E310" s="67"/>
      <c r="F310" s="67"/>
      <c r="G310" s="67"/>
    </row>
    <row r="311" spans="4:7" x14ac:dyDescent="0.25">
      <c r="D311" s="1"/>
      <c r="E311" s="67"/>
      <c r="F311" s="67"/>
      <c r="G311" s="67"/>
    </row>
    <row r="312" spans="4:7" x14ac:dyDescent="0.25">
      <c r="D312" s="1"/>
      <c r="E312" s="67"/>
      <c r="F312" s="67"/>
      <c r="G312" s="67"/>
    </row>
    <row r="313" spans="4:7" x14ac:dyDescent="0.25">
      <c r="D313" s="1"/>
      <c r="E313" s="67"/>
      <c r="F313" s="67"/>
      <c r="G313" s="67"/>
    </row>
    <row r="314" spans="4:7" x14ac:dyDescent="0.25">
      <c r="D314" s="1"/>
      <c r="E314" s="67"/>
      <c r="F314" s="67"/>
      <c r="G314" s="67"/>
    </row>
    <row r="315" spans="4:7" x14ac:dyDescent="0.25">
      <c r="D315" s="1"/>
      <c r="E315" s="67"/>
      <c r="F315" s="67"/>
      <c r="G315" s="67"/>
    </row>
    <row r="316" spans="4:7" x14ac:dyDescent="0.25">
      <c r="D316" s="1"/>
      <c r="E316" s="67"/>
      <c r="F316" s="67"/>
      <c r="G316" s="67"/>
    </row>
    <row r="317" spans="4:7" x14ac:dyDescent="0.25">
      <c r="D317" s="1"/>
      <c r="E317" s="67"/>
      <c r="F317" s="67"/>
      <c r="G317" s="67"/>
    </row>
    <row r="318" spans="4:7" x14ac:dyDescent="0.25">
      <c r="D318" s="1"/>
      <c r="E318" s="67"/>
      <c r="F318" s="67"/>
      <c r="G318" s="67"/>
    </row>
    <row r="319" spans="4:7" x14ac:dyDescent="0.25">
      <c r="D319" s="1"/>
      <c r="E319" s="67"/>
      <c r="F319" s="67"/>
      <c r="G319" s="67"/>
    </row>
    <row r="320" spans="4:7" x14ac:dyDescent="0.25">
      <c r="D320" s="1"/>
      <c r="E320" s="67"/>
      <c r="F320" s="67"/>
      <c r="G320" s="67"/>
    </row>
    <row r="321" spans="4:7" x14ac:dyDescent="0.25">
      <c r="D321" s="1"/>
      <c r="E321" s="67"/>
      <c r="F321" s="67"/>
      <c r="G321" s="67"/>
    </row>
    <row r="322" spans="4:7" x14ac:dyDescent="0.25">
      <c r="D322" s="1"/>
      <c r="E322" s="67"/>
      <c r="F322" s="67"/>
      <c r="G322" s="67"/>
    </row>
    <row r="323" spans="4:7" x14ac:dyDescent="0.25">
      <c r="D323" s="1"/>
      <c r="E323" s="67"/>
      <c r="F323" s="67"/>
      <c r="G323" s="67"/>
    </row>
    <row r="324" spans="4:7" x14ac:dyDescent="0.25">
      <c r="D324" s="1"/>
      <c r="E324" s="67"/>
      <c r="F324" s="67"/>
      <c r="G324" s="67"/>
    </row>
    <row r="325" spans="4:7" x14ac:dyDescent="0.25">
      <c r="D325" s="1"/>
      <c r="E325" s="67"/>
      <c r="F325" s="67"/>
      <c r="G325" s="67"/>
    </row>
    <row r="326" spans="4:7" x14ac:dyDescent="0.25">
      <c r="D326" s="1"/>
      <c r="E326" s="67"/>
      <c r="F326" s="67"/>
      <c r="G326" s="67"/>
    </row>
    <row r="327" spans="4:7" x14ac:dyDescent="0.25">
      <c r="D327" s="1"/>
      <c r="E327" s="67"/>
      <c r="F327" s="67"/>
      <c r="G327" s="67"/>
    </row>
    <row r="328" spans="4:7" x14ac:dyDescent="0.25">
      <c r="D328" s="1"/>
      <c r="E328" s="67"/>
      <c r="F328" s="67"/>
      <c r="G328" s="67"/>
    </row>
    <row r="329" spans="4:7" x14ac:dyDescent="0.25">
      <c r="D329" s="1"/>
      <c r="E329" s="67"/>
      <c r="F329" s="67"/>
      <c r="G329" s="67"/>
    </row>
    <row r="330" spans="4:7" x14ac:dyDescent="0.25">
      <c r="D330" s="1"/>
      <c r="E330" s="67"/>
      <c r="F330" s="67"/>
      <c r="G330" s="67"/>
    </row>
    <row r="331" spans="4:7" x14ac:dyDescent="0.25">
      <c r="D331" s="1"/>
      <c r="E331" s="67"/>
      <c r="F331" s="67"/>
      <c r="G331" s="67"/>
    </row>
    <row r="332" spans="4:7" x14ac:dyDescent="0.25">
      <c r="D332" s="1"/>
      <c r="E332" s="67"/>
      <c r="F332" s="67"/>
      <c r="G332" s="67"/>
    </row>
    <row r="333" spans="4:7" x14ac:dyDescent="0.25">
      <c r="D333" s="1"/>
      <c r="E333" s="67"/>
      <c r="F333" s="67"/>
      <c r="G333" s="67"/>
    </row>
    <row r="334" spans="4:7" x14ac:dyDescent="0.25">
      <c r="D334" s="1"/>
      <c r="E334" s="67"/>
      <c r="F334" s="67"/>
      <c r="G334" s="67"/>
    </row>
    <row r="335" spans="4:7" x14ac:dyDescent="0.25">
      <c r="D335" s="1"/>
      <c r="E335" s="67"/>
      <c r="F335" s="67"/>
      <c r="G335" s="67"/>
    </row>
    <row r="336" spans="4:7" x14ac:dyDescent="0.25">
      <c r="D336" s="1"/>
      <c r="E336" s="67"/>
      <c r="F336" s="67"/>
      <c r="G336" s="67"/>
    </row>
    <row r="337" spans="4:7" x14ac:dyDescent="0.25">
      <c r="D337" s="1"/>
      <c r="E337" s="67"/>
      <c r="F337" s="67"/>
      <c r="G337" s="67"/>
    </row>
    <row r="338" spans="4:7" x14ac:dyDescent="0.25">
      <c r="D338" s="1"/>
      <c r="E338" s="67"/>
      <c r="F338" s="67"/>
      <c r="G338" s="67"/>
    </row>
    <row r="339" spans="4:7" x14ac:dyDescent="0.25">
      <c r="D339" s="1"/>
      <c r="E339" s="67"/>
      <c r="F339" s="67"/>
      <c r="G339" s="67"/>
    </row>
    <row r="340" spans="4:7" x14ac:dyDescent="0.25">
      <c r="D340" s="1"/>
      <c r="E340" s="67"/>
      <c r="F340" s="67"/>
      <c r="G340" s="67"/>
    </row>
    <row r="341" spans="4:7" x14ac:dyDescent="0.25">
      <c r="D341" s="1"/>
      <c r="E341" s="67"/>
      <c r="F341" s="67"/>
      <c r="G341" s="67"/>
    </row>
    <row r="342" spans="4:7" x14ac:dyDescent="0.25">
      <c r="D342" s="1"/>
      <c r="E342" s="67"/>
      <c r="F342" s="67"/>
      <c r="G342" s="67"/>
    </row>
    <row r="343" spans="4:7" x14ac:dyDescent="0.25">
      <c r="D343" s="1"/>
      <c r="E343" s="67"/>
      <c r="F343" s="67"/>
      <c r="G343" s="67"/>
    </row>
    <row r="344" spans="4:7" x14ac:dyDescent="0.25">
      <c r="D344" s="1"/>
      <c r="E344" s="67"/>
      <c r="F344" s="67"/>
      <c r="G344" s="67"/>
    </row>
    <row r="345" spans="4:7" x14ac:dyDescent="0.25">
      <c r="D345" s="1"/>
      <c r="E345" s="67"/>
      <c r="F345" s="67"/>
      <c r="G345" s="67"/>
    </row>
    <row r="346" spans="4:7" x14ac:dyDescent="0.25">
      <c r="D346" s="1"/>
      <c r="E346" s="67"/>
      <c r="F346" s="67"/>
      <c r="G346" s="67"/>
    </row>
    <row r="347" spans="4:7" x14ac:dyDescent="0.25">
      <c r="D347" s="1"/>
      <c r="E347" s="67"/>
      <c r="F347" s="67"/>
      <c r="G347" s="67"/>
    </row>
    <row r="348" spans="4:7" x14ac:dyDescent="0.25">
      <c r="D348" s="1"/>
      <c r="E348" s="67"/>
      <c r="F348" s="67"/>
      <c r="G348" s="67"/>
    </row>
    <row r="349" spans="4:7" x14ac:dyDescent="0.25">
      <c r="D349" s="1"/>
      <c r="E349" s="67"/>
      <c r="F349" s="67"/>
      <c r="G349" s="67"/>
    </row>
    <row r="350" spans="4:7" x14ac:dyDescent="0.25">
      <c r="D350" s="1"/>
      <c r="E350" s="67"/>
      <c r="F350" s="67"/>
      <c r="G350" s="67"/>
    </row>
    <row r="351" spans="4:7" x14ac:dyDescent="0.25">
      <c r="D351" s="1"/>
      <c r="E351" s="67"/>
      <c r="F351" s="67"/>
      <c r="G351" s="67"/>
    </row>
    <row r="352" spans="4:7" x14ac:dyDescent="0.25">
      <c r="D352" s="1"/>
      <c r="E352" s="67"/>
      <c r="F352" s="67"/>
      <c r="G352" s="67"/>
    </row>
    <row r="353" spans="4:7" x14ac:dyDescent="0.25">
      <c r="D353" s="1"/>
      <c r="E353" s="67"/>
      <c r="F353" s="67"/>
      <c r="G353" s="67"/>
    </row>
    <row r="354" spans="4:7" x14ac:dyDescent="0.25">
      <c r="D354" s="1"/>
      <c r="E354" s="67"/>
      <c r="F354" s="67"/>
      <c r="G354" s="67"/>
    </row>
    <row r="355" spans="4:7" x14ac:dyDescent="0.25">
      <c r="D355" s="1"/>
      <c r="E355" s="67"/>
      <c r="F355" s="67"/>
      <c r="G355" s="67"/>
    </row>
    <row r="356" spans="4:7" x14ac:dyDescent="0.25">
      <c r="D356" s="1"/>
      <c r="E356" s="67"/>
      <c r="F356" s="67"/>
      <c r="G356" s="67"/>
    </row>
    <row r="357" spans="4:7" x14ac:dyDescent="0.25">
      <c r="D357" s="1"/>
      <c r="E357" s="67"/>
      <c r="F357" s="67"/>
      <c r="G357" s="67"/>
    </row>
    <row r="358" spans="4:7" x14ac:dyDescent="0.25">
      <c r="D358" s="1"/>
      <c r="E358" s="67"/>
      <c r="F358" s="67"/>
      <c r="G358" s="67"/>
    </row>
    <row r="359" spans="4:7" x14ac:dyDescent="0.25">
      <c r="D359" s="1"/>
      <c r="E359" s="67"/>
      <c r="F359" s="67"/>
      <c r="G359" s="67"/>
    </row>
    <row r="360" spans="4:7" x14ac:dyDescent="0.25">
      <c r="D360" s="1"/>
      <c r="E360" s="67"/>
      <c r="F360" s="67"/>
      <c r="G360" s="67"/>
    </row>
    <row r="361" spans="4:7" x14ac:dyDescent="0.25">
      <c r="D361" s="1"/>
      <c r="E361" s="67"/>
      <c r="F361" s="67"/>
      <c r="G361" s="67"/>
    </row>
    <row r="362" spans="4:7" x14ac:dyDescent="0.25">
      <c r="D362" s="1"/>
      <c r="E362" s="67"/>
      <c r="F362" s="67"/>
      <c r="G362" s="67"/>
    </row>
    <row r="363" spans="4:7" x14ac:dyDescent="0.25">
      <c r="D363" s="1"/>
      <c r="E363" s="67"/>
      <c r="F363" s="67"/>
      <c r="G363" s="67"/>
    </row>
    <row r="364" spans="4:7" x14ac:dyDescent="0.25">
      <c r="D364" s="1"/>
      <c r="E364" s="67"/>
      <c r="F364" s="67"/>
      <c r="G364" s="67"/>
    </row>
    <row r="365" spans="4:7" x14ac:dyDescent="0.25">
      <c r="D365" s="1"/>
      <c r="E365" s="67"/>
      <c r="F365" s="67"/>
      <c r="G365" s="67"/>
    </row>
    <row r="366" spans="4:7" x14ac:dyDescent="0.25">
      <c r="D366" s="1"/>
      <c r="E366" s="67"/>
      <c r="F366" s="67"/>
      <c r="G366" s="67"/>
    </row>
    <row r="367" spans="4:7" x14ac:dyDescent="0.25">
      <c r="D367" s="1"/>
      <c r="E367" s="67"/>
      <c r="F367" s="67"/>
      <c r="G367" s="67"/>
    </row>
    <row r="368" spans="4:7" x14ac:dyDescent="0.25">
      <c r="D368" s="1"/>
      <c r="E368" s="67"/>
      <c r="F368" s="67"/>
      <c r="G368" s="67"/>
    </row>
    <row r="369" spans="4:7" x14ac:dyDescent="0.25">
      <c r="D369" s="1"/>
      <c r="E369" s="67"/>
      <c r="F369" s="67"/>
      <c r="G369" s="67"/>
    </row>
    <row r="370" spans="4:7" x14ac:dyDescent="0.25">
      <c r="D370" s="1"/>
      <c r="E370" s="67"/>
      <c r="F370" s="67"/>
      <c r="G370" s="67"/>
    </row>
    <row r="371" spans="4:7" x14ac:dyDescent="0.25">
      <c r="D371" s="1"/>
      <c r="E371" s="67"/>
      <c r="F371" s="67"/>
      <c r="G371" s="67"/>
    </row>
    <row r="372" spans="4:7" x14ac:dyDescent="0.25">
      <c r="D372" s="1"/>
      <c r="E372" s="67"/>
      <c r="F372" s="67"/>
      <c r="G372" s="67"/>
    </row>
    <row r="373" spans="4:7" x14ac:dyDescent="0.25">
      <c r="D373" s="1"/>
      <c r="E373" s="67"/>
      <c r="F373" s="67"/>
      <c r="G373" s="67"/>
    </row>
    <row r="374" spans="4:7" x14ac:dyDescent="0.25">
      <c r="D374" s="1"/>
      <c r="E374" s="67"/>
      <c r="F374" s="67"/>
      <c r="G374" s="67"/>
    </row>
    <row r="375" spans="4:7" x14ac:dyDescent="0.25">
      <c r="D375" s="1"/>
      <c r="E375" s="67"/>
      <c r="F375" s="67"/>
      <c r="G375" s="67"/>
    </row>
    <row r="376" spans="4:7" x14ac:dyDescent="0.25">
      <c r="D376" s="1"/>
      <c r="E376" s="67"/>
      <c r="F376" s="67"/>
      <c r="G376" s="67"/>
    </row>
    <row r="377" spans="4:7" x14ac:dyDescent="0.25">
      <c r="D377" s="1"/>
      <c r="E377" s="67"/>
      <c r="F377" s="67"/>
      <c r="G377" s="67"/>
    </row>
    <row r="378" spans="4:7" x14ac:dyDescent="0.25">
      <c r="D378" s="1"/>
      <c r="E378" s="67"/>
      <c r="F378" s="67"/>
      <c r="G378" s="67"/>
    </row>
    <row r="379" spans="4:7" x14ac:dyDescent="0.25">
      <c r="D379" s="1"/>
      <c r="E379" s="67"/>
      <c r="F379" s="67"/>
      <c r="G379" s="67"/>
    </row>
    <row r="380" spans="4:7" x14ac:dyDescent="0.25">
      <c r="D380" s="1"/>
      <c r="E380" s="67"/>
      <c r="F380" s="67"/>
      <c r="G380" s="67"/>
    </row>
    <row r="381" spans="4:7" x14ac:dyDescent="0.25">
      <c r="D381" s="1"/>
      <c r="E381" s="67"/>
      <c r="F381" s="67"/>
      <c r="G381" s="67"/>
    </row>
    <row r="382" spans="4:7" x14ac:dyDescent="0.25">
      <c r="D382" s="1"/>
      <c r="E382" s="67"/>
      <c r="F382" s="67"/>
      <c r="G382" s="67"/>
    </row>
    <row r="383" spans="4:7" x14ac:dyDescent="0.25">
      <c r="D383" s="1"/>
      <c r="E383" s="67"/>
      <c r="F383" s="67"/>
      <c r="G383" s="67"/>
    </row>
    <row r="384" spans="4:7" x14ac:dyDescent="0.25">
      <c r="D384" s="1"/>
      <c r="E384" s="67"/>
      <c r="F384" s="67"/>
      <c r="G384" s="67"/>
    </row>
    <row r="385" spans="4:7" x14ac:dyDescent="0.25">
      <c r="D385" s="1"/>
      <c r="E385" s="67"/>
      <c r="F385" s="67"/>
      <c r="G385" s="67"/>
    </row>
    <row r="386" spans="4:7" x14ac:dyDescent="0.25">
      <c r="D386" s="1"/>
      <c r="E386" s="67"/>
      <c r="F386" s="67"/>
      <c r="G386" s="67"/>
    </row>
    <row r="387" spans="4:7" x14ac:dyDescent="0.25">
      <c r="D387" s="1"/>
      <c r="E387" s="67"/>
      <c r="F387" s="67"/>
      <c r="G387" s="67"/>
    </row>
    <row r="388" spans="4:7" x14ac:dyDescent="0.25">
      <c r="D388" s="1"/>
      <c r="E388" s="67"/>
      <c r="F388" s="67"/>
      <c r="G388" s="67"/>
    </row>
    <row r="389" spans="4:7" x14ac:dyDescent="0.25">
      <c r="D389" s="1"/>
      <c r="E389" s="67"/>
      <c r="F389" s="67"/>
      <c r="G389" s="67"/>
    </row>
    <row r="390" spans="4:7" x14ac:dyDescent="0.25">
      <c r="D390" s="1"/>
      <c r="E390" s="67"/>
      <c r="F390" s="67"/>
      <c r="G390" s="67"/>
    </row>
    <row r="391" spans="4:7" x14ac:dyDescent="0.25">
      <c r="D391" s="1"/>
      <c r="E391" s="67"/>
      <c r="F391" s="67"/>
      <c r="G391" s="67"/>
    </row>
    <row r="392" spans="4:7" x14ac:dyDescent="0.25">
      <c r="D392" s="1"/>
      <c r="E392" s="67"/>
      <c r="F392" s="67"/>
      <c r="G392" s="67"/>
    </row>
    <row r="393" spans="4:7" x14ac:dyDescent="0.25">
      <c r="D393" s="1"/>
      <c r="E393" s="67"/>
      <c r="F393" s="67"/>
      <c r="G393" s="67"/>
    </row>
    <row r="394" spans="4:7" x14ac:dyDescent="0.25">
      <c r="D394" s="1"/>
      <c r="E394" s="67"/>
      <c r="F394" s="67"/>
      <c r="G394" s="67"/>
    </row>
    <row r="395" spans="4:7" x14ac:dyDescent="0.25">
      <c r="D395" s="1"/>
      <c r="E395" s="67"/>
      <c r="F395" s="67"/>
      <c r="G395" s="67"/>
    </row>
    <row r="396" spans="4:7" x14ac:dyDescent="0.25">
      <c r="D396" s="1"/>
      <c r="E396" s="67"/>
      <c r="F396" s="67"/>
      <c r="G396" s="67"/>
    </row>
    <row r="397" spans="4:7" x14ac:dyDescent="0.25">
      <c r="D397" s="1"/>
      <c r="E397" s="67"/>
      <c r="F397" s="67"/>
      <c r="G397" s="67"/>
    </row>
    <row r="398" spans="4:7" x14ac:dyDescent="0.25">
      <c r="D398" s="1"/>
      <c r="E398" s="67"/>
      <c r="F398" s="67"/>
      <c r="G398" s="67"/>
    </row>
    <row r="399" spans="4:7" x14ac:dyDescent="0.25">
      <c r="D399" s="1"/>
      <c r="E399" s="67"/>
      <c r="F399" s="67"/>
      <c r="G399" s="67"/>
    </row>
    <row r="400" spans="4:7" x14ac:dyDescent="0.25">
      <c r="D400" s="1"/>
      <c r="E400" s="67"/>
      <c r="F400" s="67"/>
      <c r="G400" s="67"/>
    </row>
    <row r="401" spans="4:7" x14ac:dyDescent="0.25">
      <c r="D401" s="1"/>
      <c r="E401" s="67"/>
      <c r="F401" s="67"/>
      <c r="G401" s="67"/>
    </row>
    <row r="402" spans="4:7" x14ac:dyDescent="0.25">
      <c r="D402" s="1"/>
      <c r="E402" s="67"/>
      <c r="F402" s="67"/>
      <c r="G402" s="67"/>
    </row>
    <row r="403" spans="4:7" x14ac:dyDescent="0.25">
      <c r="D403" s="1"/>
      <c r="E403" s="67"/>
      <c r="F403" s="67"/>
      <c r="G403" s="67"/>
    </row>
    <row r="404" spans="4:7" x14ac:dyDescent="0.25">
      <c r="D404" s="1"/>
      <c r="E404" s="67"/>
      <c r="F404" s="67"/>
      <c r="G404" s="67"/>
    </row>
    <row r="405" spans="4:7" x14ac:dyDescent="0.25">
      <c r="D405" s="1"/>
      <c r="E405" s="67"/>
      <c r="F405" s="67"/>
      <c r="G405" s="67"/>
    </row>
    <row r="406" spans="4:7" x14ac:dyDescent="0.25">
      <c r="D406" s="1"/>
      <c r="E406" s="67"/>
      <c r="F406" s="67"/>
      <c r="G406" s="67"/>
    </row>
    <row r="407" spans="4:7" x14ac:dyDescent="0.25">
      <c r="D407" s="1"/>
      <c r="E407" s="67"/>
      <c r="F407" s="67"/>
      <c r="G407" s="67"/>
    </row>
    <row r="408" spans="4:7" x14ac:dyDescent="0.25">
      <c r="D408" s="1"/>
      <c r="E408" s="67"/>
      <c r="F408" s="67"/>
      <c r="G408" s="67"/>
    </row>
    <row r="409" spans="4:7" x14ac:dyDescent="0.25">
      <c r="D409" s="1"/>
      <c r="E409" s="67"/>
      <c r="F409" s="67"/>
      <c r="G409" s="67"/>
    </row>
    <row r="410" spans="4:7" x14ac:dyDescent="0.25">
      <c r="D410" s="1"/>
      <c r="E410" s="67"/>
      <c r="F410" s="67"/>
      <c r="G410" s="67"/>
    </row>
    <row r="411" spans="4:7" x14ac:dyDescent="0.25">
      <c r="D411" s="1"/>
      <c r="E411" s="67"/>
      <c r="F411" s="67"/>
      <c r="G411" s="67"/>
    </row>
    <row r="412" spans="4:7" x14ac:dyDescent="0.25">
      <c r="D412" s="1"/>
      <c r="E412" s="67"/>
      <c r="F412" s="67"/>
      <c r="G412" s="67"/>
    </row>
    <row r="413" spans="4:7" x14ac:dyDescent="0.25">
      <c r="D413" s="1"/>
      <c r="E413" s="67"/>
      <c r="F413" s="67"/>
      <c r="G413" s="67"/>
    </row>
    <row r="414" spans="4:7" x14ac:dyDescent="0.25">
      <c r="D414" s="1"/>
      <c r="E414" s="67"/>
      <c r="F414" s="67"/>
      <c r="G414" s="67"/>
    </row>
    <row r="415" spans="4:7" x14ac:dyDescent="0.25">
      <c r="D415" s="1"/>
      <c r="E415" s="67"/>
      <c r="F415" s="67"/>
      <c r="G415" s="67"/>
    </row>
    <row r="416" spans="4:7" x14ac:dyDescent="0.25">
      <c r="D416" s="1"/>
      <c r="E416" s="67"/>
      <c r="F416" s="67"/>
      <c r="G416" s="67"/>
    </row>
    <row r="417" spans="4:7" x14ac:dyDescent="0.25">
      <c r="D417" s="1"/>
      <c r="E417" s="67"/>
      <c r="F417" s="67"/>
      <c r="G417" s="67"/>
    </row>
    <row r="418" spans="4:7" x14ac:dyDescent="0.25">
      <c r="D418" s="1"/>
      <c r="E418" s="67"/>
      <c r="F418" s="67"/>
      <c r="G418" s="67"/>
    </row>
    <row r="419" spans="4:7" x14ac:dyDescent="0.25">
      <c r="D419" s="1"/>
      <c r="E419" s="67"/>
      <c r="F419" s="67"/>
      <c r="G419" s="67"/>
    </row>
    <row r="420" spans="4:7" x14ac:dyDescent="0.25">
      <c r="D420" s="1"/>
      <c r="E420" s="67"/>
      <c r="F420" s="67"/>
      <c r="G420" s="67"/>
    </row>
    <row r="421" spans="4:7" x14ac:dyDescent="0.25">
      <c r="D421" s="1"/>
      <c r="E421" s="67"/>
      <c r="F421" s="67"/>
      <c r="G421" s="67"/>
    </row>
    <row r="422" spans="4:7" x14ac:dyDescent="0.25">
      <c r="D422" s="1"/>
      <c r="E422" s="67"/>
      <c r="F422" s="67"/>
      <c r="G422" s="67"/>
    </row>
    <row r="423" spans="4:7" x14ac:dyDescent="0.25">
      <c r="D423" s="1"/>
      <c r="E423" s="67"/>
      <c r="F423" s="67"/>
      <c r="G423" s="67"/>
    </row>
    <row r="424" spans="4:7" x14ac:dyDescent="0.25">
      <c r="D424" s="1"/>
      <c r="E424" s="67"/>
      <c r="F424" s="67"/>
      <c r="G424" s="67"/>
    </row>
    <row r="425" spans="4:7" x14ac:dyDescent="0.25">
      <c r="D425" s="1"/>
      <c r="E425" s="67"/>
      <c r="F425" s="67"/>
      <c r="G425" s="67"/>
    </row>
    <row r="426" spans="4:7" x14ac:dyDescent="0.25">
      <c r="D426" s="1"/>
      <c r="E426" s="67"/>
      <c r="F426" s="67"/>
      <c r="G426" s="67"/>
    </row>
    <row r="427" spans="4:7" x14ac:dyDescent="0.25">
      <c r="D427" s="1"/>
      <c r="E427" s="67"/>
      <c r="F427" s="67"/>
      <c r="G427" s="67"/>
    </row>
    <row r="428" spans="4:7" x14ac:dyDescent="0.25">
      <c r="D428" s="1"/>
      <c r="E428" s="67"/>
      <c r="F428" s="67"/>
      <c r="G428" s="67"/>
    </row>
    <row r="429" spans="4:7" x14ac:dyDescent="0.25">
      <c r="D429" s="1"/>
      <c r="E429" s="67"/>
      <c r="F429" s="67"/>
      <c r="G429" s="67"/>
    </row>
    <row r="430" spans="4:7" x14ac:dyDescent="0.25">
      <c r="D430" s="1"/>
      <c r="E430" s="67"/>
      <c r="F430" s="67"/>
      <c r="G430" s="67"/>
    </row>
    <row r="431" spans="4:7" x14ac:dyDescent="0.25">
      <c r="D431" s="1"/>
      <c r="E431" s="67"/>
      <c r="F431" s="67"/>
      <c r="G431" s="67"/>
    </row>
    <row r="432" spans="4:7" x14ac:dyDescent="0.25">
      <c r="D432" s="1"/>
      <c r="E432" s="67"/>
      <c r="F432" s="67"/>
      <c r="G432" s="67"/>
    </row>
    <row r="433" spans="4:7" x14ac:dyDescent="0.25">
      <c r="D433" s="1"/>
      <c r="E433" s="67"/>
      <c r="F433" s="67"/>
      <c r="G433" s="67"/>
    </row>
    <row r="434" spans="4:7" x14ac:dyDescent="0.25">
      <c r="D434" s="1"/>
      <c r="E434" s="67"/>
      <c r="F434" s="67"/>
      <c r="G434" s="67"/>
    </row>
    <row r="435" spans="4:7" x14ac:dyDescent="0.25">
      <c r="D435" s="1"/>
      <c r="E435" s="67"/>
      <c r="F435" s="67"/>
      <c r="G435" s="67"/>
    </row>
    <row r="436" spans="4:7" x14ac:dyDescent="0.25">
      <c r="D436" s="1"/>
      <c r="E436" s="67"/>
      <c r="F436" s="67"/>
      <c r="G436" s="67"/>
    </row>
    <row r="437" spans="4:7" x14ac:dyDescent="0.25">
      <c r="D437" s="1"/>
      <c r="E437" s="67"/>
      <c r="F437" s="67"/>
      <c r="G437" s="67"/>
    </row>
    <row r="438" spans="4:7" x14ac:dyDescent="0.25">
      <c r="D438" s="1"/>
      <c r="E438" s="67"/>
      <c r="F438" s="67"/>
      <c r="G438" s="67"/>
    </row>
    <row r="439" spans="4:7" x14ac:dyDescent="0.25">
      <c r="D439" s="1"/>
      <c r="E439" s="67"/>
      <c r="F439" s="67"/>
      <c r="G439" s="67"/>
    </row>
    <row r="440" spans="4:7" x14ac:dyDescent="0.25">
      <c r="D440" s="1"/>
      <c r="E440" s="67"/>
      <c r="F440" s="67"/>
      <c r="G440" s="67"/>
    </row>
    <row r="441" spans="4:7" x14ac:dyDescent="0.25">
      <c r="D441" s="1"/>
      <c r="E441" s="67"/>
      <c r="F441" s="67"/>
      <c r="G441" s="67"/>
    </row>
    <row r="442" spans="4:7" x14ac:dyDescent="0.25">
      <c r="D442" s="1"/>
      <c r="E442" s="67"/>
      <c r="F442" s="67"/>
      <c r="G442" s="67"/>
    </row>
    <row r="443" spans="4:7" x14ac:dyDescent="0.25">
      <c r="D443" s="1"/>
      <c r="E443" s="67"/>
      <c r="F443" s="67"/>
      <c r="G443" s="67"/>
    </row>
    <row r="444" spans="4:7" x14ac:dyDescent="0.25">
      <c r="D444" s="1"/>
      <c r="E444" s="67"/>
      <c r="F444" s="67"/>
      <c r="G444" s="67"/>
    </row>
    <row r="445" spans="4:7" x14ac:dyDescent="0.25">
      <c r="D445" s="1"/>
      <c r="E445" s="67"/>
      <c r="F445" s="67"/>
      <c r="G445" s="67"/>
    </row>
    <row r="446" spans="4:7" x14ac:dyDescent="0.25">
      <c r="D446" s="1"/>
      <c r="E446" s="67"/>
      <c r="F446" s="67"/>
      <c r="G446" s="67"/>
    </row>
    <row r="447" spans="4:7" x14ac:dyDescent="0.25">
      <c r="D447" s="1"/>
      <c r="E447" s="67"/>
      <c r="F447" s="67"/>
      <c r="G447" s="67"/>
    </row>
    <row r="448" spans="4:7" x14ac:dyDescent="0.25">
      <c r="D448" s="1"/>
      <c r="E448" s="67"/>
      <c r="F448" s="67"/>
      <c r="G448" s="67"/>
    </row>
    <row r="449" spans="4:7" x14ac:dyDescent="0.25">
      <c r="D449" s="1"/>
      <c r="E449" s="67"/>
      <c r="F449" s="67"/>
      <c r="G449" s="67"/>
    </row>
    <row r="450" spans="4:7" x14ac:dyDescent="0.25">
      <c r="D450" s="1"/>
      <c r="E450" s="67"/>
      <c r="F450" s="67"/>
      <c r="G450" s="67"/>
    </row>
    <row r="451" spans="4:7" x14ac:dyDescent="0.25">
      <c r="D451" s="1"/>
      <c r="E451" s="67"/>
      <c r="F451" s="67"/>
      <c r="G451" s="67"/>
    </row>
    <row r="452" spans="4:7" x14ac:dyDescent="0.25">
      <c r="D452" s="1"/>
      <c r="E452" s="67"/>
      <c r="F452" s="67"/>
      <c r="G452" s="67"/>
    </row>
    <row r="453" spans="4:7" x14ac:dyDescent="0.25">
      <c r="D453" s="1"/>
      <c r="E453" s="67"/>
      <c r="F453" s="67"/>
      <c r="G453" s="67"/>
    </row>
    <row r="454" spans="4:7" x14ac:dyDescent="0.25">
      <c r="D454" s="1"/>
      <c r="E454" s="67"/>
      <c r="F454" s="67"/>
      <c r="G454" s="67"/>
    </row>
    <row r="455" spans="4:7" x14ac:dyDescent="0.25">
      <c r="D455" s="1"/>
      <c r="E455" s="67"/>
      <c r="F455" s="67"/>
      <c r="G455" s="67"/>
    </row>
    <row r="456" spans="4:7" x14ac:dyDescent="0.25">
      <c r="D456" s="1"/>
      <c r="E456" s="67"/>
      <c r="F456" s="67"/>
      <c r="G456" s="67"/>
    </row>
    <row r="457" spans="4:7" x14ac:dyDescent="0.25">
      <c r="D457" s="1"/>
      <c r="E457" s="67"/>
      <c r="F457" s="67"/>
      <c r="G457" s="67"/>
    </row>
    <row r="458" spans="4:7" x14ac:dyDescent="0.25">
      <c r="D458" s="1"/>
      <c r="E458" s="67"/>
      <c r="F458" s="67"/>
      <c r="G458" s="67"/>
    </row>
    <row r="459" spans="4:7" x14ac:dyDescent="0.25">
      <c r="D459" s="1"/>
      <c r="E459" s="67"/>
      <c r="F459" s="67"/>
      <c r="G459" s="67"/>
    </row>
    <row r="460" spans="4:7" x14ac:dyDescent="0.25">
      <c r="D460" s="1"/>
      <c r="E460" s="67"/>
      <c r="F460" s="67"/>
      <c r="G460" s="67"/>
    </row>
    <row r="461" spans="4:7" x14ac:dyDescent="0.25">
      <c r="D461" s="1"/>
      <c r="E461" s="67"/>
      <c r="F461" s="67"/>
      <c r="G461" s="67"/>
    </row>
    <row r="462" spans="4:7" x14ac:dyDescent="0.25">
      <c r="D462" s="1"/>
      <c r="E462" s="67"/>
      <c r="F462" s="67"/>
      <c r="G462" s="67"/>
    </row>
    <row r="463" spans="4:7" x14ac:dyDescent="0.25">
      <c r="D463" s="1"/>
      <c r="E463" s="67"/>
      <c r="F463" s="67"/>
      <c r="G463" s="67"/>
    </row>
    <row r="464" spans="4:7" x14ac:dyDescent="0.25">
      <c r="D464" s="1"/>
      <c r="E464" s="67"/>
      <c r="F464" s="67"/>
      <c r="G464" s="67"/>
    </row>
    <row r="465" spans="4:7" x14ac:dyDescent="0.25">
      <c r="D465" s="1"/>
      <c r="E465" s="67"/>
      <c r="F465" s="67"/>
      <c r="G465" s="67"/>
    </row>
    <row r="466" spans="4:7" x14ac:dyDescent="0.25">
      <c r="D466" s="1"/>
      <c r="E466" s="67"/>
      <c r="F466" s="67"/>
      <c r="G466" s="67"/>
    </row>
    <row r="467" spans="4:7" x14ac:dyDescent="0.25">
      <c r="D467" s="1"/>
      <c r="E467" s="67"/>
      <c r="F467" s="67"/>
      <c r="G467" s="67"/>
    </row>
    <row r="468" spans="4:7" x14ac:dyDescent="0.25">
      <c r="D468" s="1"/>
      <c r="E468" s="67"/>
      <c r="F468" s="67"/>
      <c r="G468" s="67"/>
    </row>
    <row r="469" spans="4:7" x14ac:dyDescent="0.25">
      <c r="D469" s="1"/>
      <c r="E469" s="67"/>
      <c r="F469" s="67"/>
      <c r="G469" s="67"/>
    </row>
    <row r="470" spans="4:7" x14ac:dyDescent="0.25">
      <c r="D470" s="1"/>
      <c r="E470" s="67"/>
      <c r="F470" s="67"/>
      <c r="G470" s="67"/>
    </row>
    <row r="471" spans="4:7" x14ac:dyDescent="0.25">
      <c r="D471" s="1"/>
      <c r="E471" s="67"/>
      <c r="F471" s="67"/>
      <c r="G471" s="67"/>
    </row>
    <row r="472" spans="4:7" x14ac:dyDescent="0.25">
      <c r="D472" s="1"/>
      <c r="E472" s="67"/>
      <c r="F472" s="67"/>
      <c r="G472" s="67"/>
    </row>
    <row r="473" spans="4:7" x14ac:dyDescent="0.25">
      <c r="D473" s="1"/>
      <c r="E473" s="67"/>
      <c r="F473" s="67"/>
      <c r="G473" s="67"/>
    </row>
    <row r="474" spans="4:7" x14ac:dyDescent="0.25">
      <c r="D474" s="1"/>
      <c r="E474" s="67"/>
      <c r="F474" s="67"/>
      <c r="G474" s="67"/>
    </row>
    <row r="475" spans="4:7" x14ac:dyDescent="0.25">
      <c r="D475" s="1"/>
      <c r="E475" s="67"/>
      <c r="F475" s="67"/>
      <c r="G475" s="67"/>
    </row>
    <row r="476" spans="4:7" x14ac:dyDescent="0.25">
      <c r="D476" s="1"/>
      <c r="E476" s="67"/>
      <c r="F476" s="67"/>
      <c r="G476" s="67"/>
    </row>
    <row r="477" spans="4:7" x14ac:dyDescent="0.25">
      <c r="D477" s="1"/>
      <c r="E477" s="67"/>
      <c r="F477" s="67"/>
      <c r="G477" s="67"/>
    </row>
    <row r="478" spans="4:7" x14ac:dyDescent="0.25">
      <c r="D478" s="1"/>
      <c r="E478" s="67"/>
      <c r="F478" s="67"/>
      <c r="G478" s="67"/>
    </row>
    <row r="479" spans="4:7" x14ac:dyDescent="0.25">
      <c r="D479" s="1"/>
      <c r="E479" s="67"/>
      <c r="F479" s="67"/>
      <c r="G479" s="67"/>
    </row>
    <row r="480" spans="4:7" x14ac:dyDescent="0.25">
      <c r="D480" s="1"/>
      <c r="E480" s="67"/>
      <c r="F480" s="67"/>
      <c r="G480" s="67"/>
    </row>
    <row r="481" spans="4:7" x14ac:dyDescent="0.25">
      <c r="D481" s="1"/>
      <c r="E481" s="67"/>
      <c r="F481" s="67"/>
      <c r="G481" s="67"/>
    </row>
    <row r="482" spans="4:7" x14ac:dyDescent="0.25">
      <c r="D482" s="1"/>
      <c r="E482" s="67"/>
      <c r="F482" s="67"/>
      <c r="G482" s="67"/>
    </row>
    <row r="483" spans="4:7" x14ac:dyDescent="0.25">
      <c r="D483" s="1"/>
      <c r="E483" s="67"/>
      <c r="F483" s="67"/>
      <c r="G483" s="67"/>
    </row>
    <row r="484" spans="4:7" x14ac:dyDescent="0.25">
      <c r="D484" s="1"/>
      <c r="E484" s="67"/>
      <c r="F484" s="67"/>
      <c r="G484" s="67"/>
    </row>
    <row r="485" spans="4:7" x14ac:dyDescent="0.25">
      <c r="D485" s="1"/>
      <c r="E485" s="67"/>
      <c r="F485" s="67"/>
      <c r="G485" s="67"/>
    </row>
    <row r="486" spans="4:7" x14ac:dyDescent="0.25">
      <c r="D486" s="1"/>
      <c r="E486" s="67"/>
      <c r="F486" s="67"/>
      <c r="G486" s="67"/>
    </row>
    <row r="487" spans="4:7" x14ac:dyDescent="0.25">
      <c r="D487" s="1"/>
      <c r="E487" s="67"/>
      <c r="F487" s="67"/>
      <c r="G487" s="67"/>
    </row>
    <row r="488" spans="4:7" x14ac:dyDescent="0.25">
      <c r="D488" s="1"/>
      <c r="E488" s="67"/>
      <c r="F488" s="67"/>
      <c r="G488" s="67"/>
    </row>
    <row r="489" spans="4:7" x14ac:dyDescent="0.25">
      <c r="D489" s="1"/>
      <c r="E489" s="67"/>
      <c r="F489" s="67"/>
      <c r="G489" s="67"/>
    </row>
    <row r="490" spans="4:7" x14ac:dyDescent="0.25">
      <c r="D490" s="1"/>
      <c r="E490" s="67"/>
      <c r="F490" s="67"/>
      <c r="G490" s="67"/>
    </row>
    <row r="491" spans="4:7" x14ac:dyDescent="0.25">
      <c r="D491" s="1"/>
      <c r="E491" s="67"/>
      <c r="F491" s="67"/>
      <c r="G491" s="67"/>
    </row>
    <row r="492" spans="4:7" x14ac:dyDescent="0.25">
      <c r="D492" s="1"/>
      <c r="E492" s="67"/>
      <c r="F492" s="67"/>
      <c r="G492" s="67"/>
    </row>
    <row r="493" spans="4:7" x14ac:dyDescent="0.25">
      <c r="D493" s="1"/>
      <c r="E493" s="67"/>
      <c r="F493" s="67"/>
      <c r="G493" s="67"/>
    </row>
    <row r="494" spans="4:7" x14ac:dyDescent="0.25">
      <c r="D494" s="1"/>
      <c r="E494" s="67"/>
      <c r="F494" s="67"/>
      <c r="G494" s="67"/>
    </row>
    <row r="495" spans="4:7" x14ac:dyDescent="0.25">
      <c r="D495" s="1"/>
      <c r="E495" s="67"/>
      <c r="F495" s="67"/>
      <c r="G495" s="67"/>
    </row>
    <row r="496" spans="4:7" x14ac:dyDescent="0.25">
      <c r="D496" s="1"/>
      <c r="E496" s="67"/>
      <c r="F496" s="67"/>
      <c r="G496" s="67"/>
    </row>
    <row r="497" spans="4:7" x14ac:dyDescent="0.25">
      <c r="D497" s="1"/>
      <c r="E497" s="67"/>
      <c r="F497" s="67"/>
      <c r="G497" s="67"/>
    </row>
    <row r="498" spans="4:7" x14ac:dyDescent="0.25">
      <c r="D498" s="1"/>
      <c r="E498" s="67"/>
      <c r="F498" s="67"/>
      <c r="G498" s="67"/>
    </row>
    <row r="499" spans="4:7" x14ac:dyDescent="0.25">
      <c r="D499" s="1"/>
      <c r="E499" s="67"/>
      <c r="F499" s="67"/>
      <c r="G499" s="67"/>
    </row>
    <row r="500" spans="4:7" x14ac:dyDescent="0.25">
      <c r="D500" s="1"/>
      <c r="E500" s="67"/>
      <c r="F500" s="67"/>
      <c r="G500" s="67"/>
    </row>
    <row r="501" spans="4:7" x14ac:dyDescent="0.25">
      <c r="D501" s="1"/>
      <c r="E501" s="67"/>
      <c r="F501" s="67"/>
      <c r="G501" s="67"/>
    </row>
    <row r="502" spans="4:7" x14ac:dyDescent="0.25">
      <c r="D502" s="1"/>
      <c r="E502" s="67"/>
      <c r="F502" s="67"/>
      <c r="G502" s="67"/>
    </row>
    <row r="503" spans="4:7" x14ac:dyDescent="0.25">
      <c r="D503" s="1"/>
      <c r="E503" s="67"/>
      <c r="F503" s="67"/>
      <c r="G503" s="67"/>
    </row>
    <row r="504" spans="4:7" x14ac:dyDescent="0.25">
      <c r="D504" s="1"/>
      <c r="E504" s="67"/>
      <c r="F504" s="67"/>
      <c r="G504" s="67"/>
    </row>
    <row r="505" spans="4:7" x14ac:dyDescent="0.25">
      <c r="D505" s="1"/>
      <c r="E505" s="67"/>
      <c r="F505" s="67"/>
      <c r="G505" s="67"/>
    </row>
    <row r="506" spans="4:7" x14ac:dyDescent="0.25">
      <c r="D506" s="1"/>
      <c r="E506" s="67"/>
      <c r="F506" s="67"/>
      <c r="G506" s="67"/>
    </row>
    <row r="507" spans="4:7" x14ac:dyDescent="0.25">
      <c r="D507" s="1"/>
      <c r="E507" s="67"/>
      <c r="F507" s="67"/>
      <c r="G507" s="67"/>
    </row>
    <row r="508" spans="4:7" x14ac:dyDescent="0.25">
      <c r="D508" s="1"/>
      <c r="E508" s="67"/>
      <c r="F508" s="67"/>
      <c r="G508" s="67"/>
    </row>
    <row r="509" spans="4:7" x14ac:dyDescent="0.25">
      <c r="D509" s="1"/>
      <c r="E509" s="67"/>
      <c r="F509" s="67"/>
      <c r="G509" s="67"/>
    </row>
    <row r="510" spans="4:7" x14ac:dyDescent="0.25">
      <c r="D510" s="1"/>
      <c r="E510" s="67"/>
      <c r="F510" s="67"/>
      <c r="G510" s="67"/>
    </row>
    <row r="511" spans="4:7" x14ac:dyDescent="0.25">
      <c r="D511" s="1"/>
      <c r="E511" s="67"/>
      <c r="F511" s="67"/>
      <c r="G511" s="67"/>
    </row>
    <row r="512" spans="4:7" x14ac:dyDescent="0.25">
      <c r="D512" s="1"/>
      <c r="E512" s="67"/>
      <c r="F512" s="67"/>
      <c r="G512" s="67"/>
    </row>
    <row r="513" spans="4:7" x14ac:dyDescent="0.25">
      <c r="D513" s="1"/>
      <c r="E513" s="67"/>
      <c r="F513" s="67"/>
      <c r="G513" s="67"/>
    </row>
    <row r="514" spans="4:7" x14ac:dyDescent="0.25">
      <c r="D514" s="1"/>
      <c r="E514" s="67"/>
      <c r="F514" s="67"/>
      <c r="G514" s="67"/>
    </row>
    <row r="515" spans="4:7" x14ac:dyDescent="0.25">
      <c r="D515" s="1"/>
      <c r="E515" s="67"/>
      <c r="F515" s="67"/>
      <c r="G515" s="67"/>
    </row>
    <row r="516" spans="4:7" x14ac:dyDescent="0.25">
      <c r="D516" s="1"/>
      <c r="E516" s="67"/>
      <c r="F516" s="67"/>
      <c r="G516" s="67"/>
    </row>
    <row r="517" spans="4:7" x14ac:dyDescent="0.25">
      <c r="D517" s="1"/>
      <c r="E517" s="67"/>
      <c r="F517" s="67"/>
      <c r="G517" s="67"/>
    </row>
    <row r="518" spans="4:7" x14ac:dyDescent="0.25">
      <c r="D518" s="1"/>
      <c r="E518" s="67"/>
      <c r="F518" s="67"/>
      <c r="G518" s="67"/>
    </row>
    <row r="519" spans="4:7" x14ac:dyDescent="0.25">
      <c r="D519" s="1"/>
      <c r="E519" s="67"/>
      <c r="F519" s="67"/>
      <c r="G519" s="67"/>
    </row>
    <row r="520" spans="4:7" x14ac:dyDescent="0.25">
      <c r="D520" s="1"/>
      <c r="E520" s="67"/>
      <c r="F520" s="67"/>
      <c r="G520" s="67"/>
    </row>
    <row r="521" spans="4:7" x14ac:dyDescent="0.25">
      <c r="D521" s="1"/>
      <c r="E521" s="67"/>
      <c r="F521" s="67"/>
      <c r="G521" s="67"/>
    </row>
    <row r="522" spans="4:7" x14ac:dyDescent="0.25">
      <c r="D522" s="1"/>
      <c r="E522" s="67"/>
      <c r="F522" s="67"/>
      <c r="G522" s="67"/>
    </row>
    <row r="523" spans="4:7" x14ac:dyDescent="0.25">
      <c r="D523" s="1"/>
      <c r="E523" s="67"/>
      <c r="F523" s="67"/>
      <c r="G523" s="67"/>
    </row>
    <row r="524" spans="4:7" x14ac:dyDescent="0.25">
      <c r="D524" s="1"/>
      <c r="E524" s="67"/>
      <c r="F524" s="67"/>
      <c r="G524" s="67"/>
    </row>
    <row r="525" spans="4:7" x14ac:dyDescent="0.25">
      <c r="D525" s="1"/>
      <c r="E525" s="67"/>
      <c r="F525" s="67"/>
      <c r="G525" s="67"/>
    </row>
    <row r="526" spans="4:7" x14ac:dyDescent="0.25">
      <c r="D526" s="1"/>
      <c r="E526" s="67"/>
      <c r="F526" s="67"/>
      <c r="G526" s="67"/>
    </row>
    <row r="527" spans="4:7" x14ac:dyDescent="0.25">
      <c r="D527" s="1"/>
      <c r="E527" s="67"/>
      <c r="F527" s="67"/>
      <c r="G527" s="67"/>
    </row>
    <row r="528" spans="4:7" x14ac:dyDescent="0.25">
      <c r="D528" s="1"/>
      <c r="E528" s="67"/>
      <c r="F528" s="67"/>
      <c r="G528" s="67"/>
    </row>
    <row r="529" spans="4:7" x14ac:dyDescent="0.25">
      <c r="D529" s="1"/>
      <c r="E529" s="67"/>
      <c r="F529" s="67"/>
      <c r="G529" s="67"/>
    </row>
    <row r="530" spans="4:7" x14ac:dyDescent="0.25">
      <c r="D530" s="1"/>
      <c r="E530" s="67"/>
      <c r="F530" s="67"/>
      <c r="G530" s="67"/>
    </row>
    <row r="531" spans="4:7" x14ac:dyDescent="0.25">
      <c r="D531" s="1"/>
      <c r="E531" s="67"/>
      <c r="F531" s="67"/>
      <c r="G531" s="67"/>
    </row>
    <row r="532" spans="4:7" x14ac:dyDescent="0.25">
      <c r="D532" s="1"/>
      <c r="E532" s="67"/>
      <c r="F532" s="67"/>
      <c r="G532" s="67"/>
    </row>
    <row r="533" spans="4:7" x14ac:dyDescent="0.25">
      <c r="D533" s="1"/>
      <c r="E533" s="67"/>
      <c r="F533" s="67"/>
      <c r="G533" s="67"/>
    </row>
    <row r="534" spans="4:7" x14ac:dyDescent="0.25">
      <c r="D534" s="1"/>
      <c r="E534" s="67"/>
      <c r="F534" s="67"/>
      <c r="G534" s="67"/>
    </row>
    <row r="535" spans="4:7" x14ac:dyDescent="0.25">
      <c r="D535" s="1"/>
      <c r="E535" s="67"/>
      <c r="F535" s="67"/>
      <c r="G535" s="67"/>
    </row>
    <row r="536" spans="4:7" x14ac:dyDescent="0.25">
      <c r="D536" s="1"/>
      <c r="E536" s="67"/>
      <c r="F536" s="67"/>
      <c r="G536" s="67"/>
    </row>
    <row r="537" spans="4:7" x14ac:dyDescent="0.25">
      <c r="D537" s="1"/>
      <c r="E537" s="67"/>
      <c r="F537" s="67"/>
      <c r="G537" s="67"/>
    </row>
    <row r="538" spans="4:7" x14ac:dyDescent="0.25">
      <c r="D538" s="1"/>
      <c r="E538" s="67"/>
      <c r="F538" s="67"/>
      <c r="G538" s="67"/>
    </row>
    <row r="539" spans="4:7" x14ac:dyDescent="0.25">
      <c r="D539" s="1"/>
      <c r="E539" s="67"/>
      <c r="F539" s="67"/>
      <c r="G539" s="67"/>
    </row>
    <row r="540" spans="4:7" x14ac:dyDescent="0.25">
      <c r="D540" s="1"/>
      <c r="E540" s="67"/>
      <c r="F540" s="67"/>
      <c r="G540" s="67"/>
    </row>
    <row r="541" spans="4:7" x14ac:dyDescent="0.25">
      <c r="D541" s="1"/>
      <c r="E541" s="67"/>
      <c r="F541" s="67"/>
      <c r="G541" s="67"/>
    </row>
    <row r="542" spans="4:7" x14ac:dyDescent="0.25">
      <c r="D542" s="1"/>
      <c r="E542" s="67"/>
      <c r="F542" s="67"/>
      <c r="G542" s="67"/>
    </row>
    <row r="543" spans="4:7" x14ac:dyDescent="0.25">
      <c r="D543" s="1"/>
      <c r="E543" s="67"/>
      <c r="F543" s="67"/>
      <c r="G543" s="67"/>
    </row>
    <row r="544" spans="4:7" x14ac:dyDescent="0.25">
      <c r="D544" s="1"/>
      <c r="E544" s="67"/>
      <c r="F544" s="67"/>
      <c r="G544" s="67"/>
    </row>
    <row r="545" spans="4:7" x14ac:dyDescent="0.25">
      <c r="D545" s="1"/>
      <c r="E545" s="67"/>
      <c r="F545" s="67"/>
      <c r="G545" s="67"/>
    </row>
    <row r="546" spans="4:7" x14ac:dyDescent="0.25">
      <c r="D546" s="1"/>
      <c r="E546" s="67"/>
      <c r="F546" s="67"/>
      <c r="G546" s="67"/>
    </row>
    <row r="547" spans="4:7" x14ac:dyDescent="0.25">
      <c r="D547" s="1"/>
      <c r="E547" s="67"/>
      <c r="F547" s="67"/>
      <c r="G547" s="67"/>
    </row>
    <row r="548" spans="4:7" x14ac:dyDescent="0.25">
      <c r="D548" s="1"/>
      <c r="E548" s="67"/>
      <c r="F548" s="67"/>
      <c r="G548" s="67"/>
    </row>
    <row r="549" spans="4:7" x14ac:dyDescent="0.25">
      <c r="D549" s="1"/>
      <c r="E549" s="67"/>
      <c r="F549" s="67"/>
      <c r="G549" s="67"/>
    </row>
    <row r="550" spans="4:7" x14ac:dyDescent="0.25">
      <c r="D550" s="1"/>
      <c r="E550" s="67"/>
      <c r="F550" s="67"/>
      <c r="G550" s="67"/>
    </row>
    <row r="551" spans="4:7" x14ac:dyDescent="0.25">
      <c r="D551" s="1"/>
      <c r="E551" s="67"/>
      <c r="F551" s="67"/>
      <c r="G551" s="67"/>
    </row>
    <row r="552" spans="4:7" x14ac:dyDescent="0.25">
      <c r="D552" s="1"/>
      <c r="E552" s="67"/>
      <c r="F552" s="67"/>
      <c r="G552" s="67"/>
    </row>
    <row r="553" spans="4:7" x14ac:dyDescent="0.25">
      <c r="D553" s="1"/>
      <c r="E553" s="67"/>
      <c r="F553" s="67"/>
      <c r="G553" s="67"/>
    </row>
    <row r="554" spans="4:7" x14ac:dyDescent="0.25">
      <c r="D554" s="1"/>
      <c r="E554" s="67"/>
      <c r="F554" s="67"/>
      <c r="G554" s="67"/>
    </row>
    <row r="555" spans="4:7" x14ac:dyDescent="0.25">
      <c r="D555" s="1"/>
      <c r="E555" s="67"/>
      <c r="F555" s="67"/>
      <c r="G555" s="67"/>
    </row>
    <row r="556" spans="4:7" x14ac:dyDescent="0.25">
      <c r="D556" s="1"/>
      <c r="E556" s="67"/>
      <c r="F556" s="67"/>
      <c r="G556" s="67"/>
    </row>
    <row r="557" spans="4:7" x14ac:dyDescent="0.25">
      <c r="D557" s="1"/>
      <c r="E557" s="67"/>
      <c r="F557" s="67"/>
      <c r="G557" s="67"/>
    </row>
    <row r="558" spans="4:7" x14ac:dyDescent="0.25">
      <c r="D558" s="1"/>
      <c r="E558" s="67"/>
      <c r="F558" s="67"/>
      <c r="G558" s="67"/>
    </row>
    <row r="559" spans="4:7" x14ac:dyDescent="0.25">
      <c r="D559" s="1"/>
      <c r="E559" s="67"/>
      <c r="F559" s="67"/>
      <c r="G559" s="67"/>
    </row>
    <row r="560" spans="4:7" x14ac:dyDescent="0.25">
      <c r="D560" s="1"/>
      <c r="E560" s="67"/>
      <c r="F560" s="67"/>
      <c r="G560" s="67"/>
    </row>
    <row r="561" spans="4:7" x14ac:dyDescent="0.25">
      <c r="D561" s="1"/>
      <c r="E561" s="67"/>
      <c r="F561" s="67"/>
      <c r="G561" s="67"/>
    </row>
    <row r="562" spans="4:7" x14ac:dyDescent="0.25">
      <c r="D562" s="1"/>
      <c r="E562" s="67"/>
      <c r="F562" s="67"/>
      <c r="G562" s="67"/>
    </row>
    <row r="563" spans="4:7" x14ac:dyDescent="0.25">
      <c r="D563" s="1"/>
      <c r="E563" s="67"/>
      <c r="F563" s="67"/>
      <c r="G563" s="67"/>
    </row>
    <row r="564" spans="4:7" x14ac:dyDescent="0.25">
      <c r="D564" s="1"/>
      <c r="E564" s="67"/>
      <c r="F564" s="67"/>
      <c r="G564" s="67"/>
    </row>
    <row r="565" spans="4:7" x14ac:dyDescent="0.25">
      <c r="D565" s="1"/>
      <c r="E565" s="67"/>
      <c r="F565" s="67"/>
      <c r="G565" s="67"/>
    </row>
    <row r="566" spans="4:7" x14ac:dyDescent="0.25">
      <c r="D566" s="1"/>
      <c r="E566" s="67"/>
      <c r="F566" s="67"/>
      <c r="G566" s="67"/>
    </row>
    <row r="567" spans="4:7" x14ac:dyDescent="0.25">
      <c r="D567" s="1"/>
      <c r="E567" s="67"/>
      <c r="F567" s="67"/>
      <c r="G567" s="67"/>
    </row>
    <row r="568" spans="4:7" x14ac:dyDescent="0.25">
      <c r="D568" s="1"/>
      <c r="E568" s="67"/>
      <c r="F568" s="67"/>
      <c r="G568" s="67"/>
    </row>
    <row r="569" spans="4:7" x14ac:dyDescent="0.25">
      <c r="D569" s="1"/>
      <c r="E569" s="67"/>
      <c r="F569" s="67"/>
      <c r="G569" s="67"/>
    </row>
    <row r="570" spans="4:7" x14ac:dyDescent="0.25">
      <c r="D570" s="1"/>
      <c r="E570" s="67"/>
      <c r="F570" s="67"/>
      <c r="G570" s="67"/>
    </row>
    <row r="571" spans="4:7" x14ac:dyDescent="0.25">
      <c r="D571" s="1"/>
      <c r="E571" s="67"/>
      <c r="F571" s="67"/>
      <c r="G571" s="67"/>
    </row>
    <row r="572" spans="4:7" x14ac:dyDescent="0.25">
      <c r="D572" s="1"/>
      <c r="E572" s="67"/>
      <c r="F572" s="67"/>
      <c r="G572" s="67"/>
    </row>
    <row r="573" spans="4:7" x14ac:dyDescent="0.25">
      <c r="D573" s="1"/>
      <c r="E573" s="67"/>
      <c r="F573" s="67"/>
      <c r="G573" s="67"/>
    </row>
    <row r="574" spans="4:7" x14ac:dyDescent="0.25">
      <c r="D574" s="1"/>
      <c r="E574" s="67"/>
      <c r="F574" s="67"/>
      <c r="G574" s="67"/>
    </row>
    <row r="575" spans="4:7" x14ac:dyDescent="0.25">
      <c r="D575" s="1"/>
      <c r="E575" s="67"/>
      <c r="F575" s="67"/>
      <c r="G575" s="67"/>
    </row>
    <row r="576" spans="4:7" x14ac:dyDescent="0.25">
      <c r="D576" s="1"/>
      <c r="E576" s="67"/>
      <c r="F576" s="67"/>
      <c r="G576" s="67"/>
    </row>
    <row r="577" spans="4:7" x14ac:dyDescent="0.25">
      <c r="D577" s="1"/>
      <c r="E577" s="67"/>
      <c r="F577" s="67"/>
      <c r="G577" s="67"/>
    </row>
    <row r="578" spans="4:7" x14ac:dyDescent="0.25">
      <c r="D578" s="1"/>
      <c r="E578" s="67"/>
      <c r="F578" s="67"/>
      <c r="G578" s="67"/>
    </row>
    <row r="579" spans="4:7" x14ac:dyDescent="0.25">
      <c r="D579" s="1"/>
      <c r="E579" s="67"/>
      <c r="F579" s="67"/>
      <c r="G579" s="67"/>
    </row>
    <row r="580" spans="4:7" x14ac:dyDescent="0.25">
      <c r="D580" s="1"/>
      <c r="E580" s="67"/>
      <c r="F580" s="67"/>
      <c r="G580" s="67"/>
    </row>
    <row r="581" spans="4:7" x14ac:dyDescent="0.25">
      <c r="D581" s="1"/>
      <c r="E581" s="67"/>
      <c r="F581" s="67"/>
      <c r="G581" s="67"/>
    </row>
    <row r="582" spans="4:7" x14ac:dyDescent="0.25">
      <c r="D582" s="1"/>
      <c r="E582" s="67"/>
      <c r="F582" s="67"/>
      <c r="G582" s="67"/>
    </row>
    <row r="583" spans="4:7" x14ac:dyDescent="0.25">
      <c r="D583" s="1"/>
      <c r="E583" s="67"/>
      <c r="F583" s="67"/>
      <c r="G583" s="67"/>
    </row>
    <row r="584" spans="4:7" x14ac:dyDescent="0.25">
      <c r="D584" s="1"/>
      <c r="E584" s="67"/>
      <c r="F584" s="67"/>
      <c r="G584" s="67"/>
    </row>
    <row r="585" spans="4:7" x14ac:dyDescent="0.25">
      <c r="D585" s="1"/>
      <c r="E585" s="67"/>
      <c r="F585" s="67"/>
      <c r="G585" s="67"/>
    </row>
    <row r="586" spans="4:7" x14ac:dyDescent="0.25">
      <c r="D586" s="1"/>
      <c r="E586" s="67"/>
      <c r="F586" s="67"/>
      <c r="G586" s="67"/>
    </row>
    <row r="587" spans="4:7" x14ac:dyDescent="0.25">
      <c r="D587" s="1"/>
      <c r="E587" s="67"/>
      <c r="F587" s="67"/>
      <c r="G587" s="67"/>
    </row>
    <row r="588" spans="4:7" x14ac:dyDescent="0.25">
      <c r="D588" s="1"/>
      <c r="E588" s="67"/>
      <c r="F588" s="67"/>
      <c r="G588" s="67"/>
    </row>
    <row r="589" spans="4:7" x14ac:dyDescent="0.25">
      <c r="D589" s="1"/>
      <c r="E589" s="67"/>
      <c r="F589" s="67"/>
      <c r="G589" s="67"/>
    </row>
    <row r="590" spans="4:7" x14ac:dyDescent="0.25">
      <c r="D590" s="1"/>
      <c r="E590" s="67"/>
      <c r="F590" s="67"/>
      <c r="G590" s="67"/>
    </row>
    <row r="591" spans="4:7" x14ac:dyDescent="0.25">
      <c r="D591" s="1"/>
      <c r="E591" s="67"/>
      <c r="F591" s="67"/>
      <c r="G591" s="67"/>
    </row>
    <row r="592" spans="4:7" x14ac:dyDescent="0.25">
      <c r="D592" s="1"/>
      <c r="E592" s="67"/>
      <c r="F592" s="67"/>
      <c r="G592" s="67"/>
    </row>
    <row r="593" spans="4:7" x14ac:dyDescent="0.25">
      <c r="D593" s="1"/>
      <c r="E593" s="67"/>
      <c r="F593" s="67"/>
      <c r="G593" s="67"/>
    </row>
    <row r="594" spans="4:7" x14ac:dyDescent="0.25">
      <c r="D594" s="1"/>
      <c r="E594" s="67"/>
      <c r="F594" s="67"/>
      <c r="G594" s="67"/>
    </row>
    <row r="595" spans="4:7" x14ac:dyDescent="0.25">
      <c r="D595" s="1"/>
      <c r="E595" s="67"/>
      <c r="F595" s="67"/>
      <c r="G595" s="67"/>
    </row>
    <row r="596" spans="4:7" x14ac:dyDescent="0.25">
      <c r="D596" s="1"/>
      <c r="E596" s="67"/>
      <c r="F596" s="67"/>
      <c r="G596" s="67"/>
    </row>
    <row r="597" spans="4:7" x14ac:dyDescent="0.25">
      <c r="D597" s="1"/>
      <c r="E597" s="67"/>
      <c r="F597" s="67"/>
      <c r="G597" s="67"/>
    </row>
    <row r="598" spans="4:7" x14ac:dyDescent="0.25">
      <c r="D598" s="1"/>
      <c r="E598" s="67"/>
      <c r="F598" s="67"/>
      <c r="G598" s="67"/>
    </row>
    <row r="599" spans="4:7" x14ac:dyDescent="0.25">
      <c r="D599" s="1"/>
      <c r="E599" s="67"/>
      <c r="F599" s="67"/>
      <c r="G599" s="67"/>
    </row>
    <row r="600" spans="4:7" x14ac:dyDescent="0.25">
      <c r="D600" s="1"/>
      <c r="E600" s="67"/>
      <c r="F600" s="67"/>
      <c r="G600" s="67"/>
    </row>
    <row r="601" spans="4:7" x14ac:dyDescent="0.25">
      <c r="D601" s="1"/>
      <c r="E601" s="67"/>
      <c r="F601" s="67"/>
      <c r="G601" s="67"/>
    </row>
    <row r="602" spans="4:7" x14ac:dyDescent="0.25">
      <c r="D602" s="1"/>
      <c r="E602" s="67"/>
      <c r="F602" s="67"/>
      <c r="G602" s="67"/>
    </row>
    <row r="603" spans="4:7" x14ac:dyDescent="0.25">
      <c r="D603" s="1"/>
      <c r="E603" s="67"/>
      <c r="F603" s="67"/>
      <c r="G603" s="67"/>
    </row>
    <row r="604" spans="4:7" x14ac:dyDescent="0.25">
      <c r="D604" s="1"/>
      <c r="E604" s="67"/>
      <c r="F604" s="67"/>
      <c r="G604" s="67"/>
    </row>
    <row r="605" spans="4:7" x14ac:dyDescent="0.25">
      <c r="D605" s="1"/>
      <c r="E605" s="67"/>
      <c r="F605" s="67"/>
      <c r="G605" s="67"/>
    </row>
    <row r="606" spans="4:7" x14ac:dyDescent="0.25">
      <c r="D606" s="1"/>
      <c r="E606" s="67"/>
      <c r="F606" s="67"/>
      <c r="G606" s="67"/>
    </row>
    <row r="607" spans="4:7" x14ac:dyDescent="0.25">
      <c r="D607" s="1"/>
      <c r="E607" s="67"/>
      <c r="F607" s="67"/>
      <c r="G607" s="67"/>
    </row>
    <row r="608" spans="4:7" x14ac:dyDescent="0.25">
      <c r="D608" s="1"/>
      <c r="E608" s="67"/>
      <c r="F608" s="67"/>
      <c r="G608" s="67"/>
    </row>
    <row r="609" spans="4:7" x14ac:dyDescent="0.25">
      <c r="D609" s="1"/>
      <c r="E609" s="67"/>
      <c r="F609" s="67"/>
      <c r="G609" s="67"/>
    </row>
    <row r="610" spans="4:7" x14ac:dyDescent="0.25">
      <c r="D610" s="1"/>
      <c r="E610" s="67"/>
      <c r="F610" s="67"/>
      <c r="G610" s="67"/>
    </row>
    <row r="611" spans="4:7" x14ac:dyDescent="0.25">
      <c r="D611" s="1"/>
      <c r="E611" s="67"/>
      <c r="F611" s="67"/>
      <c r="G611" s="67"/>
    </row>
    <row r="612" spans="4:7" x14ac:dyDescent="0.25">
      <c r="D612" s="1"/>
      <c r="E612" s="67"/>
      <c r="F612" s="67"/>
      <c r="G612" s="67"/>
    </row>
    <row r="613" spans="4:7" x14ac:dyDescent="0.25">
      <c r="D613" s="1"/>
      <c r="E613" s="67"/>
      <c r="F613" s="67"/>
      <c r="G613" s="67"/>
    </row>
    <row r="614" spans="4:7" x14ac:dyDescent="0.25">
      <c r="D614" s="1"/>
      <c r="E614" s="67"/>
      <c r="F614" s="67"/>
      <c r="G614" s="67"/>
    </row>
    <row r="615" spans="4:7" x14ac:dyDescent="0.25">
      <c r="D615" s="1"/>
      <c r="E615" s="67"/>
      <c r="F615" s="67"/>
      <c r="G615" s="67"/>
    </row>
    <row r="616" spans="4:7" x14ac:dyDescent="0.25">
      <c r="D616" s="1"/>
      <c r="E616" s="67"/>
      <c r="F616" s="67"/>
      <c r="G616" s="67"/>
    </row>
    <row r="617" spans="4:7" x14ac:dyDescent="0.25">
      <c r="D617" s="1"/>
      <c r="E617" s="67"/>
      <c r="F617" s="67"/>
      <c r="G617" s="67"/>
    </row>
    <row r="618" spans="4:7" x14ac:dyDescent="0.25">
      <c r="D618" s="1"/>
      <c r="E618" s="67"/>
      <c r="F618" s="67"/>
      <c r="G618" s="67"/>
    </row>
    <row r="619" spans="4:7" x14ac:dyDescent="0.25">
      <c r="D619" s="1"/>
      <c r="E619" s="67"/>
      <c r="F619" s="67"/>
      <c r="G619" s="67"/>
    </row>
    <row r="620" spans="4:7" x14ac:dyDescent="0.25">
      <c r="D620" s="1"/>
      <c r="E620" s="67"/>
      <c r="F620" s="67"/>
      <c r="G620" s="67"/>
    </row>
    <row r="621" spans="4:7" x14ac:dyDescent="0.25">
      <c r="D621" s="1"/>
      <c r="E621" s="67"/>
      <c r="F621" s="67"/>
      <c r="G621" s="67"/>
    </row>
    <row r="622" spans="4:7" x14ac:dyDescent="0.25">
      <c r="D622" s="1"/>
      <c r="E622" s="67"/>
      <c r="F622" s="67"/>
      <c r="G622" s="67"/>
    </row>
    <row r="623" spans="4:7" x14ac:dyDescent="0.25">
      <c r="D623" s="1"/>
      <c r="E623" s="67"/>
      <c r="F623" s="67"/>
      <c r="G623" s="67"/>
    </row>
    <row r="624" spans="4:7" x14ac:dyDescent="0.25">
      <c r="D624" s="1"/>
      <c r="E624" s="67"/>
      <c r="F624" s="67"/>
      <c r="G624" s="67"/>
    </row>
    <row r="625" spans="4:7" x14ac:dyDescent="0.25">
      <c r="D625" s="1"/>
      <c r="E625" s="67"/>
      <c r="F625" s="67"/>
      <c r="G625" s="67"/>
    </row>
    <row r="626" spans="4:7" x14ac:dyDescent="0.25">
      <c r="D626" s="1"/>
      <c r="E626" s="67"/>
      <c r="F626" s="67"/>
      <c r="G626" s="67"/>
    </row>
    <row r="627" spans="4:7" x14ac:dyDescent="0.25">
      <c r="D627" s="1"/>
      <c r="E627" s="67"/>
      <c r="F627" s="67"/>
      <c r="G627" s="67"/>
    </row>
    <row r="628" spans="4:7" x14ac:dyDescent="0.25">
      <c r="D628" s="1"/>
      <c r="E628" s="67"/>
      <c r="F628" s="67"/>
      <c r="G628" s="67"/>
    </row>
    <row r="629" spans="4:7" x14ac:dyDescent="0.25">
      <c r="D629" s="1"/>
      <c r="E629" s="67"/>
      <c r="F629" s="67"/>
      <c r="G629" s="67"/>
    </row>
    <row r="630" spans="4:7" x14ac:dyDescent="0.25">
      <c r="D630" s="1"/>
      <c r="E630" s="67"/>
      <c r="F630" s="67"/>
      <c r="G630" s="67"/>
    </row>
    <row r="631" spans="4:7" x14ac:dyDescent="0.25">
      <c r="D631" s="1"/>
      <c r="E631" s="67"/>
      <c r="F631" s="67"/>
      <c r="G631" s="67"/>
    </row>
    <row r="632" spans="4:7" x14ac:dyDescent="0.25">
      <c r="D632" s="1"/>
      <c r="E632" s="67"/>
      <c r="F632" s="67"/>
      <c r="G632" s="67"/>
    </row>
    <row r="633" spans="4:7" x14ac:dyDescent="0.25">
      <c r="D633" s="1"/>
      <c r="E633" s="67"/>
      <c r="F633" s="67"/>
      <c r="G633" s="67"/>
    </row>
    <row r="634" spans="4:7" x14ac:dyDescent="0.25">
      <c r="D634" s="1"/>
      <c r="E634" s="67"/>
      <c r="F634" s="67"/>
      <c r="G634" s="67"/>
    </row>
    <row r="635" spans="4:7" x14ac:dyDescent="0.25">
      <c r="D635" s="1"/>
      <c r="E635" s="67"/>
      <c r="F635" s="67"/>
      <c r="G635" s="67"/>
    </row>
    <row r="636" spans="4:7" x14ac:dyDescent="0.25">
      <c r="D636" s="1"/>
      <c r="E636" s="67"/>
      <c r="F636" s="67"/>
      <c r="G636" s="67"/>
    </row>
    <row r="637" spans="4:7" x14ac:dyDescent="0.25">
      <c r="D637" s="1"/>
      <c r="E637" s="67"/>
      <c r="F637" s="67"/>
      <c r="G637" s="67"/>
    </row>
    <row r="638" spans="4:7" x14ac:dyDescent="0.25">
      <c r="D638" s="1"/>
      <c r="E638" s="67"/>
      <c r="F638" s="67"/>
      <c r="G638" s="67"/>
    </row>
    <row r="639" spans="4:7" x14ac:dyDescent="0.25">
      <c r="D639" s="1"/>
      <c r="E639" s="67"/>
      <c r="F639" s="67"/>
      <c r="G639" s="67"/>
    </row>
    <row r="640" spans="4:7" x14ac:dyDescent="0.25">
      <c r="D640" s="1"/>
      <c r="E640" s="67"/>
      <c r="F640" s="67"/>
      <c r="G640" s="67"/>
    </row>
    <row r="641" spans="4:7" x14ac:dyDescent="0.25">
      <c r="D641" s="1"/>
      <c r="E641" s="67"/>
      <c r="F641" s="67"/>
      <c r="G641" s="67"/>
    </row>
    <row r="642" spans="4:7" x14ac:dyDescent="0.25">
      <c r="D642" s="1"/>
      <c r="E642" s="67"/>
      <c r="F642" s="67"/>
      <c r="G642" s="67"/>
    </row>
    <row r="643" spans="4:7" x14ac:dyDescent="0.25">
      <c r="D643" s="1"/>
      <c r="E643" s="67"/>
      <c r="F643" s="67"/>
      <c r="G643" s="67"/>
    </row>
    <row r="644" spans="4:7" x14ac:dyDescent="0.25">
      <c r="D644" s="1"/>
      <c r="E644" s="67"/>
      <c r="F644" s="67"/>
      <c r="G644" s="67"/>
    </row>
    <row r="645" spans="4:7" x14ac:dyDescent="0.25">
      <c r="D645" s="1"/>
      <c r="E645" s="67"/>
      <c r="F645" s="67"/>
      <c r="G645" s="67"/>
    </row>
    <row r="646" spans="4:7" x14ac:dyDescent="0.25">
      <c r="D646" s="1"/>
      <c r="E646" s="67"/>
      <c r="F646" s="67"/>
      <c r="G646" s="67"/>
    </row>
    <row r="647" spans="4:7" x14ac:dyDescent="0.25">
      <c r="D647" s="1"/>
      <c r="E647" s="67"/>
      <c r="F647" s="67"/>
      <c r="G647" s="67"/>
    </row>
    <row r="648" spans="4:7" x14ac:dyDescent="0.25">
      <c r="D648" s="1"/>
      <c r="E648" s="67"/>
      <c r="F648" s="67"/>
      <c r="G648" s="67"/>
    </row>
    <row r="649" spans="4:7" x14ac:dyDescent="0.25">
      <c r="D649" s="1"/>
      <c r="E649" s="67"/>
      <c r="F649" s="67"/>
      <c r="G649" s="67"/>
    </row>
    <row r="650" spans="4:7" x14ac:dyDescent="0.25">
      <c r="D650" s="1"/>
      <c r="E650" s="67"/>
      <c r="F650" s="67"/>
      <c r="G650" s="67"/>
    </row>
    <row r="651" spans="4:7" x14ac:dyDescent="0.25">
      <c r="D651" s="1"/>
      <c r="E651" s="67"/>
      <c r="F651" s="67"/>
      <c r="G651" s="67"/>
    </row>
    <row r="652" spans="4:7" x14ac:dyDescent="0.25">
      <c r="D652" s="1"/>
      <c r="E652" s="67"/>
      <c r="F652" s="67"/>
      <c r="G652" s="67"/>
    </row>
    <row r="653" spans="4:7" x14ac:dyDescent="0.25">
      <c r="D653" s="1"/>
      <c r="E653" s="67"/>
      <c r="F653" s="67"/>
      <c r="G653" s="67"/>
    </row>
    <row r="654" spans="4:7" x14ac:dyDescent="0.25">
      <c r="D654" s="1"/>
      <c r="E654" s="67"/>
      <c r="F654" s="67"/>
      <c r="G654" s="67"/>
    </row>
    <row r="655" spans="4:7" x14ac:dyDescent="0.25">
      <c r="D655" s="1"/>
      <c r="E655" s="67"/>
      <c r="F655" s="67"/>
      <c r="G655" s="67"/>
    </row>
    <row r="656" spans="4:7" x14ac:dyDescent="0.25">
      <c r="D656" s="1"/>
      <c r="E656" s="67"/>
      <c r="F656" s="67"/>
      <c r="G656" s="67"/>
    </row>
    <row r="657" spans="4:7" x14ac:dyDescent="0.25">
      <c r="D657" s="1"/>
      <c r="E657" s="67"/>
      <c r="F657" s="67"/>
      <c r="G657" s="67"/>
    </row>
    <row r="658" spans="4:7" x14ac:dyDescent="0.25">
      <c r="D658" s="1"/>
      <c r="E658" s="67"/>
      <c r="F658" s="67"/>
      <c r="G658" s="67"/>
    </row>
    <row r="659" spans="4:7" x14ac:dyDescent="0.25">
      <c r="D659" s="1"/>
      <c r="E659" s="67"/>
      <c r="F659" s="67"/>
      <c r="G659" s="67"/>
    </row>
    <row r="660" spans="4:7" x14ac:dyDescent="0.25">
      <c r="D660" s="1"/>
      <c r="E660" s="67"/>
      <c r="F660" s="67"/>
      <c r="G660" s="67"/>
    </row>
    <row r="661" spans="4:7" x14ac:dyDescent="0.25">
      <c r="D661" s="1"/>
      <c r="E661" s="67"/>
      <c r="F661" s="67"/>
      <c r="G661" s="67"/>
    </row>
    <row r="662" spans="4:7" x14ac:dyDescent="0.25">
      <c r="D662" s="1"/>
      <c r="E662" s="67"/>
      <c r="F662" s="67"/>
      <c r="G662" s="67"/>
    </row>
    <row r="663" spans="4:7" x14ac:dyDescent="0.25">
      <c r="D663" s="1"/>
      <c r="E663" s="67"/>
      <c r="F663" s="67"/>
      <c r="G663" s="67"/>
    </row>
    <row r="664" spans="4:7" x14ac:dyDescent="0.25">
      <c r="D664" s="1"/>
      <c r="E664" s="67"/>
      <c r="F664" s="67"/>
      <c r="G664" s="67"/>
    </row>
    <row r="665" spans="4:7" x14ac:dyDescent="0.25">
      <c r="D665" s="1"/>
      <c r="E665" s="67"/>
      <c r="F665" s="67"/>
      <c r="G665" s="67"/>
    </row>
    <row r="666" spans="4:7" x14ac:dyDescent="0.25">
      <c r="D666" s="1"/>
      <c r="E666" s="67"/>
      <c r="F666" s="67"/>
      <c r="G666" s="67"/>
    </row>
    <row r="667" spans="4:7" x14ac:dyDescent="0.25">
      <c r="D667" s="1"/>
      <c r="E667" s="67"/>
      <c r="F667" s="67"/>
      <c r="G667" s="67"/>
    </row>
    <row r="668" spans="4:7" x14ac:dyDescent="0.25">
      <c r="D668" s="1"/>
      <c r="E668" s="67"/>
      <c r="F668" s="67"/>
      <c r="G668" s="67"/>
    </row>
    <row r="669" spans="4:7" x14ac:dyDescent="0.25">
      <c r="D669" s="1"/>
      <c r="E669" s="67"/>
      <c r="F669" s="67"/>
      <c r="G669" s="67"/>
    </row>
    <row r="670" spans="4:7" x14ac:dyDescent="0.25">
      <c r="D670" s="1"/>
      <c r="E670" s="67"/>
      <c r="F670" s="67"/>
      <c r="G670" s="67"/>
    </row>
    <row r="671" spans="4:7" x14ac:dyDescent="0.25">
      <c r="D671" s="1"/>
      <c r="E671" s="67"/>
      <c r="F671" s="67"/>
      <c r="G671" s="67"/>
    </row>
    <row r="672" spans="4:7" x14ac:dyDescent="0.25">
      <c r="D672" s="1"/>
      <c r="E672" s="67"/>
      <c r="F672" s="67"/>
      <c r="G672" s="67"/>
    </row>
    <row r="673" spans="4:7" x14ac:dyDescent="0.25">
      <c r="D673" s="1"/>
      <c r="E673" s="67"/>
      <c r="F673" s="67"/>
      <c r="G673" s="67"/>
    </row>
    <row r="674" spans="4:7" x14ac:dyDescent="0.25">
      <c r="D674" s="1"/>
      <c r="E674" s="67"/>
      <c r="F674" s="67"/>
      <c r="G674" s="67"/>
    </row>
    <row r="675" spans="4:7" x14ac:dyDescent="0.25">
      <c r="D675" s="1"/>
      <c r="E675" s="67"/>
      <c r="F675" s="67"/>
      <c r="G675" s="67"/>
    </row>
    <row r="676" spans="4:7" x14ac:dyDescent="0.25">
      <c r="D676" s="1"/>
      <c r="E676" s="67"/>
      <c r="F676" s="67"/>
      <c r="G676" s="67"/>
    </row>
    <row r="677" spans="4:7" x14ac:dyDescent="0.25">
      <c r="D677" s="1"/>
      <c r="E677" s="67"/>
      <c r="F677" s="67"/>
      <c r="G677" s="67"/>
    </row>
    <row r="678" spans="4:7" x14ac:dyDescent="0.25">
      <c r="D678" s="1"/>
      <c r="E678" s="67"/>
      <c r="F678" s="67"/>
      <c r="G678" s="67"/>
    </row>
    <row r="679" spans="4:7" x14ac:dyDescent="0.25">
      <c r="D679" s="1"/>
      <c r="E679" s="67"/>
      <c r="F679" s="67"/>
      <c r="G679" s="67"/>
    </row>
    <row r="680" spans="4:7" x14ac:dyDescent="0.25">
      <c r="D680" s="1"/>
      <c r="E680" s="67"/>
      <c r="F680" s="67"/>
      <c r="G680" s="67"/>
    </row>
    <row r="681" spans="4:7" x14ac:dyDescent="0.25">
      <c r="D681" s="1"/>
      <c r="E681" s="67"/>
      <c r="F681" s="67"/>
      <c r="G681" s="67"/>
    </row>
    <row r="682" spans="4:7" x14ac:dyDescent="0.25">
      <c r="D682" s="1"/>
      <c r="E682" s="67"/>
      <c r="F682" s="67"/>
      <c r="G682" s="67"/>
    </row>
    <row r="683" spans="4:7" x14ac:dyDescent="0.25">
      <c r="D683" s="1"/>
      <c r="E683" s="67"/>
      <c r="F683" s="67"/>
      <c r="G683" s="67"/>
    </row>
    <row r="684" spans="4:7" x14ac:dyDescent="0.25">
      <c r="D684" s="1"/>
      <c r="E684" s="67"/>
      <c r="F684" s="67"/>
      <c r="G684" s="67"/>
    </row>
    <row r="685" spans="4:7" x14ac:dyDescent="0.25">
      <c r="D685" s="1"/>
      <c r="E685" s="67"/>
      <c r="F685" s="67"/>
      <c r="G685" s="67"/>
    </row>
    <row r="686" spans="4:7" x14ac:dyDescent="0.25">
      <c r="D686" s="1"/>
      <c r="E686" s="67"/>
      <c r="F686" s="67"/>
      <c r="G686" s="67"/>
    </row>
    <row r="687" spans="4:7" x14ac:dyDescent="0.25">
      <c r="D687" s="1"/>
      <c r="E687" s="67"/>
      <c r="F687" s="67"/>
      <c r="G687" s="67"/>
    </row>
    <row r="688" spans="4:7" x14ac:dyDescent="0.25">
      <c r="D688" s="1"/>
      <c r="E688" s="67"/>
      <c r="F688" s="67"/>
      <c r="G688" s="67"/>
    </row>
    <row r="689" spans="4:7" x14ac:dyDescent="0.25">
      <c r="D689" s="1"/>
      <c r="E689" s="67"/>
      <c r="F689" s="67"/>
      <c r="G689" s="67"/>
    </row>
    <row r="690" spans="4:7" x14ac:dyDescent="0.25">
      <c r="D690" s="1"/>
      <c r="E690" s="67"/>
      <c r="F690" s="67"/>
      <c r="G690" s="67"/>
    </row>
    <row r="691" spans="4:7" x14ac:dyDescent="0.25">
      <c r="D691" s="1"/>
      <c r="E691" s="67"/>
      <c r="F691" s="67"/>
      <c r="G691" s="67"/>
    </row>
    <row r="692" spans="4:7" x14ac:dyDescent="0.25">
      <c r="D692" s="1"/>
      <c r="E692" s="67"/>
      <c r="F692" s="67"/>
      <c r="G692" s="67"/>
    </row>
    <row r="693" spans="4:7" x14ac:dyDescent="0.25">
      <c r="D693" s="1"/>
      <c r="E693" s="67"/>
      <c r="F693" s="67"/>
      <c r="G693" s="67"/>
    </row>
    <row r="694" spans="4:7" x14ac:dyDescent="0.25">
      <c r="D694" s="1"/>
      <c r="E694" s="67"/>
      <c r="F694" s="67"/>
      <c r="G694" s="67"/>
    </row>
    <row r="695" spans="4:7" x14ac:dyDescent="0.25">
      <c r="D695" s="1"/>
      <c r="E695" s="67"/>
      <c r="F695" s="67"/>
      <c r="G695" s="67"/>
    </row>
    <row r="696" spans="4:7" x14ac:dyDescent="0.25">
      <c r="D696" s="1"/>
      <c r="E696" s="67"/>
      <c r="F696" s="67"/>
      <c r="G696" s="67"/>
    </row>
    <row r="697" spans="4:7" x14ac:dyDescent="0.25">
      <c r="D697" s="1"/>
      <c r="E697" s="67"/>
      <c r="F697" s="67"/>
      <c r="G697" s="67"/>
    </row>
    <row r="698" spans="4:7" x14ac:dyDescent="0.25">
      <c r="D698" s="1"/>
      <c r="E698" s="67"/>
      <c r="F698" s="67"/>
      <c r="G698" s="67"/>
    </row>
    <row r="699" spans="4:7" x14ac:dyDescent="0.25">
      <c r="D699" s="1"/>
      <c r="E699" s="67"/>
      <c r="F699" s="67"/>
      <c r="G699" s="67"/>
    </row>
    <row r="700" spans="4:7" x14ac:dyDescent="0.25">
      <c r="D700" s="1"/>
      <c r="E700" s="67"/>
      <c r="F700" s="67"/>
      <c r="G700" s="67"/>
    </row>
    <row r="701" spans="4:7" x14ac:dyDescent="0.25">
      <c r="D701" s="1"/>
      <c r="E701" s="67"/>
      <c r="F701" s="67"/>
      <c r="G701" s="67"/>
    </row>
    <row r="702" spans="4:7" x14ac:dyDescent="0.25">
      <c r="D702" s="1"/>
      <c r="E702" s="67"/>
      <c r="F702" s="67"/>
      <c r="G702" s="67"/>
    </row>
    <row r="703" spans="4:7" x14ac:dyDescent="0.25">
      <c r="D703" s="1"/>
      <c r="E703" s="67"/>
      <c r="F703" s="67"/>
      <c r="G703" s="67"/>
    </row>
    <row r="704" spans="4:7" x14ac:dyDescent="0.25">
      <c r="D704" s="1"/>
      <c r="E704" s="67"/>
      <c r="F704" s="67"/>
      <c r="G704" s="67"/>
    </row>
    <row r="705" spans="4:7" x14ac:dyDescent="0.25">
      <c r="D705" s="1"/>
      <c r="E705" s="67"/>
      <c r="F705" s="67"/>
      <c r="G705" s="67"/>
    </row>
    <row r="706" spans="4:7" x14ac:dyDescent="0.25">
      <c r="D706" s="1"/>
      <c r="E706" s="67"/>
      <c r="F706" s="67"/>
      <c r="G706" s="67"/>
    </row>
    <row r="707" spans="4:7" x14ac:dyDescent="0.25">
      <c r="D707" s="1"/>
      <c r="E707" s="67"/>
      <c r="F707" s="67"/>
      <c r="G707" s="67"/>
    </row>
    <row r="708" spans="4:7" x14ac:dyDescent="0.25">
      <c r="D708" s="1"/>
      <c r="E708" s="67"/>
      <c r="F708" s="67"/>
      <c r="G708" s="67"/>
    </row>
    <row r="709" spans="4:7" x14ac:dyDescent="0.25">
      <c r="D709" s="1"/>
      <c r="E709" s="67"/>
      <c r="F709" s="67"/>
      <c r="G709" s="67"/>
    </row>
    <row r="710" spans="4:7" x14ac:dyDescent="0.25">
      <c r="D710" s="1"/>
      <c r="E710" s="67"/>
      <c r="F710" s="67"/>
      <c r="G710" s="67"/>
    </row>
    <row r="711" spans="4:7" x14ac:dyDescent="0.25">
      <c r="D711" s="1"/>
      <c r="E711" s="67"/>
      <c r="F711" s="67"/>
      <c r="G711" s="67"/>
    </row>
    <row r="712" spans="4:7" x14ac:dyDescent="0.25">
      <c r="D712" s="1"/>
      <c r="E712" s="67"/>
      <c r="F712" s="67"/>
      <c r="G712" s="67"/>
    </row>
    <row r="713" spans="4:7" x14ac:dyDescent="0.25">
      <c r="D713" s="1"/>
      <c r="E713" s="67"/>
      <c r="F713" s="67"/>
      <c r="G713" s="67"/>
    </row>
    <row r="714" spans="4:7" x14ac:dyDescent="0.25">
      <c r="D714" s="1"/>
      <c r="E714" s="67"/>
      <c r="F714" s="67"/>
      <c r="G714" s="67"/>
    </row>
    <row r="715" spans="4:7" x14ac:dyDescent="0.25">
      <c r="D715" s="1"/>
      <c r="E715" s="67"/>
      <c r="F715" s="67"/>
      <c r="G715" s="67"/>
    </row>
    <row r="716" spans="4:7" x14ac:dyDescent="0.25">
      <c r="D716" s="1"/>
      <c r="E716" s="67"/>
      <c r="F716" s="67"/>
      <c r="G716" s="67"/>
    </row>
    <row r="717" spans="4:7" x14ac:dyDescent="0.25">
      <c r="D717" s="1"/>
      <c r="E717" s="67"/>
      <c r="F717" s="67"/>
      <c r="G717" s="67"/>
    </row>
    <row r="718" spans="4:7" x14ac:dyDescent="0.25">
      <c r="D718" s="1"/>
      <c r="E718" s="67"/>
      <c r="F718" s="67"/>
      <c r="G718" s="67"/>
    </row>
    <row r="719" spans="4:7" x14ac:dyDescent="0.25">
      <c r="D719" s="1"/>
      <c r="E719" s="67"/>
      <c r="F719" s="67"/>
      <c r="G719" s="67"/>
    </row>
    <row r="720" spans="4:7" x14ac:dyDescent="0.25">
      <c r="D720" s="1"/>
      <c r="E720" s="67"/>
      <c r="F720" s="67"/>
      <c r="G720" s="67"/>
    </row>
    <row r="721" spans="4:7" x14ac:dyDescent="0.25">
      <c r="D721" s="1"/>
      <c r="E721" s="67"/>
      <c r="F721" s="67"/>
      <c r="G721" s="67"/>
    </row>
    <row r="722" spans="4:7" x14ac:dyDescent="0.25">
      <c r="D722" s="1"/>
      <c r="E722" s="67"/>
      <c r="F722" s="67"/>
      <c r="G722" s="67"/>
    </row>
    <row r="723" spans="4:7" x14ac:dyDescent="0.25">
      <c r="D723" s="1"/>
      <c r="E723" s="67"/>
      <c r="F723" s="67"/>
      <c r="G723" s="67"/>
    </row>
    <row r="724" spans="4:7" x14ac:dyDescent="0.25">
      <c r="D724" s="1"/>
      <c r="E724" s="67"/>
      <c r="F724" s="67"/>
      <c r="G724" s="67"/>
    </row>
    <row r="725" spans="4:7" x14ac:dyDescent="0.25">
      <c r="D725" s="1"/>
      <c r="E725" s="67"/>
      <c r="F725" s="67"/>
      <c r="G725" s="67"/>
    </row>
    <row r="726" spans="4:7" x14ac:dyDescent="0.25">
      <c r="D726" s="1"/>
      <c r="E726" s="67"/>
      <c r="F726" s="67"/>
      <c r="G726" s="67"/>
    </row>
    <row r="727" spans="4:7" x14ac:dyDescent="0.25">
      <c r="D727" s="1"/>
      <c r="E727" s="67"/>
      <c r="F727" s="67"/>
      <c r="G727" s="67"/>
    </row>
    <row r="728" spans="4:7" x14ac:dyDescent="0.25">
      <c r="D728" s="1"/>
      <c r="E728" s="67"/>
      <c r="F728" s="67"/>
      <c r="G728" s="67"/>
    </row>
    <row r="729" spans="4:7" x14ac:dyDescent="0.25">
      <c r="D729" s="1"/>
      <c r="E729" s="67"/>
      <c r="F729" s="67"/>
      <c r="G729" s="67"/>
    </row>
    <row r="730" spans="4:7" x14ac:dyDescent="0.25">
      <c r="D730" s="1"/>
      <c r="E730" s="67"/>
      <c r="F730" s="67"/>
      <c r="G730" s="67"/>
    </row>
    <row r="731" spans="4:7" x14ac:dyDescent="0.25">
      <c r="D731" s="1"/>
      <c r="E731" s="67"/>
      <c r="F731" s="67"/>
      <c r="G731" s="67"/>
    </row>
    <row r="732" spans="4:7" x14ac:dyDescent="0.25">
      <c r="D732" s="1"/>
      <c r="E732" s="67"/>
      <c r="F732" s="67"/>
      <c r="G732" s="67"/>
    </row>
    <row r="733" spans="4:7" x14ac:dyDescent="0.25">
      <c r="D733" s="1"/>
      <c r="E733" s="67"/>
      <c r="F733" s="67"/>
      <c r="G733" s="67"/>
    </row>
    <row r="734" spans="4:7" x14ac:dyDescent="0.25">
      <c r="D734" s="1"/>
      <c r="E734" s="67"/>
      <c r="F734" s="67"/>
      <c r="G734" s="67"/>
    </row>
    <row r="735" spans="4:7" x14ac:dyDescent="0.25">
      <c r="D735" s="1"/>
      <c r="E735" s="67"/>
      <c r="F735" s="67"/>
      <c r="G735" s="67"/>
    </row>
    <row r="736" spans="4:7" x14ac:dyDescent="0.25">
      <c r="D736" s="1"/>
      <c r="E736" s="67"/>
      <c r="F736" s="67"/>
      <c r="G736" s="67"/>
    </row>
    <row r="737" spans="4:7" x14ac:dyDescent="0.25">
      <c r="D737" s="1"/>
      <c r="E737" s="67"/>
      <c r="F737" s="67"/>
      <c r="G737" s="67"/>
    </row>
    <row r="738" spans="4:7" x14ac:dyDescent="0.25">
      <c r="D738" s="1"/>
      <c r="E738" s="67"/>
      <c r="F738" s="67"/>
      <c r="G738" s="67"/>
    </row>
    <row r="739" spans="4:7" x14ac:dyDescent="0.25">
      <c r="D739" s="1"/>
      <c r="E739" s="67"/>
      <c r="F739" s="67"/>
      <c r="G739" s="67"/>
    </row>
    <row r="740" spans="4:7" x14ac:dyDescent="0.25">
      <c r="D740" s="1"/>
      <c r="E740" s="67"/>
      <c r="F740" s="67"/>
      <c r="G740" s="67"/>
    </row>
    <row r="741" spans="4:7" x14ac:dyDescent="0.25">
      <c r="D741" s="1"/>
      <c r="E741" s="67"/>
      <c r="F741" s="67"/>
      <c r="G741" s="67"/>
    </row>
    <row r="742" spans="4:7" x14ac:dyDescent="0.25">
      <c r="D742" s="1"/>
      <c r="E742" s="67"/>
      <c r="F742" s="67"/>
      <c r="G742" s="67"/>
    </row>
    <row r="743" spans="4:7" x14ac:dyDescent="0.25">
      <c r="D743" s="1"/>
      <c r="E743" s="67"/>
      <c r="F743" s="67"/>
      <c r="G743" s="67"/>
    </row>
    <row r="744" spans="4:7" x14ac:dyDescent="0.25">
      <c r="D744" s="1"/>
      <c r="E744" s="67"/>
      <c r="F744" s="67"/>
      <c r="G744" s="67"/>
    </row>
    <row r="745" spans="4:7" x14ac:dyDescent="0.25">
      <c r="D745" s="1"/>
      <c r="E745" s="67"/>
      <c r="F745" s="67"/>
      <c r="G745" s="67"/>
    </row>
    <row r="746" spans="4:7" x14ac:dyDescent="0.25">
      <c r="D746" s="1"/>
      <c r="E746" s="67"/>
      <c r="F746" s="67"/>
      <c r="G746" s="67"/>
    </row>
    <row r="747" spans="4:7" x14ac:dyDescent="0.25">
      <c r="D747" s="1"/>
      <c r="E747" s="67"/>
      <c r="F747" s="67"/>
      <c r="G747" s="67"/>
    </row>
    <row r="748" spans="4:7" x14ac:dyDescent="0.25">
      <c r="D748" s="1"/>
      <c r="E748" s="67"/>
      <c r="F748" s="67"/>
      <c r="G748" s="67"/>
    </row>
    <row r="749" spans="4:7" x14ac:dyDescent="0.25">
      <c r="D749" s="1"/>
      <c r="E749" s="67"/>
      <c r="F749" s="67"/>
      <c r="G749" s="67"/>
    </row>
    <row r="750" spans="4:7" x14ac:dyDescent="0.25">
      <c r="D750" s="1"/>
      <c r="E750" s="67"/>
      <c r="F750" s="67"/>
      <c r="G750" s="67"/>
    </row>
    <row r="751" spans="4:7" x14ac:dyDescent="0.25">
      <c r="D751" s="1"/>
      <c r="E751" s="67"/>
      <c r="F751" s="67"/>
      <c r="G751" s="67"/>
    </row>
    <row r="752" spans="4:7" x14ac:dyDescent="0.25">
      <c r="D752" s="1"/>
      <c r="E752" s="67"/>
      <c r="F752" s="67"/>
      <c r="G752" s="67"/>
    </row>
    <row r="753" spans="4:7" x14ac:dyDescent="0.25">
      <c r="D753" s="1"/>
      <c r="E753" s="67"/>
      <c r="F753" s="67"/>
      <c r="G753" s="67"/>
    </row>
    <row r="754" spans="4:7" x14ac:dyDescent="0.25">
      <c r="D754" s="1"/>
      <c r="E754" s="67"/>
      <c r="F754" s="67"/>
      <c r="G754" s="67"/>
    </row>
    <row r="755" spans="4:7" x14ac:dyDescent="0.25">
      <c r="D755" s="1"/>
      <c r="E755" s="67"/>
      <c r="F755" s="67"/>
      <c r="G755" s="67"/>
    </row>
    <row r="756" spans="4:7" x14ac:dyDescent="0.25">
      <c r="D756" s="1"/>
      <c r="E756" s="67"/>
      <c r="F756" s="67"/>
      <c r="G756" s="67"/>
    </row>
    <row r="757" spans="4:7" x14ac:dyDescent="0.25">
      <c r="D757" s="1"/>
      <c r="E757" s="67"/>
      <c r="F757" s="67"/>
      <c r="G757" s="67"/>
    </row>
    <row r="758" spans="4:7" x14ac:dyDescent="0.25">
      <c r="D758" s="1"/>
      <c r="E758" s="67"/>
      <c r="F758" s="67"/>
      <c r="G758" s="67"/>
    </row>
    <row r="759" spans="4:7" x14ac:dyDescent="0.25">
      <c r="D759" s="1"/>
      <c r="E759" s="67"/>
      <c r="F759" s="67"/>
      <c r="G759" s="67"/>
    </row>
    <row r="760" spans="4:7" x14ac:dyDescent="0.25">
      <c r="D760" s="1"/>
      <c r="E760" s="67"/>
      <c r="F760" s="67"/>
      <c r="G760" s="67"/>
    </row>
    <row r="761" spans="4:7" x14ac:dyDescent="0.25">
      <c r="D761" s="1"/>
      <c r="E761" s="67"/>
      <c r="F761" s="67"/>
      <c r="G761" s="67"/>
    </row>
    <row r="762" spans="4:7" x14ac:dyDescent="0.25">
      <c r="D762" s="1"/>
      <c r="E762" s="67"/>
      <c r="F762" s="67"/>
      <c r="G762" s="67"/>
    </row>
    <row r="763" spans="4:7" x14ac:dyDescent="0.25">
      <c r="D763" s="1"/>
      <c r="E763" s="67"/>
      <c r="F763" s="67"/>
      <c r="G763" s="67"/>
    </row>
    <row r="764" spans="4:7" x14ac:dyDescent="0.25">
      <c r="D764" s="1"/>
      <c r="E764" s="67"/>
      <c r="F764" s="67"/>
      <c r="G764" s="67"/>
    </row>
    <row r="765" spans="4:7" x14ac:dyDescent="0.25">
      <c r="D765" s="1"/>
      <c r="E765" s="67"/>
      <c r="F765" s="67"/>
      <c r="G765" s="67"/>
    </row>
    <row r="766" spans="4:7" x14ac:dyDescent="0.25">
      <c r="D766" s="1"/>
      <c r="E766" s="67"/>
      <c r="F766" s="67"/>
      <c r="G766" s="67"/>
    </row>
    <row r="767" spans="4:7" x14ac:dyDescent="0.25">
      <c r="D767" s="1"/>
      <c r="E767" s="67"/>
      <c r="F767" s="67"/>
      <c r="G767" s="67"/>
    </row>
    <row r="768" spans="4:7" x14ac:dyDescent="0.25">
      <c r="D768" s="1"/>
      <c r="E768" s="67"/>
      <c r="F768" s="67"/>
      <c r="G768" s="67"/>
    </row>
    <row r="769" spans="4:7" x14ac:dyDescent="0.25">
      <c r="D769" s="1"/>
      <c r="E769" s="67"/>
      <c r="F769" s="67"/>
      <c r="G769" s="67"/>
    </row>
    <row r="770" spans="4:7" x14ac:dyDescent="0.25">
      <c r="D770" s="1"/>
      <c r="E770" s="67"/>
      <c r="F770" s="67"/>
      <c r="G770" s="67"/>
    </row>
    <row r="771" spans="4:7" x14ac:dyDescent="0.25">
      <c r="D771" s="1"/>
      <c r="E771" s="67"/>
      <c r="F771" s="67"/>
      <c r="G771" s="67"/>
    </row>
    <row r="772" spans="4:7" x14ac:dyDescent="0.25">
      <c r="D772" s="1"/>
      <c r="E772" s="67"/>
      <c r="F772" s="67"/>
      <c r="G772" s="67"/>
    </row>
    <row r="773" spans="4:7" x14ac:dyDescent="0.25">
      <c r="D773" s="1"/>
      <c r="E773" s="67"/>
      <c r="F773" s="67"/>
      <c r="G773" s="67"/>
    </row>
    <row r="774" spans="4:7" x14ac:dyDescent="0.25">
      <c r="D774" s="1"/>
      <c r="E774" s="67"/>
      <c r="F774" s="67"/>
      <c r="G774" s="67"/>
    </row>
    <row r="775" spans="4:7" x14ac:dyDescent="0.25">
      <c r="D775" s="1"/>
      <c r="E775" s="67"/>
      <c r="F775" s="67"/>
      <c r="G775" s="67"/>
    </row>
    <row r="776" spans="4:7" x14ac:dyDescent="0.25">
      <c r="D776" s="1"/>
      <c r="E776" s="67"/>
      <c r="F776" s="67"/>
      <c r="G776" s="67"/>
    </row>
    <row r="777" spans="4:7" x14ac:dyDescent="0.25">
      <c r="D777" s="1"/>
      <c r="E777" s="67"/>
      <c r="F777" s="67"/>
      <c r="G777" s="67"/>
    </row>
    <row r="778" spans="4:7" x14ac:dyDescent="0.25">
      <c r="D778" s="1"/>
      <c r="E778" s="67"/>
      <c r="F778" s="67"/>
      <c r="G778" s="67"/>
    </row>
    <row r="779" spans="4:7" x14ac:dyDescent="0.25">
      <c r="D779" s="1"/>
      <c r="E779" s="67"/>
      <c r="F779" s="67"/>
      <c r="G779" s="67"/>
    </row>
    <row r="780" spans="4:7" x14ac:dyDescent="0.25">
      <c r="D780" s="1"/>
      <c r="E780" s="67"/>
      <c r="F780" s="67"/>
      <c r="G780" s="67"/>
    </row>
    <row r="781" spans="4:7" x14ac:dyDescent="0.25">
      <c r="D781" s="1"/>
      <c r="E781" s="67"/>
      <c r="F781" s="67"/>
      <c r="G781" s="67"/>
    </row>
    <row r="782" spans="4:7" x14ac:dyDescent="0.25">
      <c r="D782" s="1"/>
      <c r="E782" s="67"/>
      <c r="F782" s="67"/>
      <c r="G782" s="67"/>
    </row>
    <row r="783" spans="4:7" x14ac:dyDescent="0.25">
      <c r="D783" s="1"/>
      <c r="E783" s="67"/>
      <c r="F783" s="67"/>
      <c r="G783" s="67"/>
    </row>
    <row r="784" spans="4:7" x14ac:dyDescent="0.25">
      <c r="D784" s="1"/>
      <c r="E784" s="67"/>
      <c r="F784" s="67"/>
      <c r="G784" s="67"/>
    </row>
    <row r="785" spans="4:7" x14ac:dyDescent="0.25">
      <c r="D785" s="1"/>
      <c r="E785" s="67"/>
      <c r="F785" s="67"/>
      <c r="G785" s="67"/>
    </row>
    <row r="786" spans="4:7" x14ac:dyDescent="0.25">
      <c r="D786" s="1"/>
      <c r="E786" s="67"/>
      <c r="F786" s="67"/>
      <c r="G786" s="67"/>
    </row>
    <row r="787" spans="4:7" x14ac:dyDescent="0.25">
      <c r="D787" s="1"/>
      <c r="E787" s="67"/>
      <c r="F787" s="67"/>
      <c r="G787" s="67"/>
    </row>
    <row r="788" spans="4:7" x14ac:dyDescent="0.25">
      <c r="D788" s="1"/>
      <c r="E788" s="67"/>
      <c r="F788" s="67"/>
      <c r="G788" s="67"/>
    </row>
    <row r="789" spans="4:7" x14ac:dyDescent="0.25">
      <c r="D789" s="1"/>
      <c r="E789" s="67"/>
      <c r="F789" s="67"/>
      <c r="G789" s="67"/>
    </row>
    <row r="790" spans="4:7" x14ac:dyDescent="0.25">
      <c r="D790" s="1"/>
      <c r="E790" s="67"/>
      <c r="F790" s="67"/>
      <c r="G790" s="67"/>
    </row>
    <row r="791" spans="4:7" x14ac:dyDescent="0.25">
      <c r="D791" s="1"/>
      <c r="E791" s="67"/>
      <c r="F791" s="67"/>
      <c r="G791" s="67"/>
    </row>
    <row r="792" spans="4:7" x14ac:dyDescent="0.25">
      <c r="D792" s="1"/>
      <c r="E792" s="67"/>
      <c r="F792" s="67"/>
      <c r="G792" s="67"/>
    </row>
    <row r="793" spans="4:7" x14ac:dyDescent="0.25">
      <c r="D793" s="1"/>
      <c r="E793" s="67"/>
      <c r="F793" s="67"/>
      <c r="G793" s="67"/>
    </row>
    <row r="794" spans="4:7" x14ac:dyDescent="0.25">
      <c r="D794" s="1"/>
      <c r="E794" s="67"/>
      <c r="F794" s="67"/>
      <c r="G794" s="67"/>
    </row>
    <row r="795" spans="4:7" x14ac:dyDescent="0.25">
      <c r="D795" s="1"/>
      <c r="E795" s="67"/>
      <c r="F795" s="67"/>
      <c r="G795" s="67"/>
    </row>
    <row r="796" spans="4:7" x14ac:dyDescent="0.25">
      <c r="D796" s="1"/>
      <c r="E796" s="67"/>
      <c r="F796" s="67"/>
      <c r="G796" s="67"/>
    </row>
    <row r="797" spans="4:7" x14ac:dyDescent="0.25">
      <c r="D797" s="1"/>
      <c r="E797" s="67"/>
      <c r="F797" s="67"/>
      <c r="G797" s="67"/>
    </row>
    <row r="798" spans="4:7" x14ac:dyDescent="0.25">
      <c r="D798" s="1"/>
      <c r="E798" s="67"/>
      <c r="F798" s="67"/>
      <c r="G798" s="67"/>
    </row>
    <row r="799" spans="4:7" x14ac:dyDescent="0.25">
      <c r="D799" s="1"/>
      <c r="E799" s="67"/>
      <c r="F799" s="67"/>
      <c r="G799" s="67"/>
    </row>
    <row r="800" spans="4:7" x14ac:dyDescent="0.25">
      <c r="D800" s="1"/>
      <c r="E800" s="67"/>
      <c r="F800" s="67"/>
      <c r="G800" s="67"/>
    </row>
    <row r="801" spans="4:7" x14ac:dyDescent="0.25">
      <c r="D801" s="1"/>
      <c r="E801" s="67"/>
      <c r="F801" s="67"/>
      <c r="G801" s="67"/>
    </row>
    <row r="802" spans="4:7" x14ac:dyDescent="0.25">
      <c r="D802" s="1"/>
      <c r="E802" s="67"/>
      <c r="F802" s="67"/>
      <c r="G802" s="67"/>
    </row>
    <row r="803" spans="4:7" x14ac:dyDescent="0.25">
      <c r="D803" s="1"/>
      <c r="E803" s="67"/>
      <c r="F803" s="67"/>
      <c r="G803" s="67"/>
    </row>
    <row r="804" spans="4:7" x14ac:dyDescent="0.25">
      <c r="D804" s="1"/>
      <c r="E804" s="67"/>
      <c r="F804" s="67"/>
      <c r="G804" s="67"/>
    </row>
    <row r="805" spans="4:7" x14ac:dyDescent="0.25">
      <c r="D805" s="1"/>
      <c r="E805" s="67"/>
      <c r="F805" s="67"/>
      <c r="G805" s="67"/>
    </row>
    <row r="806" spans="4:7" x14ac:dyDescent="0.25">
      <c r="D806" s="1"/>
      <c r="E806" s="67"/>
      <c r="F806" s="67"/>
      <c r="G806" s="67"/>
    </row>
    <row r="807" spans="4:7" x14ac:dyDescent="0.25">
      <c r="D807" s="1"/>
      <c r="E807" s="67"/>
      <c r="F807" s="67"/>
      <c r="G807" s="67"/>
    </row>
    <row r="808" spans="4:7" x14ac:dyDescent="0.25">
      <c r="D808" s="1"/>
      <c r="E808" s="67"/>
      <c r="F808" s="67"/>
      <c r="G808" s="67"/>
    </row>
    <row r="809" spans="4:7" x14ac:dyDescent="0.25">
      <c r="D809" s="1"/>
      <c r="E809" s="67"/>
      <c r="F809" s="67"/>
      <c r="G809" s="67"/>
    </row>
    <row r="810" spans="4:7" x14ac:dyDescent="0.25">
      <c r="D810" s="1"/>
      <c r="E810" s="67"/>
      <c r="F810" s="67"/>
      <c r="G810" s="67"/>
    </row>
    <row r="811" spans="4:7" x14ac:dyDescent="0.25">
      <c r="D811" s="1"/>
      <c r="E811" s="67"/>
      <c r="F811" s="67"/>
      <c r="G811" s="67"/>
    </row>
    <row r="812" spans="4:7" x14ac:dyDescent="0.25">
      <c r="D812" s="1"/>
      <c r="E812" s="67"/>
      <c r="F812" s="67"/>
      <c r="G812" s="67"/>
    </row>
    <row r="813" spans="4:7" x14ac:dyDescent="0.25">
      <c r="D813" s="1"/>
      <c r="E813" s="67"/>
      <c r="F813" s="67"/>
      <c r="G813" s="67"/>
    </row>
    <row r="814" spans="4:7" x14ac:dyDescent="0.25">
      <c r="D814" s="1"/>
      <c r="E814" s="67"/>
      <c r="F814" s="67"/>
      <c r="G814" s="67"/>
    </row>
    <row r="815" spans="4:7" x14ac:dyDescent="0.25">
      <c r="D815" s="1"/>
      <c r="E815" s="67"/>
      <c r="F815" s="67"/>
      <c r="G815" s="67"/>
    </row>
    <row r="816" spans="4:7" x14ac:dyDescent="0.25">
      <c r="D816" s="1"/>
      <c r="E816" s="67"/>
      <c r="F816" s="67"/>
      <c r="G816" s="67"/>
    </row>
    <row r="817" spans="4:7" x14ac:dyDescent="0.25">
      <c r="D817" s="1"/>
      <c r="E817" s="67"/>
      <c r="F817" s="67"/>
      <c r="G817" s="67"/>
    </row>
    <row r="818" spans="4:7" x14ac:dyDescent="0.25">
      <c r="D818" s="1"/>
      <c r="E818" s="67"/>
      <c r="F818" s="67"/>
      <c r="G818" s="67"/>
    </row>
    <row r="819" spans="4:7" x14ac:dyDescent="0.25">
      <c r="D819" s="1"/>
      <c r="E819" s="67"/>
      <c r="F819" s="67"/>
      <c r="G819" s="67"/>
    </row>
    <row r="820" spans="4:7" x14ac:dyDescent="0.25">
      <c r="D820" s="1"/>
      <c r="E820" s="67"/>
      <c r="F820" s="67"/>
      <c r="G820" s="67"/>
    </row>
    <row r="821" spans="4:7" x14ac:dyDescent="0.25">
      <c r="D821" s="1"/>
      <c r="E821" s="67"/>
      <c r="F821" s="67"/>
      <c r="G821" s="67"/>
    </row>
    <row r="822" spans="4:7" x14ac:dyDescent="0.25">
      <c r="D822" s="1"/>
      <c r="E822" s="67"/>
      <c r="F822" s="67"/>
      <c r="G822" s="67"/>
    </row>
    <row r="823" spans="4:7" x14ac:dyDescent="0.25">
      <c r="D823" s="1"/>
      <c r="E823" s="67"/>
      <c r="F823" s="67"/>
      <c r="G823" s="67"/>
    </row>
    <row r="824" spans="4:7" x14ac:dyDescent="0.25">
      <c r="D824" s="1"/>
      <c r="E824" s="67"/>
      <c r="F824" s="67"/>
      <c r="G824" s="67"/>
    </row>
    <row r="825" spans="4:7" x14ac:dyDescent="0.25">
      <c r="D825" s="1"/>
      <c r="E825" s="67"/>
      <c r="F825" s="67"/>
      <c r="G825" s="67"/>
    </row>
    <row r="826" spans="4:7" x14ac:dyDescent="0.25">
      <c r="D826" s="1"/>
      <c r="E826" s="67"/>
      <c r="F826" s="67"/>
      <c r="G826" s="67"/>
    </row>
    <row r="827" spans="4:7" x14ac:dyDescent="0.25">
      <c r="D827" s="1"/>
      <c r="E827" s="67"/>
      <c r="F827" s="67"/>
      <c r="G827" s="67"/>
    </row>
    <row r="828" spans="4:7" x14ac:dyDescent="0.25">
      <c r="D828" s="1"/>
      <c r="E828" s="67"/>
      <c r="F828" s="67"/>
      <c r="G828" s="67"/>
    </row>
    <row r="829" spans="4:7" x14ac:dyDescent="0.25">
      <c r="D829" s="1"/>
      <c r="E829" s="67"/>
      <c r="F829" s="67"/>
      <c r="G829" s="67"/>
    </row>
    <row r="830" spans="4:7" x14ac:dyDescent="0.25">
      <c r="D830" s="1"/>
      <c r="E830" s="67"/>
      <c r="F830" s="67"/>
      <c r="G830" s="67"/>
    </row>
    <row r="831" spans="4:7" x14ac:dyDescent="0.25">
      <c r="D831" s="1"/>
      <c r="E831" s="67"/>
      <c r="F831" s="67"/>
      <c r="G831" s="67"/>
    </row>
    <row r="832" spans="4:7" x14ac:dyDescent="0.25">
      <c r="D832" s="1"/>
      <c r="E832" s="67"/>
      <c r="F832" s="67"/>
      <c r="G832" s="67"/>
    </row>
    <row r="833" spans="4:7" x14ac:dyDescent="0.25">
      <c r="D833" s="1"/>
      <c r="E833" s="67"/>
      <c r="F833" s="67"/>
      <c r="G833" s="67"/>
    </row>
    <row r="834" spans="4:7" x14ac:dyDescent="0.25">
      <c r="D834" s="1"/>
      <c r="E834" s="67"/>
      <c r="F834" s="67"/>
      <c r="G834" s="67"/>
    </row>
    <row r="835" spans="4:7" x14ac:dyDescent="0.25">
      <c r="D835" s="1"/>
      <c r="E835" s="67"/>
      <c r="F835" s="67"/>
      <c r="G835" s="67"/>
    </row>
    <row r="836" spans="4:7" x14ac:dyDescent="0.25">
      <c r="D836" s="1"/>
      <c r="E836" s="67"/>
      <c r="F836" s="67"/>
      <c r="G836" s="67"/>
    </row>
    <row r="837" spans="4:7" x14ac:dyDescent="0.25">
      <c r="D837" s="1"/>
      <c r="E837" s="67"/>
      <c r="F837" s="67"/>
      <c r="G837" s="67"/>
    </row>
    <row r="838" spans="4:7" x14ac:dyDescent="0.25">
      <c r="D838" s="1"/>
      <c r="E838" s="67"/>
      <c r="F838" s="67"/>
      <c r="G838" s="67"/>
    </row>
    <row r="839" spans="4:7" x14ac:dyDescent="0.25">
      <c r="D839" s="1"/>
      <c r="E839" s="67"/>
      <c r="F839" s="67"/>
      <c r="G839" s="67"/>
    </row>
    <row r="840" spans="4:7" x14ac:dyDescent="0.25">
      <c r="D840" s="1"/>
      <c r="E840" s="67"/>
      <c r="F840" s="67"/>
      <c r="G840" s="67"/>
    </row>
    <row r="841" spans="4:7" x14ac:dyDescent="0.25">
      <c r="D841" s="1"/>
      <c r="E841" s="67"/>
      <c r="F841" s="67"/>
      <c r="G841" s="67"/>
    </row>
    <row r="842" spans="4:7" x14ac:dyDescent="0.25">
      <c r="D842" s="1"/>
      <c r="E842" s="67"/>
      <c r="F842" s="67"/>
      <c r="G842" s="67"/>
    </row>
    <row r="843" spans="4:7" x14ac:dyDescent="0.25">
      <c r="D843" s="1"/>
      <c r="E843" s="67"/>
      <c r="F843" s="67"/>
      <c r="G843" s="67"/>
    </row>
    <row r="844" spans="4:7" x14ac:dyDescent="0.25">
      <c r="D844" s="1"/>
      <c r="E844" s="67"/>
      <c r="F844" s="67"/>
      <c r="G844" s="67"/>
    </row>
    <row r="845" spans="4:7" x14ac:dyDescent="0.25">
      <c r="D845" s="1"/>
      <c r="E845" s="67"/>
      <c r="F845" s="67"/>
      <c r="G845" s="67"/>
    </row>
    <row r="846" spans="4:7" x14ac:dyDescent="0.25">
      <c r="D846" s="1"/>
      <c r="E846" s="67"/>
      <c r="F846" s="67"/>
      <c r="G846" s="67"/>
    </row>
    <row r="847" spans="4:7" x14ac:dyDescent="0.25">
      <c r="D847" s="1"/>
      <c r="E847" s="67"/>
      <c r="F847" s="67"/>
      <c r="G847" s="67"/>
    </row>
    <row r="848" spans="4:7" x14ac:dyDescent="0.25">
      <c r="D848" s="1"/>
      <c r="E848" s="67"/>
      <c r="F848" s="67"/>
      <c r="G848" s="67"/>
    </row>
    <row r="849" spans="4:7" x14ac:dyDescent="0.25">
      <c r="D849" s="1"/>
      <c r="E849" s="67"/>
      <c r="F849" s="67"/>
      <c r="G849" s="67"/>
    </row>
    <row r="850" spans="4:7" x14ac:dyDescent="0.25">
      <c r="D850" s="1"/>
      <c r="E850" s="67"/>
      <c r="F850" s="67"/>
      <c r="G850" s="67"/>
    </row>
    <row r="851" spans="4:7" x14ac:dyDescent="0.25">
      <c r="D851" s="1"/>
      <c r="E851" s="67"/>
      <c r="F851" s="67"/>
      <c r="G851" s="67"/>
    </row>
    <row r="852" spans="4:7" x14ac:dyDescent="0.25">
      <c r="D852" s="1"/>
      <c r="E852" s="67"/>
      <c r="F852" s="67"/>
      <c r="G852" s="67"/>
    </row>
    <row r="853" spans="4:7" x14ac:dyDescent="0.25">
      <c r="D853" s="1"/>
      <c r="E853" s="67"/>
      <c r="F853" s="67"/>
      <c r="G853" s="67"/>
    </row>
    <row r="854" spans="4:7" x14ac:dyDescent="0.25">
      <c r="D854" s="1"/>
      <c r="E854" s="67"/>
      <c r="F854" s="67"/>
      <c r="G854" s="67"/>
    </row>
    <row r="855" spans="4:7" x14ac:dyDescent="0.25">
      <c r="D855" s="1"/>
      <c r="E855" s="67"/>
      <c r="F855" s="67"/>
      <c r="G855" s="67"/>
    </row>
    <row r="856" spans="4:7" x14ac:dyDescent="0.25">
      <c r="D856" s="1"/>
      <c r="E856" s="67"/>
      <c r="F856" s="67"/>
      <c r="G856" s="67"/>
    </row>
    <row r="857" spans="4:7" x14ac:dyDescent="0.25">
      <c r="D857" s="1"/>
      <c r="E857" s="67"/>
      <c r="F857" s="67"/>
      <c r="G857" s="67"/>
    </row>
    <row r="858" spans="4:7" x14ac:dyDescent="0.25">
      <c r="D858" s="1"/>
      <c r="E858" s="67"/>
      <c r="F858" s="67"/>
      <c r="G858" s="67"/>
    </row>
    <row r="859" spans="4:7" x14ac:dyDescent="0.25">
      <c r="D859" s="1"/>
      <c r="E859" s="67"/>
      <c r="F859" s="67"/>
      <c r="G859" s="67"/>
    </row>
    <row r="860" spans="4:7" x14ac:dyDescent="0.25">
      <c r="D860" s="1"/>
      <c r="E860" s="67"/>
      <c r="F860" s="67"/>
      <c r="G860" s="67"/>
    </row>
    <row r="861" spans="4:7" x14ac:dyDescent="0.25">
      <c r="D861" s="1"/>
      <c r="E861" s="67"/>
      <c r="F861" s="67"/>
      <c r="G861" s="67"/>
    </row>
    <row r="862" spans="4:7" x14ac:dyDescent="0.25">
      <c r="D862" s="1"/>
      <c r="E862" s="67"/>
      <c r="F862" s="67"/>
      <c r="G862" s="67"/>
    </row>
    <row r="863" spans="4:7" x14ac:dyDescent="0.25">
      <c r="D863" s="1"/>
      <c r="E863" s="67"/>
      <c r="F863" s="67"/>
      <c r="G863" s="67"/>
    </row>
    <row r="864" spans="4:7" x14ac:dyDescent="0.25">
      <c r="D864" s="1"/>
      <c r="E864" s="67"/>
      <c r="F864" s="67"/>
      <c r="G864" s="67"/>
    </row>
    <row r="865" spans="4:7" x14ac:dyDescent="0.25">
      <c r="D865" s="1"/>
      <c r="E865" s="67"/>
      <c r="F865" s="67"/>
      <c r="G865" s="67"/>
    </row>
    <row r="866" spans="4:7" x14ac:dyDescent="0.25">
      <c r="D866" s="1"/>
      <c r="E866" s="67"/>
      <c r="F866" s="67"/>
      <c r="G866" s="67"/>
    </row>
    <row r="867" spans="4:7" x14ac:dyDescent="0.25">
      <c r="D867" s="1"/>
      <c r="E867" s="67"/>
      <c r="F867" s="67"/>
      <c r="G867" s="67"/>
    </row>
    <row r="868" spans="4:7" x14ac:dyDescent="0.25">
      <c r="D868" s="1"/>
      <c r="E868" s="67"/>
      <c r="F868" s="67"/>
      <c r="G868" s="67"/>
    </row>
    <row r="869" spans="4:7" x14ac:dyDescent="0.25">
      <c r="D869" s="1"/>
      <c r="E869" s="67"/>
      <c r="F869" s="67"/>
      <c r="G869" s="67"/>
    </row>
    <row r="870" spans="4:7" x14ac:dyDescent="0.25">
      <c r="D870" s="1"/>
      <c r="E870" s="67"/>
      <c r="F870" s="67"/>
      <c r="G870" s="67"/>
    </row>
    <row r="871" spans="4:7" x14ac:dyDescent="0.25">
      <c r="D871" s="1"/>
      <c r="E871" s="67"/>
      <c r="F871" s="67"/>
      <c r="G871" s="67"/>
    </row>
    <row r="872" spans="4:7" x14ac:dyDescent="0.25">
      <c r="D872" s="1"/>
      <c r="E872" s="67"/>
      <c r="F872" s="67"/>
      <c r="G872" s="67"/>
    </row>
    <row r="873" spans="4:7" x14ac:dyDescent="0.25">
      <c r="D873" s="1"/>
      <c r="E873" s="67"/>
      <c r="F873" s="67"/>
      <c r="G873" s="67"/>
    </row>
    <row r="874" spans="4:7" x14ac:dyDescent="0.25">
      <c r="D874" s="1"/>
      <c r="E874" s="67"/>
      <c r="F874" s="67"/>
      <c r="G874" s="67"/>
    </row>
    <row r="875" spans="4:7" x14ac:dyDescent="0.25">
      <c r="D875" s="1"/>
      <c r="E875" s="67"/>
      <c r="F875" s="67"/>
      <c r="G875" s="67"/>
    </row>
    <row r="876" spans="4:7" x14ac:dyDescent="0.25">
      <c r="D876" s="1"/>
      <c r="E876" s="67"/>
      <c r="F876" s="67"/>
      <c r="G876" s="67"/>
    </row>
    <row r="877" spans="4:7" x14ac:dyDescent="0.25">
      <c r="D877" s="1"/>
      <c r="E877" s="67"/>
      <c r="F877" s="67"/>
      <c r="G877" s="67"/>
    </row>
    <row r="878" spans="4:7" x14ac:dyDescent="0.25">
      <c r="D878" s="1"/>
      <c r="E878" s="67"/>
      <c r="F878" s="67"/>
      <c r="G878" s="67"/>
    </row>
    <row r="879" spans="4:7" x14ac:dyDescent="0.25">
      <c r="D879" s="1"/>
      <c r="E879" s="67"/>
      <c r="F879" s="67"/>
      <c r="G879" s="67"/>
    </row>
    <row r="880" spans="4:7" x14ac:dyDescent="0.25">
      <c r="D880" s="1"/>
      <c r="E880" s="67"/>
      <c r="F880" s="67"/>
      <c r="G880" s="67"/>
    </row>
    <row r="881" spans="4:7" x14ac:dyDescent="0.25">
      <c r="D881" s="1"/>
      <c r="E881" s="67"/>
      <c r="F881" s="67"/>
      <c r="G881" s="67"/>
    </row>
    <row r="882" spans="4:7" x14ac:dyDescent="0.25">
      <c r="D882" s="1"/>
      <c r="E882" s="67"/>
      <c r="F882" s="67"/>
      <c r="G882" s="67"/>
    </row>
    <row r="883" spans="4:7" x14ac:dyDescent="0.25">
      <c r="D883" s="1"/>
      <c r="E883" s="67"/>
      <c r="F883" s="67"/>
      <c r="G883" s="67"/>
    </row>
    <row r="884" spans="4:7" x14ac:dyDescent="0.25">
      <c r="D884" s="1"/>
      <c r="E884" s="67"/>
      <c r="F884" s="67"/>
      <c r="G884" s="67"/>
    </row>
    <row r="885" spans="4:7" x14ac:dyDescent="0.25">
      <c r="D885" s="1"/>
      <c r="E885" s="67"/>
      <c r="F885" s="67"/>
      <c r="G885" s="67"/>
    </row>
    <row r="886" spans="4:7" x14ac:dyDescent="0.25">
      <c r="D886" s="1"/>
      <c r="E886" s="67"/>
      <c r="F886" s="67"/>
      <c r="G886" s="67"/>
    </row>
    <row r="887" spans="4:7" x14ac:dyDescent="0.25">
      <c r="D887" s="1"/>
      <c r="E887" s="67"/>
      <c r="F887" s="67"/>
      <c r="G887" s="67"/>
    </row>
    <row r="888" spans="4:7" x14ac:dyDescent="0.25">
      <c r="D888" s="1"/>
      <c r="E888" s="67"/>
      <c r="F888" s="67"/>
      <c r="G888" s="67"/>
    </row>
    <row r="889" spans="4:7" x14ac:dyDescent="0.25">
      <c r="D889" s="1"/>
      <c r="E889" s="67"/>
      <c r="F889" s="67"/>
      <c r="G889" s="67"/>
    </row>
    <row r="890" spans="4:7" x14ac:dyDescent="0.25">
      <c r="D890" s="1"/>
      <c r="E890" s="67"/>
      <c r="F890" s="67"/>
      <c r="G890" s="67"/>
    </row>
    <row r="891" spans="4:7" x14ac:dyDescent="0.25">
      <c r="D891" s="1"/>
      <c r="E891" s="67"/>
      <c r="F891" s="67"/>
      <c r="G891" s="67"/>
    </row>
    <row r="892" spans="4:7" x14ac:dyDescent="0.25">
      <c r="D892" s="1"/>
      <c r="E892" s="67"/>
      <c r="F892" s="67"/>
      <c r="G892" s="67"/>
    </row>
    <row r="893" spans="4:7" x14ac:dyDescent="0.25">
      <c r="D893" s="1"/>
      <c r="E893" s="67"/>
      <c r="F893" s="67"/>
      <c r="G893" s="67"/>
    </row>
    <row r="894" spans="4:7" x14ac:dyDescent="0.25">
      <c r="D894" s="1"/>
      <c r="E894" s="67"/>
      <c r="F894" s="67"/>
      <c r="G894" s="67"/>
    </row>
    <row r="895" spans="4:7" x14ac:dyDescent="0.25">
      <c r="D895" s="1"/>
      <c r="E895" s="67"/>
      <c r="F895" s="67"/>
      <c r="G895" s="67"/>
    </row>
    <row r="896" spans="4:7" x14ac:dyDescent="0.25">
      <c r="D896" s="1"/>
      <c r="E896" s="67"/>
      <c r="F896" s="67"/>
      <c r="G896" s="67"/>
    </row>
    <row r="897" spans="4:7" x14ac:dyDescent="0.25">
      <c r="D897" s="1"/>
      <c r="E897" s="67"/>
      <c r="F897" s="67"/>
      <c r="G897" s="67"/>
    </row>
    <row r="898" spans="4:7" x14ac:dyDescent="0.25">
      <c r="D898" s="1"/>
      <c r="E898" s="67"/>
      <c r="F898" s="67"/>
      <c r="G898" s="67"/>
    </row>
    <row r="899" spans="4:7" x14ac:dyDescent="0.25">
      <c r="D899" s="1"/>
      <c r="E899" s="67"/>
      <c r="F899" s="67"/>
      <c r="G899" s="67"/>
    </row>
    <row r="900" spans="4:7" x14ac:dyDescent="0.25">
      <c r="D900" s="1"/>
      <c r="E900" s="67"/>
      <c r="F900" s="67"/>
      <c r="G900" s="67"/>
    </row>
    <row r="901" spans="4:7" x14ac:dyDescent="0.25">
      <c r="D901" s="1"/>
      <c r="E901" s="67"/>
      <c r="F901" s="67"/>
      <c r="G901" s="67"/>
    </row>
    <row r="902" spans="4:7" x14ac:dyDescent="0.25">
      <c r="D902" s="1"/>
      <c r="E902" s="67"/>
      <c r="F902" s="67"/>
      <c r="G902" s="67"/>
    </row>
    <row r="903" spans="4:7" x14ac:dyDescent="0.25">
      <c r="D903" s="1"/>
      <c r="E903" s="67"/>
      <c r="F903" s="67"/>
      <c r="G903" s="67"/>
    </row>
    <row r="904" spans="4:7" x14ac:dyDescent="0.25">
      <c r="D904" s="1"/>
      <c r="E904" s="67"/>
      <c r="F904" s="67"/>
      <c r="G904" s="67"/>
    </row>
    <row r="905" spans="4:7" x14ac:dyDescent="0.25">
      <c r="D905" s="1"/>
      <c r="E905" s="67"/>
      <c r="F905" s="67"/>
      <c r="G905" s="67"/>
    </row>
    <row r="906" spans="4:7" x14ac:dyDescent="0.25">
      <c r="D906" s="1"/>
      <c r="E906" s="67"/>
      <c r="F906" s="67"/>
      <c r="G906" s="67"/>
    </row>
    <row r="907" spans="4:7" x14ac:dyDescent="0.25">
      <c r="D907" s="1"/>
      <c r="E907" s="67"/>
      <c r="F907" s="67"/>
      <c r="G907" s="67"/>
    </row>
    <row r="908" spans="4:7" x14ac:dyDescent="0.25">
      <c r="D908" s="1"/>
      <c r="E908" s="67"/>
      <c r="F908" s="67"/>
      <c r="G908" s="67"/>
    </row>
    <row r="909" spans="4:7" x14ac:dyDescent="0.25">
      <c r="D909" s="1"/>
      <c r="E909" s="67"/>
      <c r="F909" s="67"/>
      <c r="G909" s="67"/>
    </row>
    <row r="910" spans="4:7" x14ac:dyDescent="0.25">
      <c r="D910" s="1"/>
      <c r="E910" s="67"/>
      <c r="F910" s="67"/>
      <c r="G910" s="67"/>
    </row>
    <row r="911" spans="4:7" x14ac:dyDescent="0.25">
      <c r="D911" s="1"/>
      <c r="E911" s="67"/>
      <c r="F911" s="67"/>
      <c r="G911" s="67"/>
    </row>
    <row r="912" spans="4:7" x14ac:dyDescent="0.25">
      <c r="D912" s="1"/>
      <c r="E912" s="67"/>
      <c r="F912" s="67"/>
      <c r="G912" s="67"/>
    </row>
    <row r="913" spans="4:7" x14ac:dyDescent="0.25">
      <c r="D913" s="1"/>
      <c r="E913" s="67"/>
      <c r="F913" s="67"/>
      <c r="G913" s="67"/>
    </row>
    <row r="914" spans="4:7" x14ac:dyDescent="0.25">
      <c r="D914" s="1"/>
      <c r="E914" s="67"/>
      <c r="F914" s="67"/>
      <c r="G914" s="67"/>
    </row>
    <row r="915" spans="4:7" x14ac:dyDescent="0.25">
      <c r="D915" s="1"/>
      <c r="E915" s="67"/>
      <c r="F915" s="67"/>
      <c r="G915" s="67"/>
    </row>
    <row r="916" spans="4:7" x14ac:dyDescent="0.25">
      <c r="D916" s="1"/>
      <c r="E916" s="67"/>
      <c r="F916" s="67"/>
      <c r="G916" s="67"/>
    </row>
    <row r="917" spans="4:7" x14ac:dyDescent="0.25">
      <c r="D917" s="1"/>
      <c r="E917" s="67"/>
      <c r="F917" s="67"/>
      <c r="G917" s="67"/>
    </row>
    <row r="918" spans="4:7" x14ac:dyDescent="0.25">
      <c r="D918" s="1"/>
      <c r="E918" s="67"/>
      <c r="F918" s="67"/>
      <c r="G918" s="67"/>
    </row>
    <row r="919" spans="4:7" x14ac:dyDescent="0.25">
      <c r="D919" s="1"/>
      <c r="E919" s="67"/>
      <c r="F919" s="67"/>
      <c r="G919" s="67"/>
    </row>
    <row r="920" spans="4:7" x14ac:dyDescent="0.25">
      <c r="D920" s="1"/>
      <c r="E920" s="67"/>
      <c r="F920" s="67"/>
      <c r="G920" s="67"/>
    </row>
    <row r="921" spans="4:7" x14ac:dyDescent="0.25">
      <c r="D921" s="1"/>
      <c r="E921" s="67"/>
      <c r="F921" s="67"/>
      <c r="G921" s="67"/>
    </row>
    <row r="922" spans="4:7" x14ac:dyDescent="0.25">
      <c r="D922" s="1"/>
      <c r="E922" s="67"/>
      <c r="F922" s="67"/>
      <c r="G922" s="67"/>
    </row>
    <row r="923" spans="4:7" x14ac:dyDescent="0.25">
      <c r="D923" s="1"/>
      <c r="E923" s="67"/>
      <c r="F923" s="67"/>
      <c r="G923" s="67"/>
    </row>
    <row r="924" spans="4:7" x14ac:dyDescent="0.25">
      <c r="D924" s="1"/>
      <c r="E924" s="67"/>
      <c r="F924" s="67"/>
      <c r="G924" s="67"/>
    </row>
    <row r="925" spans="4:7" x14ac:dyDescent="0.25">
      <c r="D925" s="1"/>
      <c r="E925" s="67"/>
      <c r="F925" s="67"/>
      <c r="G925" s="67"/>
    </row>
    <row r="926" spans="4:7" x14ac:dyDescent="0.25">
      <c r="D926" s="1"/>
      <c r="E926" s="67"/>
      <c r="F926" s="67"/>
      <c r="G926" s="67"/>
    </row>
    <row r="927" spans="4:7" x14ac:dyDescent="0.25">
      <c r="D927" s="1"/>
      <c r="E927" s="67"/>
      <c r="F927" s="67"/>
      <c r="G927" s="67"/>
    </row>
    <row r="928" spans="4:7" x14ac:dyDescent="0.25">
      <c r="D928" s="1"/>
      <c r="E928" s="67"/>
      <c r="F928" s="67"/>
      <c r="G928" s="67"/>
    </row>
    <row r="929" spans="4:7" x14ac:dyDescent="0.25">
      <c r="D929" s="1"/>
      <c r="E929" s="67"/>
      <c r="F929" s="67"/>
      <c r="G929" s="67"/>
    </row>
    <row r="930" spans="4:7" x14ac:dyDescent="0.25">
      <c r="D930" s="1"/>
      <c r="E930" s="67"/>
      <c r="F930" s="67"/>
      <c r="G930" s="67"/>
    </row>
    <row r="931" spans="4:7" x14ac:dyDescent="0.25">
      <c r="D931" s="1"/>
      <c r="E931" s="67"/>
      <c r="F931" s="67"/>
      <c r="G931" s="67"/>
    </row>
    <row r="932" spans="4:7" x14ac:dyDescent="0.25">
      <c r="D932" s="1"/>
      <c r="E932" s="67"/>
      <c r="F932" s="67"/>
      <c r="G932" s="67"/>
    </row>
    <row r="933" spans="4:7" x14ac:dyDescent="0.25">
      <c r="D933" s="1"/>
      <c r="E933" s="67"/>
      <c r="F933" s="67"/>
      <c r="G933" s="67"/>
    </row>
    <row r="934" spans="4:7" x14ac:dyDescent="0.25">
      <c r="D934" s="1"/>
      <c r="E934" s="67"/>
      <c r="F934" s="67"/>
      <c r="G934" s="67"/>
    </row>
    <row r="935" spans="4:7" x14ac:dyDescent="0.25">
      <c r="D935" s="1"/>
      <c r="E935" s="67"/>
      <c r="F935" s="67"/>
      <c r="G935" s="67"/>
    </row>
    <row r="936" spans="4:7" x14ac:dyDescent="0.25">
      <c r="D936" s="1"/>
      <c r="E936" s="67"/>
      <c r="F936" s="67"/>
      <c r="G936" s="67"/>
    </row>
    <row r="937" spans="4:7" x14ac:dyDescent="0.25">
      <c r="D937" s="1"/>
      <c r="E937" s="67"/>
      <c r="F937" s="67"/>
      <c r="G937" s="67"/>
    </row>
    <row r="938" spans="4:7" x14ac:dyDescent="0.25">
      <c r="D938" s="1"/>
      <c r="E938" s="67"/>
      <c r="F938" s="67"/>
      <c r="G938" s="67"/>
    </row>
    <row r="939" spans="4:7" x14ac:dyDescent="0.25">
      <c r="D939" s="1"/>
      <c r="E939" s="67"/>
      <c r="F939" s="67"/>
      <c r="G939" s="67"/>
    </row>
    <row r="940" spans="4:7" x14ac:dyDescent="0.25">
      <c r="D940" s="1"/>
      <c r="E940" s="67"/>
      <c r="F940" s="67"/>
      <c r="G940" s="67"/>
    </row>
    <row r="941" spans="4:7" x14ac:dyDescent="0.25">
      <c r="D941" s="1"/>
      <c r="E941" s="67"/>
      <c r="F941" s="67"/>
      <c r="G941" s="67"/>
    </row>
    <row r="942" spans="4:7" x14ac:dyDescent="0.25">
      <c r="D942" s="1"/>
      <c r="E942" s="67"/>
      <c r="F942" s="67"/>
      <c r="G942" s="67"/>
    </row>
    <row r="943" spans="4:7" x14ac:dyDescent="0.25">
      <c r="D943" s="1"/>
      <c r="E943" s="67"/>
      <c r="F943" s="67"/>
      <c r="G943" s="67"/>
    </row>
    <row r="944" spans="4:7" x14ac:dyDescent="0.25">
      <c r="D944" s="1"/>
      <c r="E944" s="67"/>
      <c r="F944" s="67"/>
      <c r="G944" s="67"/>
    </row>
    <row r="945" spans="4:7" x14ac:dyDescent="0.25">
      <c r="D945" s="1"/>
      <c r="E945" s="67"/>
      <c r="F945" s="67"/>
      <c r="G945" s="67"/>
    </row>
    <row r="946" spans="4:7" x14ac:dyDescent="0.25">
      <c r="D946" s="1"/>
      <c r="E946" s="67"/>
      <c r="F946" s="67"/>
      <c r="G946" s="67"/>
    </row>
    <row r="947" spans="4:7" x14ac:dyDescent="0.25">
      <c r="D947" s="1"/>
      <c r="E947" s="67"/>
      <c r="F947" s="67"/>
      <c r="G947" s="67"/>
    </row>
    <row r="948" spans="4:7" x14ac:dyDescent="0.25">
      <c r="D948" s="1"/>
      <c r="E948" s="67"/>
      <c r="F948" s="67"/>
      <c r="G948" s="67"/>
    </row>
    <row r="949" spans="4:7" x14ac:dyDescent="0.25">
      <c r="D949" s="1"/>
      <c r="E949" s="67"/>
      <c r="F949" s="67"/>
      <c r="G949" s="67"/>
    </row>
    <row r="950" spans="4:7" x14ac:dyDescent="0.25">
      <c r="D950" s="1"/>
      <c r="E950" s="67"/>
      <c r="F950" s="67"/>
      <c r="G950" s="67"/>
    </row>
    <row r="951" spans="4:7" x14ac:dyDescent="0.25">
      <c r="D951" s="1"/>
      <c r="E951" s="67"/>
      <c r="F951" s="67"/>
      <c r="G951" s="67"/>
    </row>
    <row r="952" spans="4:7" x14ac:dyDescent="0.25">
      <c r="D952" s="1"/>
      <c r="E952" s="67"/>
      <c r="F952" s="67"/>
      <c r="G952" s="67"/>
    </row>
    <row r="953" spans="4:7" x14ac:dyDescent="0.25">
      <c r="D953" s="1"/>
      <c r="E953" s="67"/>
      <c r="F953" s="67"/>
      <c r="G953" s="67"/>
    </row>
    <row r="954" spans="4:7" x14ac:dyDescent="0.25">
      <c r="D954" s="1"/>
      <c r="E954" s="67"/>
      <c r="F954" s="67"/>
      <c r="G954" s="67"/>
    </row>
    <row r="955" spans="4:7" x14ac:dyDescent="0.25">
      <c r="D955" s="1"/>
      <c r="E955" s="67"/>
      <c r="F955" s="67"/>
      <c r="G955" s="67"/>
    </row>
    <row r="956" spans="4:7" x14ac:dyDescent="0.25">
      <c r="D956" s="1"/>
      <c r="E956" s="67"/>
      <c r="F956" s="67"/>
      <c r="G956" s="67"/>
    </row>
    <row r="957" spans="4:7" x14ac:dyDescent="0.25">
      <c r="D957" s="1"/>
      <c r="E957" s="67"/>
      <c r="F957" s="67"/>
      <c r="G957" s="67"/>
    </row>
    <row r="958" spans="4:7" x14ac:dyDescent="0.25">
      <c r="D958" s="1"/>
      <c r="E958" s="67"/>
      <c r="F958" s="67"/>
      <c r="G958" s="67"/>
    </row>
    <row r="959" spans="4:7" x14ac:dyDescent="0.25">
      <c r="D959" s="1"/>
      <c r="E959" s="67"/>
      <c r="F959" s="67"/>
      <c r="G959" s="67"/>
    </row>
    <row r="960" spans="4:7" x14ac:dyDescent="0.25">
      <c r="D960" s="1"/>
      <c r="E960" s="67"/>
      <c r="F960" s="67"/>
      <c r="G960" s="67"/>
    </row>
    <row r="961" spans="4:7" x14ac:dyDescent="0.25">
      <c r="D961" s="1"/>
      <c r="E961" s="67"/>
      <c r="F961" s="67"/>
      <c r="G961" s="67"/>
    </row>
    <row r="962" spans="4:7" x14ac:dyDescent="0.25">
      <c r="D962" s="1"/>
      <c r="E962" s="67"/>
      <c r="F962" s="67"/>
      <c r="G962" s="67"/>
    </row>
    <row r="963" spans="4:7" x14ac:dyDescent="0.25">
      <c r="D963" s="1"/>
      <c r="E963" s="67"/>
      <c r="F963" s="67"/>
      <c r="G963" s="67"/>
    </row>
    <row r="964" spans="4:7" x14ac:dyDescent="0.25">
      <c r="D964" s="1"/>
      <c r="E964" s="67"/>
      <c r="F964" s="67"/>
      <c r="G964" s="67"/>
    </row>
    <row r="965" spans="4:7" x14ac:dyDescent="0.25">
      <c r="D965" s="1"/>
      <c r="E965" s="67"/>
      <c r="F965" s="67"/>
      <c r="G965" s="67"/>
    </row>
    <row r="966" spans="4:7" x14ac:dyDescent="0.25">
      <c r="D966" s="1"/>
      <c r="E966" s="67"/>
      <c r="F966" s="67"/>
      <c r="G966" s="67"/>
    </row>
    <row r="967" spans="4:7" x14ac:dyDescent="0.25">
      <c r="D967" s="1"/>
      <c r="E967" s="67"/>
      <c r="F967" s="67"/>
      <c r="G967" s="67"/>
    </row>
    <row r="968" spans="4:7" x14ac:dyDescent="0.25">
      <c r="D968" s="1"/>
      <c r="E968" s="67"/>
      <c r="F968" s="67"/>
      <c r="G968" s="67"/>
    </row>
    <row r="969" spans="4:7" x14ac:dyDescent="0.25">
      <c r="D969" s="1"/>
      <c r="E969" s="67"/>
      <c r="F969" s="67"/>
      <c r="G969" s="67"/>
    </row>
    <row r="970" spans="4:7" x14ac:dyDescent="0.25">
      <c r="D970" s="1"/>
      <c r="E970" s="67"/>
      <c r="F970" s="67"/>
      <c r="G970" s="67"/>
    </row>
    <row r="971" spans="4:7" x14ac:dyDescent="0.25">
      <c r="D971" s="1"/>
      <c r="E971" s="67"/>
      <c r="F971" s="67"/>
      <c r="G971" s="67"/>
    </row>
    <row r="972" spans="4:7" x14ac:dyDescent="0.25">
      <c r="D972" s="1"/>
      <c r="E972" s="67"/>
      <c r="F972" s="67"/>
      <c r="G972" s="67"/>
    </row>
    <row r="973" spans="4:7" x14ac:dyDescent="0.25">
      <c r="D973" s="1"/>
      <c r="E973" s="67"/>
      <c r="F973" s="67"/>
      <c r="G973" s="67"/>
    </row>
    <row r="974" spans="4:7" x14ac:dyDescent="0.25">
      <c r="D974" s="1"/>
      <c r="E974" s="67"/>
      <c r="F974" s="67"/>
      <c r="G974" s="67"/>
    </row>
    <row r="975" spans="4:7" x14ac:dyDescent="0.25">
      <c r="D975" s="1"/>
      <c r="E975" s="67"/>
      <c r="F975" s="67"/>
      <c r="G975" s="67"/>
    </row>
    <row r="976" spans="4:7" x14ac:dyDescent="0.25">
      <c r="D976" s="1"/>
      <c r="E976" s="67"/>
      <c r="F976" s="67"/>
      <c r="G976" s="67"/>
    </row>
    <row r="977" spans="4:7" x14ac:dyDescent="0.25">
      <c r="D977" s="1"/>
      <c r="E977" s="67"/>
      <c r="F977" s="67"/>
      <c r="G977" s="67"/>
    </row>
    <row r="978" spans="4:7" x14ac:dyDescent="0.25">
      <c r="D978" s="1"/>
      <c r="E978" s="67"/>
      <c r="F978" s="67"/>
      <c r="G978" s="67"/>
    </row>
    <row r="979" spans="4:7" x14ac:dyDescent="0.25">
      <c r="D979" s="1"/>
      <c r="E979" s="67"/>
      <c r="F979" s="67"/>
      <c r="G979" s="67"/>
    </row>
    <row r="980" spans="4:7" x14ac:dyDescent="0.25">
      <c r="D980" s="1"/>
      <c r="E980" s="67"/>
      <c r="F980" s="67"/>
      <c r="G980" s="67"/>
    </row>
    <row r="981" spans="4:7" x14ac:dyDescent="0.25">
      <c r="D981" s="1"/>
      <c r="E981" s="67"/>
      <c r="F981" s="67"/>
      <c r="G981" s="67"/>
    </row>
    <row r="982" spans="4:7" x14ac:dyDescent="0.25">
      <c r="D982" s="1"/>
      <c r="E982" s="67"/>
      <c r="F982" s="67"/>
      <c r="G982" s="67"/>
    </row>
    <row r="983" spans="4:7" x14ac:dyDescent="0.25">
      <c r="D983" s="1"/>
      <c r="E983" s="67"/>
      <c r="F983" s="67"/>
      <c r="G983" s="67"/>
    </row>
    <row r="984" spans="4:7" x14ac:dyDescent="0.25">
      <c r="D984" s="1"/>
      <c r="E984" s="67"/>
      <c r="F984" s="67"/>
      <c r="G984" s="67"/>
    </row>
    <row r="985" spans="4:7" x14ac:dyDescent="0.25">
      <c r="D985" s="1"/>
      <c r="E985" s="67"/>
      <c r="F985" s="67"/>
      <c r="G985" s="67"/>
    </row>
    <row r="986" spans="4:7" x14ac:dyDescent="0.25">
      <c r="D986" s="1"/>
      <c r="E986" s="67"/>
      <c r="F986" s="67"/>
      <c r="G986" s="67"/>
    </row>
    <row r="987" spans="4:7" x14ac:dyDescent="0.25">
      <c r="D987" s="1"/>
      <c r="E987" s="67"/>
      <c r="F987" s="67"/>
      <c r="G987" s="67"/>
    </row>
    <row r="988" spans="4:7" x14ac:dyDescent="0.25">
      <c r="D988" s="1"/>
      <c r="E988" s="67"/>
      <c r="F988" s="67"/>
      <c r="G988" s="67"/>
    </row>
    <row r="989" spans="4:7" x14ac:dyDescent="0.25">
      <c r="D989" s="1"/>
      <c r="E989" s="67"/>
      <c r="F989" s="67"/>
      <c r="G989" s="67"/>
    </row>
    <row r="990" spans="4:7" x14ac:dyDescent="0.25">
      <c r="D990" s="1"/>
      <c r="E990" s="67"/>
      <c r="F990" s="67"/>
      <c r="G990" s="67"/>
    </row>
    <row r="991" spans="4:7" x14ac:dyDescent="0.25">
      <c r="D991" s="1"/>
      <c r="E991" s="67"/>
      <c r="F991" s="67"/>
      <c r="G991" s="67"/>
    </row>
    <row r="992" spans="4:7" x14ac:dyDescent="0.25">
      <c r="D992" s="1"/>
      <c r="E992" s="67"/>
      <c r="F992" s="67"/>
      <c r="G992" s="67"/>
    </row>
    <row r="993" spans="4:7" x14ac:dyDescent="0.25">
      <c r="D993" s="1"/>
      <c r="E993" s="67"/>
      <c r="F993" s="67"/>
      <c r="G993" s="67"/>
    </row>
    <row r="994" spans="4:7" x14ac:dyDescent="0.25">
      <c r="D994" s="1"/>
      <c r="E994" s="67"/>
      <c r="F994" s="67"/>
      <c r="G994" s="67"/>
    </row>
    <row r="995" spans="4:7" x14ac:dyDescent="0.25">
      <c r="D995" s="1"/>
      <c r="E995" s="67"/>
      <c r="F995" s="67"/>
      <c r="G995" s="67"/>
    </row>
    <row r="996" spans="4:7" x14ac:dyDescent="0.25">
      <c r="D996" s="1"/>
      <c r="E996" s="67"/>
      <c r="F996" s="67"/>
      <c r="G996" s="67"/>
    </row>
    <row r="997" spans="4:7" x14ac:dyDescent="0.25">
      <c r="D997" s="1"/>
      <c r="E997" s="67"/>
      <c r="F997" s="67"/>
      <c r="G997" s="67"/>
    </row>
    <row r="998" spans="4:7" x14ac:dyDescent="0.25">
      <c r="D998" s="1"/>
      <c r="E998" s="67"/>
      <c r="F998" s="67"/>
      <c r="G998" s="67"/>
    </row>
    <row r="999" spans="4:7" x14ac:dyDescent="0.25">
      <c r="D999" s="1"/>
      <c r="E999" s="67"/>
      <c r="F999" s="67"/>
      <c r="G999" s="67"/>
    </row>
    <row r="1000" spans="4:7" x14ac:dyDescent="0.25">
      <c r="D1000" s="1"/>
      <c r="E1000" s="67"/>
      <c r="F1000" s="67"/>
      <c r="G1000" s="67"/>
    </row>
    <row r="1001" spans="4:7" x14ac:dyDescent="0.25">
      <c r="D1001" s="1"/>
      <c r="E1001" s="67"/>
      <c r="F1001" s="67"/>
      <c r="G1001" s="67"/>
    </row>
    <row r="1002" spans="4:7" x14ac:dyDescent="0.25">
      <c r="D1002" s="1"/>
      <c r="E1002" s="67"/>
      <c r="F1002" s="67"/>
      <c r="G1002" s="67"/>
    </row>
    <row r="1003" spans="4:7" x14ac:dyDescent="0.25">
      <c r="D1003" s="1"/>
      <c r="E1003" s="67"/>
      <c r="F1003" s="67"/>
      <c r="G1003" s="67"/>
    </row>
    <row r="1004" spans="4:7" x14ac:dyDescent="0.25">
      <c r="D1004" s="1"/>
      <c r="E1004" s="67"/>
      <c r="F1004" s="67"/>
      <c r="G1004" s="67"/>
    </row>
    <row r="1005" spans="4:7" x14ac:dyDescent="0.25">
      <c r="D1005" s="1"/>
      <c r="E1005" s="67"/>
      <c r="F1005" s="67"/>
      <c r="G1005" s="67"/>
    </row>
    <row r="1006" spans="4:7" x14ac:dyDescent="0.25">
      <c r="D1006" s="1"/>
      <c r="E1006" s="67"/>
      <c r="F1006" s="67"/>
      <c r="G1006" s="67"/>
    </row>
    <row r="1007" spans="4:7" x14ac:dyDescent="0.25">
      <c r="D1007" s="1"/>
      <c r="E1007" s="67"/>
      <c r="F1007" s="67"/>
      <c r="G1007" s="67"/>
    </row>
    <row r="1008" spans="4:7" x14ac:dyDescent="0.25">
      <c r="D1008" s="1"/>
      <c r="E1008" s="67"/>
      <c r="F1008" s="67"/>
      <c r="G1008" s="67"/>
    </row>
    <row r="1009" spans="4:7" x14ac:dyDescent="0.25">
      <c r="D1009" s="1"/>
      <c r="E1009" s="67"/>
      <c r="F1009" s="67"/>
      <c r="G1009" s="67"/>
    </row>
    <row r="1010" spans="4:7" x14ac:dyDescent="0.25">
      <c r="D1010" s="1"/>
      <c r="E1010" s="67"/>
      <c r="F1010" s="67"/>
      <c r="G1010" s="67"/>
    </row>
    <row r="1011" spans="4:7" x14ac:dyDescent="0.25">
      <c r="D1011" s="1"/>
      <c r="E1011" s="67"/>
      <c r="F1011" s="67"/>
      <c r="G1011" s="67"/>
    </row>
    <row r="1012" spans="4:7" x14ac:dyDescent="0.25">
      <c r="D1012" s="1"/>
      <c r="E1012" s="67"/>
      <c r="F1012" s="67"/>
      <c r="G1012" s="67"/>
    </row>
    <row r="1013" spans="4:7" x14ac:dyDescent="0.25">
      <c r="D1013" s="1"/>
      <c r="E1013" s="67"/>
      <c r="F1013" s="67"/>
      <c r="G1013" s="67"/>
    </row>
    <row r="1014" spans="4:7" x14ac:dyDescent="0.25">
      <c r="D1014" s="1"/>
      <c r="E1014" s="67"/>
      <c r="F1014" s="67"/>
      <c r="G1014" s="67"/>
    </row>
    <row r="1015" spans="4:7" x14ac:dyDescent="0.25">
      <c r="D1015" s="1"/>
      <c r="E1015" s="67"/>
      <c r="F1015" s="67"/>
      <c r="G1015" s="67"/>
    </row>
    <row r="1016" spans="4:7" x14ac:dyDescent="0.25">
      <c r="D1016" s="1"/>
      <c r="E1016" s="67"/>
      <c r="F1016" s="67"/>
      <c r="G1016" s="67"/>
    </row>
    <row r="1017" spans="4:7" x14ac:dyDescent="0.25">
      <c r="D1017" s="1"/>
      <c r="E1017" s="67"/>
      <c r="F1017" s="67"/>
      <c r="G1017" s="67"/>
    </row>
    <row r="1018" spans="4:7" x14ac:dyDescent="0.25">
      <c r="D1018" s="1"/>
      <c r="E1018" s="67"/>
      <c r="F1018" s="67"/>
      <c r="G1018" s="67"/>
    </row>
    <row r="1019" spans="4:7" x14ac:dyDescent="0.25">
      <c r="D1019" s="1"/>
      <c r="E1019" s="67"/>
      <c r="F1019" s="67"/>
      <c r="G1019" s="67"/>
    </row>
    <row r="1020" spans="4:7" x14ac:dyDescent="0.25">
      <c r="D1020" s="1"/>
      <c r="E1020" s="67"/>
      <c r="F1020" s="67"/>
      <c r="G1020" s="67"/>
    </row>
    <row r="1021" spans="4:7" x14ac:dyDescent="0.25">
      <c r="D1021" s="1"/>
      <c r="E1021" s="67"/>
      <c r="F1021" s="67"/>
      <c r="G1021" s="67"/>
    </row>
    <row r="1022" spans="4:7" x14ac:dyDescent="0.25">
      <c r="D1022" s="1"/>
      <c r="E1022" s="67"/>
      <c r="F1022" s="67"/>
      <c r="G1022" s="67"/>
    </row>
    <row r="1023" spans="4:7" x14ac:dyDescent="0.25">
      <c r="D1023" s="1"/>
      <c r="E1023" s="67"/>
      <c r="F1023" s="67"/>
      <c r="G1023" s="67"/>
    </row>
    <row r="1024" spans="4:7" x14ac:dyDescent="0.25">
      <c r="D1024" s="1"/>
      <c r="E1024" s="67"/>
      <c r="F1024" s="67"/>
      <c r="G1024" s="67"/>
    </row>
    <row r="1025" spans="4:7" x14ac:dyDescent="0.25">
      <c r="D1025" s="1"/>
      <c r="E1025" s="67"/>
      <c r="F1025" s="67"/>
      <c r="G1025" s="67"/>
    </row>
    <row r="1026" spans="4:7" x14ac:dyDescent="0.25">
      <c r="D1026" s="1"/>
      <c r="E1026" s="67"/>
      <c r="F1026" s="67"/>
      <c r="G1026" s="67"/>
    </row>
    <row r="1027" spans="4:7" x14ac:dyDescent="0.25">
      <c r="D1027" s="1"/>
      <c r="E1027" s="67"/>
      <c r="F1027" s="67"/>
      <c r="G1027" s="67"/>
    </row>
    <row r="1028" spans="4:7" x14ac:dyDescent="0.25">
      <c r="D1028" s="1"/>
      <c r="E1028" s="67"/>
      <c r="F1028" s="67"/>
      <c r="G1028" s="67"/>
    </row>
    <row r="1029" spans="4:7" x14ac:dyDescent="0.25">
      <c r="D1029" s="1"/>
      <c r="E1029" s="67"/>
      <c r="F1029" s="67"/>
      <c r="G1029" s="67"/>
    </row>
    <row r="1030" spans="4:7" x14ac:dyDescent="0.25">
      <c r="D1030" s="1"/>
      <c r="E1030" s="67"/>
      <c r="F1030" s="67"/>
      <c r="G1030" s="67"/>
    </row>
    <row r="1031" spans="4:7" x14ac:dyDescent="0.25">
      <c r="D1031" s="1"/>
      <c r="E1031" s="67"/>
      <c r="F1031" s="67"/>
      <c r="G1031" s="67"/>
    </row>
    <row r="1032" spans="4:7" x14ac:dyDescent="0.25">
      <c r="D1032" s="1"/>
      <c r="E1032" s="67"/>
      <c r="F1032" s="67"/>
      <c r="G1032" s="67"/>
    </row>
    <row r="1033" spans="4:7" x14ac:dyDescent="0.25">
      <c r="D1033" s="1"/>
      <c r="E1033" s="67"/>
      <c r="F1033" s="67"/>
      <c r="G1033" s="67"/>
    </row>
    <row r="1034" spans="4:7" x14ac:dyDescent="0.25">
      <c r="D1034" s="1"/>
      <c r="E1034" s="67"/>
      <c r="F1034" s="67"/>
      <c r="G1034" s="67"/>
    </row>
    <row r="1035" spans="4:7" x14ac:dyDescent="0.25">
      <c r="D1035" s="1"/>
      <c r="E1035" s="67"/>
      <c r="F1035" s="67"/>
      <c r="G1035" s="67"/>
    </row>
    <row r="1036" spans="4:7" x14ac:dyDescent="0.25">
      <c r="D1036" s="1"/>
      <c r="E1036" s="67"/>
      <c r="F1036" s="67"/>
      <c r="G1036" s="67"/>
    </row>
    <row r="1037" spans="4:7" x14ac:dyDescent="0.25">
      <c r="D1037" s="1"/>
      <c r="E1037" s="67"/>
      <c r="F1037" s="67"/>
      <c r="G1037" s="67"/>
    </row>
    <row r="1038" spans="4:7" x14ac:dyDescent="0.25">
      <c r="D1038" s="1"/>
      <c r="E1038" s="67"/>
      <c r="F1038" s="67"/>
      <c r="G1038" s="67"/>
    </row>
    <row r="1039" spans="4:7" x14ac:dyDescent="0.25">
      <c r="D1039" s="1"/>
      <c r="E1039" s="67"/>
      <c r="F1039" s="67"/>
      <c r="G1039" s="67"/>
    </row>
    <row r="1040" spans="4:7" x14ac:dyDescent="0.25">
      <c r="D1040" s="1"/>
      <c r="E1040" s="67"/>
      <c r="F1040" s="67"/>
      <c r="G1040" s="67"/>
    </row>
    <row r="1041" spans="4:7" x14ac:dyDescent="0.25">
      <c r="D1041" s="1"/>
      <c r="E1041" s="67"/>
      <c r="F1041" s="67"/>
      <c r="G1041" s="67"/>
    </row>
    <row r="1042" spans="4:7" x14ac:dyDescent="0.25">
      <c r="D1042" s="1"/>
      <c r="E1042" s="67"/>
      <c r="F1042" s="67"/>
      <c r="G1042" s="67"/>
    </row>
    <row r="1043" spans="4:7" x14ac:dyDescent="0.25">
      <c r="D1043" s="1"/>
      <c r="E1043" s="67"/>
      <c r="F1043" s="67"/>
      <c r="G1043" s="67"/>
    </row>
    <row r="1044" spans="4:7" x14ac:dyDescent="0.25">
      <c r="D1044" s="1"/>
      <c r="E1044" s="67"/>
      <c r="F1044" s="67"/>
      <c r="G1044" s="67"/>
    </row>
    <row r="1045" spans="4:7" x14ac:dyDescent="0.25">
      <c r="D1045" s="1"/>
      <c r="E1045" s="67"/>
      <c r="F1045" s="67"/>
      <c r="G1045" s="67"/>
    </row>
    <row r="1046" spans="4:7" x14ac:dyDescent="0.25">
      <c r="D1046" s="1"/>
      <c r="E1046" s="67"/>
      <c r="F1046" s="67"/>
      <c r="G1046" s="67"/>
    </row>
    <row r="1047" spans="4:7" x14ac:dyDescent="0.25">
      <c r="D1047" s="1"/>
      <c r="E1047" s="67"/>
      <c r="F1047" s="67"/>
      <c r="G1047" s="67"/>
    </row>
    <row r="1048" spans="4:7" x14ac:dyDescent="0.25">
      <c r="D1048" s="1"/>
      <c r="E1048" s="67"/>
      <c r="F1048" s="67"/>
      <c r="G1048" s="67"/>
    </row>
    <row r="1049" spans="4:7" x14ac:dyDescent="0.25">
      <c r="D1049" s="1"/>
      <c r="E1049" s="67"/>
      <c r="F1049" s="67"/>
      <c r="G1049" s="67"/>
    </row>
    <row r="1050" spans="4:7" x14ac:dyDescent="0.25">
      <c r="D1050" s="1"/>
      <c r="E1050" s="67"/>
      <c r="F1050" s="67"/>
      <c r="G1050" s="67"/>
    </row>
    <row r="1051" spans="4:7" x14ac:dyDescent="0.25">
      <c r="D1051" s="1"/>
      <c r="E1051" s="67"/>
      <c r="F1051" s="67"/>
      <c r="G1051" s="67"/>
    </row>
    <row r="1052" spans="4:7" x14ac:dyDescent="0.25">
      <c r="D1052" s="1"/>
      <c r="E1052" s="67"/>
      <c r="F1052" s="67"/>
      <c r="G1052" s="67"/>
    </row>
    <row r="1053" spans="4:7" x14ac:dyDescent="0.25">
      <c r="D1053" s="1"/>
      <c r="E1053" s="67"/>
      <c r="F1053" s="67"/>
      <c r="G1053" s="67"/>
    </row>
    <row r="1054" spans="4:7" x14ac:dyDescent="0.25">
      <c r="D1054" s="1"/>
      <c r="E1054" s="67"/>
      <c r="F1054" s="67"/>
      <c r="G1054" s="67"/>
    </row>
    <row r="1055" spans="4:7" x14ac:dyDescent="0.25">
      <c r="D1055" s="1"/>
      <c r="E1055" s="67"/>
      <c r="F1055" s="67"/>
      <c r="G1055" s="67"/>
    </row>
    <row r="1056" spans="4:7" x14ac:dyDescent="0.25">
      <c r="D1056" s="1"/>
      <c r="E1056" s="67"/>
      <c r="F1056" s="67"/>
      <c r="G1056" s="67"/>
    </row>
    <row r="1057" spans="4:7" x14ac:dyDescent="0.25">
      <c r="D1057" s="1"/>
      <c r="E1057" s="67"/>
      <c r="F1057" s="67"/>
      <c r="G1057" s="67"/>
    </row>
    <row r="1058" spans="4:7" x14ac:dyDescent="0.25">
      <c r="D1058" s="1"/>
      <c r="E1058" s="67"/>
      <c r="F1058" s="67"/>
      <c r="G1058" s="67"/>
    </row>
    <row r="1059" spans="4:7" x14ac:dyDescent="0.25">
      <c r="D1059" s="1"/>
      <c r="E1059" s="67"/>
      <c r="F1059" s="67"/>
      <c r="G1059" s="67"/>
    </row>
    <row r="1060" spans="4:7" x14ac:dyDescent="0.25">
      <c r="D1060" s="1"/>
      <c r="E1060" s="67"/>
      <c r="F1060" s="67"/>
      <c r="G1060" s="67"/>
    </row>
    <row r="1061" spans="4:7" x14ac:dyDescent="0.25">
      <c r="D1061" s="1"/>
      <c r="E1061" s="67"/>
      <c r="F1061" s="67"/>
      <c r="G1061" s="67"/>
    </row>
    <row r="1062" spans="4:7" x14ac:dyDescent="0.25">
      <c r="D1062" s="1"/>
      <c r="E1062" s="67"/>
      <c r="F1062" s="67"/>
      <c r="G1062" s="67"/>
    </row>
    <row r="1063" spans="4:7" x14ac:dyDescent="0.25">
      <c r="D1063" s="1"/>
      <c r="E1063" s="67"/>
      <c r="F1063" s="67"/>
      <c r="G1063" s="67"/>
    </row>
    <row r="1064" spans="4:7" x14ac:dyDescent="0.25">
      <c r="D1064" s="1"/>
      <c r="E1064" s="67"/>
      <c r="F1064" s="67"/>
      <c r="G1064" s="67"/>
    </row>
    <row r="1065" spans="4:7" x14ac:dyDescent="0.25">
      <c r="D1065" s="1"/>
      <c r="E1065" s="67"/>
      <c r="F1065" s="67"/>
      <c r="G1065" s="67"/>
    </row>
    <row r="1066" spans="4:7" x14ac:dyDescent="0.25">
      <c r="D1066" s="1"/>
      <c r="E1066" s="67"/>
      <c r="F1066" s="67"/>
      <c r="G1066" s="67"/>
    </row>
    <row r="1067" spans="4:7" x14ac:dyDescent="0.25">
      <c r="D1067" s="1"/>
      <c r="E1067" s="67"/>
      <c r="F1067" s="67"/>
      <c r="G1067" s="67"/>
    </row>
    <row r="1068" spans="4:7" x14ac:dyDescent="0.25">
      <c r="D1068" s="1"/>
      <c r="E1068" s="67"/>
      <c r="F1068" s="67"/>
      <c r="G1068" s="67"/>
    </row>
    <row r="1069" spans="4:7" x14ac:dyDescent="0.25">
      <c r="D1069" s="1"/>
      <c r="E1069" s="67"/>
      <c r="F1069" s="67"/>
      <c r="G1069" s="67"/>
    </row>
    <row r="1070" spans="4:7" x14ac:dyDescent="0.25">
      <c r="D1070" s="1"/>
      <c r="E1070" s="67"/>
      <c r="F1070" s="67"/>
      <c r="G1070" s="67"/>
    </row>
    <row r="1071" spans="4:7" x14ac:dyDescent="0.25">
      <c r="D1071" s="1"/>
      <c r="E1071" s="67"/>
      <c r="F1071" s="67"/>
      <c r="G1071" s="67"/>
    </row>
    <row r="1072" spans="4:7" x14ac:dyDescent="0.25">
      <c r="D1072" s="1"/>
      <c r="E1072" s="67"/>
      <c r="F1072" s="67"/>
      <c r="G1072" s="67"/>
    </row>
    <row r="1073" spans="4:7" x14ac:dyDescent="0.25">
      <c r="D1073" s="1"/>
      <c r="E1073" s="67"/>
      <c r="F1073" s="67"/>
      <c r="G1073" s="67"/>
    </row>
    <row r="1074" spans="4:7" x14ac:dyDescent="0.25">
      <c r="D1074" s="1"/>
      <c r="E1074" s="67"/>
      <c r="F1074" s="67"/>
      <c r="G1074" s="67"/>
    </row>
    <row r="1075" spans="4:7" x14ac:dyDescent="0.25">
      <c r="D1075" s="1"/>
      <c r="E1075" s="67"/>
      <c r="F1075" s="67"/>
      <c r="G1075" s="67"/>
    </row>
    <row r="1076" spans="4:7" x14ac:dyDescent="0.25">
      <c r="D1076" s="1"/>
      <c r="E1076" s="67"/>
      <c r="F1076" s="67"/>
      <c r="G1076" s="67"/>
    </row>
    <row r="1077" spans="4:7" x14ac:dyDescent="0.25">
      <c r="D1077" s="1"/>
      <c r="E1077" s="67"/>
      <c r="F1077" s="67"/>
      <c r="G1077" s="67"/>
    </row>
    <row r="1078" spans="4:7" x14ac:dyDescent="0.25">
      <c r="D1078" s="1"/>
      <c r="E1078" s="67"/>
      <c r="F1078" s="67"/>
      <c r="G1078" s="67"/>
    </row>
    <row r="1079" spans="4:7" x14ac:dyDescent="0.25">
      <c r="D1079" s="1"/>
      <c r="E1079" s="67"/>
      <c r="F1079" s="67"/>
      <c r="G1079" s="67"/>
    </row>
    <row r="1080" spans="4:7" x14ac:dyDescent="0.25">
      <c r="D1080" s="1"/>
      <c r="E1080" s="67"/>
      <c r="F1080" s="67"/>
      <c r="G1080" s="67"/>
    </row>
    <row r="1081" spans="4:7" x14ac:dyDescent="0.25">
      <c r="D1081" s="1"/>
      <c r="E1081" s="67"/>
      <c r="F1081" s="67"/>
      <c r="G1081" s="67"/>
    </row>
    <row r="1082" spans="4:7" x14ac:dyDescent="0.25">
      <c r="D1082" s="1"/>
      <c r="E1082" s="67"/>
      <c r="F1082" s="67"/>
      <c r="G1082" s="67"/>
    </row>
    <row r="1083" spans="4:7" x14ac:dyDescent="0.25">
      <c r="D1083" s="1"/>
      <c r="E1083" s="67"/>
      <c r="F1083" s="67"/>
      <c r="G1083" s="67"/>
    </row>
    <row r="1084" spans="4:7" x14ac:dyDescent="0.25">
      <c r="D1084" s="1"/>
      <c r="E1084" s="67"/>
      <c r="F1084" s="67"/>
      <c r="G1084" s="67"/>
    </row>
    <row r="1085" spans="4:7" x14ac:dyDescent="0.25">
      <c r="D1085" s="1"/>
      <c r="E1085" s="67"/>
      <c r="F1085" s="67"/>
      <c r="G1085" s="67"/>
    </row>
    <row r="1086" spans="4:7" x14ac:dyDescent="0.25">
      <c r="D1086" s="1"/>
      <c r="E1086" s="67"/>
      <c r="F1086" s="67"/>
      <c r="G1086" s="67"/>
    </row>
    <row r="1087" spans="4:7" x14ac:dyDescent="0.25">
      <c r="D1087" s="1"/>
      <c r="E1087" s="67"/>
      <c r="F1087" s="67"/>
      <c r="G1087" s="67"/>
    </row>
    <row r="1088" spans="4:7" x14ac:dyDescent="0.25">
      <c r="D1088" s="1"/>
      <c r="E1088" s="67"/>
      <c r="F1088" s="67"/>
      <c r="G1088" s="67"/>
    </row>
    <row r="1089" spans="4:7" x14ac:dyDescent="0.25">
      <c r="D1089" s="1"/>
      <c r="E1089" s="67"/>
      <c r="F1089" s="67"/>
      <c r="G1089" s="67"/>
    </row>
    <row r="1090" spans="4:7" x14ac:dyDescent="0.25">
      <c r="D1090" s="1"/>
      <c r="E1090" s="67"/>
      <c r="F1090" s="67"/>
      <c r="G1090" s="67"/>
    </row>
    <row r="1091" spans="4:7" x14ac:dyDescent="0.25">
      <c r="D1091" s="1"/>
      <c r="E1091" s="67"/>
      <c r="F1091" s="67"/>
      <c r="G1091" s="67"/>
    </row>
    <row r="1092" spans="4:7" x14ac:dyDescent="0.25">
      <c r="D1092" s="1"/>
      <c r="E1092" s="67"/>
      <c r="F1092" s="67"/>
      <c r="G1092" s="67"/>
    </row>
    <row r="1093" spans="4:7" x14ac:dyDescent="0.25">
      <c r="D1093" s="1"/>
      <c r="E1093" s="67"/>
      <c r="F1093" s="67"/>
      <c r="G1093" s="67"/>
    </row>
    <row r="1094" spans="4:7" x14ac:dyDescent="0.25">
      <c r="D1094" s="1"/>
      <c r="E1094" s="67"/>
      <c r="F1094" s="67"/>
      <c r="G1094" s="67"/>
    </row>
    <row r="1095" spans="4:7" x14ac:dyDescent="0.25">
      <c r="D1095" s="1"/>
      <c r="E1095" s="67"/>
      <c r="F1095" s="67"/>
      <c r="G1095" s="67"/>
    </row>
    <row r="1096" spans="4:7" x14ac:dyDescent="0.25">
      <c r="D1096" s="1"/>
      <c r="E1096" s="67"/>
      <c r="F1096" s="67"/>
      <c r="G1096" s="67"/>
    </row>
    <row r="1097" spans="4:7" x14ac:dyDescent="0.25">
      <c r="D1097" s="1"/>
      <c r="E1097" s="67"/>
      <c r="F1097" s="67"/>
      <c r="G1097" s="67"/>
    </row>
    <row r="1098" spans="4:7" x14ac:dyDescent="0.25">
      <c r="D1098" s="1"/>
      <c r="E1098" s="67"/>
      <c r="F1098" s="67"/>
      <c r="G1098" s="67"/>
    </row>
    <row r="1099" spans="4:7" x14ac:dyDescent="0.25">
      <c r="D1099" s="1"/>
      <c r="E1099" s="67"/>
      <c r="F1099" s="67"/>
      <c r="G1099" s="67"/>
    </row>
    <row r="1100" spans="4:7" x14ac:dyDescent="0.25">
      <c r="D1100" s="1"/>
      <c r="E1100" s="67"/>
      <c r="F1100" s="67"/>
      <c r="G1100" s="67"/>
    </row>
    <row r="1101" spans="4:7" x14ac:dyDescent="0.25">
      <c r="D1101" s="1"/>
      <c r="E1101" s="67"/>
      <c r="F1101" s="67"/>
      <c r="G1101" s="67"/>
    </row>
    <row r="1102" spans="4:7" x14ac:dyDescent="0.25">
      <c r="D1102" s="1"/>
      <c r="E1102" s="67"/>
      <c r="F1102" s="67"/>
      <c r="G1102" s="67"/>
    </row>
    <row r="1103" spans="4:7" x14ac:dyDescent="0.25">
      <c r="D1103" s="1"/>
      <c r="E1103" s="67"/>
      <c r="F1103" s="67"/>
      <c r="G1103" s="67"/>
    </row>
    <row r="1104" spans="4:7" x14ac:dyDescent="0.25">
      <c r="D1104" s="1"/>
      <c r="E1104" s="67"/>
      <c r="F1104" s="67"/>
      <c r="G1104" s="67"/>
    </row>
    <row r="1105" spans="4:7" x14ac:dyDescent="0.25">
      <c r="D1105" s="1"/>
      <c r="E1105" s="67"/>
      <c r="F1105" s="67"/>
      <c r="G1105" s="67"/>
    </row>
    <row r="1106" spans="4:7" x14ac:dyDescent="0.25">
      <c r="D1106" s="1"/>
      <c r="E1106" s="67"/>
      <c r="F1106" s="67"/>
      <c r="G1106" s="67"/>
    </row>
    <row r="1107" spans="4:7" x14ac:dyDescent="0.25">
      <c r="D1107" s="1"/>
      <c r="E1107" s="67"/>
      <c r="F1107" s="67"/>
      <c r="G1107" s="67"/>
    </row>
    <row r="1108" spans="4:7" x14ac:dyDescent="0.25">
      <c r="D1108" s="1"/>
      <c r="E1108" s="67"/>
      <c r="F1108" s="67"/>
      <c r="G1108" s="67"/>
    </row>
    <row r="1109" spans="4:7" x14ac:dyDescent="0.25">
      <c r="D1109" s="1"/>
      <c r="E1109" s="67"/>
      <c r="F1109" s="67"/>
      <c r="G1109" s="67"/>
    </row>
    <row r="1110" spans="4:7" x14ac:dyDescent="0.25">
      <c r="D1110" s="1"/>
      <c r="E1110" s="67"/>
      <c r="F1110" s="67"/>
      <c r="G1110" s="67"/>
    </row>
    <row r="1111" spans="4:7" x14ac:dyDescent="0.25">
      <c r="D1111" s="1"/>
      <c r="E1111" s="67"/>
      <c r="F1111" s="67"/>
      <c r="G1111" s="67"/>
    </row>
    <row r="1112" spans="4:7" x14ac:dyDescent="0.25">
      <c r="D1112" s="1"/>
      <c r="E1112" s="67"/>
      <c r="F1112" s="67"/>
      <c r="G1112" s="67"/>
    </row>
    <row r="1113" spans="4:7" x14ac:dyDescent="0.25">
      <c r="D1113" s="1"/>
      <c r="E1113" s="67"/>
      <c r="F1113" s="67"/>
      <c r="G1113" s="67"/>
    </row>
    <row r="1114" spans="4:7" x14ac:dyDescent="0.25">
      <c r="D1114" s="1"/>
      <c r="E1114" s="67"/>
      <c r="F1114" s="67"/>
      <c r="G1114" s="67"/>
    </row>
    <row r="1115" spans="4:7" x14ac:dyDescent="0.25">
      <c r="D1115" s="1"/>
      <c r="E1115" s="67"/>
      <c r="F1115" s="67"/>
      <c r="G1115" s="67"/>
    </row>
    <row r="1116" spans="4:7" x14ac:dyDescent="0.25">
      <c r="D1116" s="1"/>
      <c r="E1116" s="67"/>
      <c r="F1116" s="67"/>
      <c r="G1116" s="67"/>
    </row>
    <row r="1117" spans="4:7" x14ac:dyDescent="0.25">
      <c r="D1117" s="1"/>
      <c r="E1117" s="67"/>
      <c r="F1117" s="67"/>
      <c r="G1117" s="67"/>
    </row>
    <row r="1118" spans="4:7" x14ac:dyDescent="0.25">
      <c r="D1118" s="1"/>
      <c r="E1118" s="67"/>
      <c r="F1118" s="67"/>
      <c r="G1118" s="67"/>
    </row>
    <row r="1119" spans="4:7" x14ac:dyDescent="0.25">
      <c r="D1119" s="1"/>
      <c r="E1119" s="67"/>
      <c r="F1119" s="67"/>
      <c r="G1119" s="67"/>
    </row>
    <row r="1120" spans="4:7" x14ac:dyDescent="0.25">
      <c r="D1120" s="1"/>
      <c r="E1120" s="67"/>
      <c r="F1120" s="67"/>
      <c r="G1120" s="67"/>
    </row>
    <row r="1121" spans="4:7" x14ac:dyDescent="0.25">
      <c r="D1121" s="1"/>
      <c r="E1121" s="67"/>
      <c r="F1121" s="67"/>
      <c r="G1121" s="67"/>
    </row>
    <row r="1122" spans="4:7" x14ac:dyDescent="0.25">
      <c r="D1122" s="1"/>
      <c r="E1122" s="67"/>
      <c r="F1122" s="67"/>
      <c r="G1122" s="67"/>
    </row>
    <row r="1123" spans="4:7" x14ac:dyDescent="0.25">
      <c r="D1123" s="1"/>
      <c r="E1123" s="67"/>
      <c r="F1123" s="67"/>
      <c r="G1123" s="67"/>
    </row>
    <row r="1124" spans="4:7" x14ac:dyDescent="0.25">
      <c r="D1124" s="1"/>
      <c r="E1124" s="67"/>
      <c r="F1124" s="67"/>
      <c r="G1124" s="67"/>
    </row>
    <row r="1125" spans="4:7" x14ac:dyDescent="0.25">
      <c r="D1125" s="1"/>
      <c r="E1125" s="67"/>
      <c r="F1125" s="67"/>
      <c r="G1125" s="67"/>
    </row>
    <row r="1126" spans="4:7" x14ac:dyDescent="0.25">
      <c r="D1126" s="1"/>
      <c r="E1126" s="67"/>
      <c r="F1126" s="67"/>
      <c r="G1126" s="67"/>
    </row>
    <row r="1127" spans="4:7" x14ac:dyDescent="0.25">
      <c r="D1127" s="1"/>
      <c r="E1127" s="67"/>
      <c r="F1127" s="67"/>
      <c r="G1127" s="67"/>
    </row>
    <row r="1128" spans="4:7" x14ac:dyDescent="0.25">
      <c r="D1128" s="1"/>
      <c r="E1128" s="67"/>
      <c r="F1128" s="67"/>
      <c r="G1128" s="67"/>
    </row>
    <row r="1129" spans="4:7" x14ac:dyDescent="0.25">
      <c r="D1129" s="1"/>
      <c r="E1129" s="67"/>
      <c r="F1129" s="67"/>
      <c r="G1129" s="67"/>
    </row>
    <row r="1130" spans="4:7" x14ac:dyDescent="0.25">
      <c r="D1130" s="1"/>
      <c r="E1130" s="67"/>
      <c r="F1130" s="67"/>
      <c r="G1130" s="67"/>
    </row>
    <row r="1131" spans="4:7" x14ac:dyDescent="0.25">
      <c r="D1131" s="1"/>
      <c r="E1131" s="67"/>
      <c r="F1131" s="67"/>
      <c r="G1131" s="67"/>
    </row>
    <row r="1132" spans="4:7" x14ac:dyDescent="0.25">
      <c r="D1132" s="1"/>
      <c r="E1132" s="67"/>
      <c r="F1132" s="67"/>
      <c r="G1132" s="67"/>
    </row>
    <row r="1133" spans="4:7" x14ac:dyDescent="0.25">
      <c r="D1133" s="1"/>
      <c r="E1133" s="67"/>
      <c r="F1133" s="67"/>
      <c r="G1133" s="67"/>
    </row>
    <row r="1134" spans="4:7" x14ac:dyDescent="0.25">
      <c r="D1134" s="1"/>
      <c r="E1134" s="67"/>
      <c r="F1134" s="67"/>
      <c r="G1134" s="67"/>
    </row>
    <row r="1135" spans="4:7" x14ac:dyDescent="0.25">
      <c r="D1135" s="1"/>
      <c r="E1135" s="67"/>
      <c r="F1135" s="67"/>
      <c r="G1135" s="67"/>
    </row>
    <row r="1136" spans="4:7" x14ac:dyDescent="0.25">
      <c r="D1136" s="1"/>
      <c r="E1136" s="67"/>
      <c r="F1136" s="67"/>
      <c r="G1136" s="67"/>
    </row>
    <row r="1137" spans="4:7" x14ac:dyDescent="0.25">
      <c r="D1137" s="1"/>
      <c r="E1137" s="67"/>
      <c r="F1137" s="67"/>
      <c r="G1137" s="67"/>
    </row>
    <row r="1138" spans="4:7" x14ac:dyDescent="0.25">
      <c r="D1138" s="1"/>
      <c r="E1138" s="67"/>
      <c r="F1138" s="67"/>
      <c r="G1138" s="67"/>
    </row>
    <row r="1139" spans="4:7" x14ac:dyDescent="0.25">
      <c r="D1139" s="1"/>
      <c r="E1139" s="67"/>
      <c r="F1139" s="67"/>
      <c r="G1139" s="67"/>
    </row>
    <row r="1140" spans="4:7" x14ac:dyDescent="0.25">
      <c r="D1140" s="1"/>
      <c r="E1140" s="67"/>
      <c r="F1140" s="67"/>
      <c r="G1140" s="67"/>
    </row>
    <row r="1141" spans="4:7" x14ac:dyDescent="0.25">
      <c r="D1141" s="1"/>
      <c r="E1141" s="67"/>
      <c r="F1141" s="67"/>
      <c r="G1141" s="67"/>
    </row>
    <row r="1142" spans="4:7" x14ac:dyDescent="0.25">
      <c r="D1142" s="1"/>
      <c r="E1142" s="67"/>
      <c r="F1142" s="67"/>
      <c r="G1142" s="67"/>
    </row>
    <row r="1143" spans="4:7" x14ac:dyDescent="0.25">
      <c r="D1143" s="1"/>
      <c r="E1143" s="67"/>
      <c r="F1143" s="67"/>
      <c r="G1143" s="67"/>
    </row>
    <row r="1144" spans="4:7" x14ac:dyDescent="0.25">
      <c r="D1144" s="1"/>
      <c r="E1144" s="67"/>
      <c r="F1144" s="67"/>
      <c r="G1144" s="67"/>
    </row>
    <row r="1145" spans="4:7" x14ac:dyDescent="0.25">
      <c r="D1145" s="1"/>
      <c r="E1145" s="67"/>
      <c r="F1145" s="67"/>
      <c r="G1145" s="67"/>
    </row>
    <row r="1146" spans="4:7" x14ac:dyDescent="0.25">
      <c r="D1146" s="1"/>
      <c r="E1146" s="67"/>
      <c r="F1146" s="67"/>
      <c r="G1146" s="67"/>
    </row>
    <row r="1147" spans="4:7" x14ac:dyDescent="0.25">
      <c r="D1147" s="1"/>
      <c r="E1147" s="67"/>
      <c r="F1147" s="67"/>
      <c r="G1147" s="67"/>
    </row>
    <row r="1148" spans="4:7" x14ac:dyDescent="0.25">
      <c r="D1148" s="1"/>
      <c r="E1148" s="67"/>
      <c r="F1148" s="67"/>
      <c r="G1148" s="67"/>
    </row>
    <row r="1149" spans="4:7" x14ac:dyDescent="0.25">
      <c r="D1149" s="1"/>
      <c r="E1149" s="67"/>
      <c r="F1149" s="67"/>
      <c r="G1149" s="67"/>
    </row>
    <row r="1150" spans="4:7" x14ac:dyDescent="0.25">
      <c r="D1150" s="1"/>
      <c r="E1150" s="67"/>
      <c r="F1150" s="67"/>
      <c r="G1150" s="67"/>
    </row>
    <row r="1151" spans="4:7" x14ac:dyDescent="0.25">
      <c r="D1151" s="1"/>
      <c r="E1151" s="67"/>
      <c r="F1151" s="67"/>
      <c r="G1151" s="67"/>
    </row>
    <row r="1152" spans="4:7" x14ac:dyDescent="0.25">
      <c r="D1152" s="1"/>
      <c r="E1152" s="67"/>
      <c r="F1152" s="67"/>
      <c r="G1152" s="67"/>
    </row>
    <row r="1153" spans="4:7" x14ac:dyDescent="0.25">
      <c r="D1153" s="1"/>
      <c r="E1153" s="67"/>
      <c r="F1153" s="67"/>
      <c r="G1153" s="67"/>
    </row>
    <row r="1154" spans="4:7" x14ac:dyDescent="0.25">
      <c r="D1154" s="1"/>
      <c r="E1154" s="67"/>
      <c r="F1154" s="67"/>
      <c r="G1154" s="67"/>
    </row>
    <row r="1155" spans="4:7" x14ac:dyDescent="0.25">
      <c r="D1155" s="1"/>
      <c r="E1155" s="67"/>
      <c r="F1155" s="67"/>
      <c r="G1155" s="67"/>
    </row>
    <row r="1156" spans="4:7" x14ac:dyDescent="0.25">
      <c r="D1156" s="1"/>
      <c r="E1156" s="67"/>
      <c r="F1156" s="67"/>
      <c r="G1156" s="67"/>
    </row>
    <row r="1157" spans="4:7" x14ac:dyDescent="0.25">
      <c r="D1157" s="1"/>
      <c r="E1157" s="67"/>
      <c r="F1157" s="67"/>
      <c r="G1157" s="67"/>
    </row>
    <row r="1158" spans="4:7" x14ac:dyDescent="0.25">
      <c r="D1158" s="1"/>
      <c r="E1158" s="67"/>
      <c r="F1158" s="67"/>
      <c r="G1158" s="67"/>
    </row>
    <row r="1159" spans="4:7" x14ac:dyDescent="0.25">
      <c r="D1159" s="1"/>
      <c r="E1159" s="67"/>
      <c r="F1159" s="67"/>
      <c r="G1159" s="67"/>
    </row>
    <row r="1160" spans="4:7" x14ac:dyDescent="0.25">
      <c r="D1160" s="1"/>
      <c r="E1160" s="67"/>
      <c r="F1160" s="67"/>
      <c r="G1160" s="67"/>
    </row>
    <row r="1161" spans="4:7" x14ac:dyDescent="0.25">
      <c r="D1161" s="1"/>
      <c r="E1161" s="67"/>
      <c r="F1161" s="67"/>
      <c r="G1161" s="67"/>
    </row>
    <row r="1162" spans="4:7" x14ac:dyDescent="0.25">
      <c r="D1162" s="1"/>
      <c r="E1162" s="67"/>
      <c r="F1162" s="67"/>
      <c r="G1162" s="67"/>
    </row>
    <row r="1163" spans="4:7" x14ac:dyDescent="0.25">
      <c r="D1163" s="1"/>
      <c r="E1163" s="67"/>
      <c r="F1163" s="67"/>
      <c r="G1163" s="67"/>
    </row>
    <row r="1164" spans="4:7" x14ac:dyDescent="0.25">
      <c r="D1164" s="1"/>
      <c r="E1164" s="67"/>
      <c r="F1164" s="67"/>
      <c r="G1164" s="67"/>
    </row>
    <row r="1165" spans="4:7" x14ac:dyDescent="0.25">
      <c r="D1165" s="1"/>
      <c r="E1165" s="67"/>
      <c r="F1165" s="67"/>
      <c r="G1165" s="67"/>
    </row>
    <row r="1166" spans="4:7" x14ac:dyDescent="0.25">
      <c r="D1166" s="1"/>
      <c r="E1166" s="67"/>
      <c r="F1166" s="67"/>
      <c r="G1166" s="67"/>
    </row>
    <row r="1167" spans="4:7" x14ac:dyDescent="0.25">
      <c r="D1167" s="1"/>
      <c r="E1167" s="67"/>
      <c r="F1167" s="67"/>
      <c r="G1167" s="67"/>
    </row>
    <row r="1168" spans="4:7" x14ac:dyDescent="0.25">
      <c r="D1168" s="1"/>
      <c r="E1168" s="67"/>
      <c r="F1168" s="67"/>
      <c r="G1168" s="67"/>
    </row>
    <row r="1169" spans="4:7" x14ac:dyDescent="0.25">
      <c r="D1169" s="1"/>
      <c r="E1169" s="67"/>
      <c r="F1169" s="67"/>
      <c r="G1169" s="67"/>
    </row>
    <row r="1170" spans="4:7" x14ac:dyDescent="0.25">
      <c r="D1170" s="1"/>
      <c r="E1170" s="67"/>
      <c r="F1170" s="67"/>
      <c r="G1170" s="67"/>
    </row>
    <row r="1171" spans="4:7" x14ac:dyDescent="0.25">
      <c r="D1171" s="1"/>
      <c r="E1171" s="67"/>
      <c r="F1171" s="67"/>
      <c r="G1171" s="67"/>
    </row>
    <row r="1172" spans="4:7" x14ac:dyDescent="0.25">
      <c r="D1172" s="1"/>
      <c r="E1172" s="67"/>
      <c r="F1172" s="67"/>
      <c r="G1172" s="67"/>
    </row>
    <row r="1173" spans="4:7" x14ac:dyDescent="0.25">
      <c r="D1173" s="1"/>
      <c r="E1173" s="67"/>
      <c r="F1173" s="67"/>
      <c r="G1173" s="67"/>
    </row>
    <row r="1174" spans="4:7" x14ac:dyDescent="0.25">
      <c r="D1174" s="1"/>
      <c r="E1174" s="67"/>
      <c r="F1174" s="67"/>
      <c r="G1174" s="67"/>
    </row>
    <row r="1175" spans="4:7" x14ac:dyDescent="0.25">
      <c r="D1175" s="1"/>
      <c r="E1175" s="67"/>
      <c r="F1175" s="67"/>
      <c r="G1175" s="67"/>
    </row>
    <row r="1176" spans="4:7" x14ac:dyDescent="0.25">
      <c r="D1176" s="1"/>
      <c r="E1176" s="67"/>
      <c r="F1176" s="67"/>
      <c r="G1176" s="67"/>
    </row>
    <row r="1177" spans="4:7" x14ac:dyDescent="0.25">
      <c r="D1177" s="1"/>
      <c r="E1177" s="67"/>
      <c r="F1177" s="67"/>
      <c r="G1177" s="67"/>
    </row>
    <row r="1178" spans="4:7" x14ac:dyDescent="0.25">
      <c r="D1178" s="1"/>
      <c r="E1178" s="67"/>
      <c r="F1178" s="67"/>
      <c r="G1178" s="67"/>
    </row>
    <row r="1179" spans="4:7" x14ac:dyDescent="0.25">
      <c r="D1179" s="1"/>
      <c r="E1179" s="67"/>
      <c r="F1179" s="67"/>
      <c r="G1179" s="67"/>
    </row>
    <row r="1180" spans="4:7" x14ac:dyDescent="0.25">
      <c r="D1180" s="1"/>
      <c r="E1180" s="67"/>
      <c r="F1180" s="67"/>
      <c r="G1180" s="67"/>
    </row>
    <row r="1181" spans="4:7" x14ac:dyDescent="0.25">
      <c r="D1181" s="1"/>
      <c r="E1181" s="67"/>
      <c r="F1181" s="67"/>
      <c r="G1181" s="67"/>
    </row>
    <row r="1182" spans="4:7" x14ac:dyDescent="0.25">
      <c r="D1182" s="1"/>
      <c r="E1182" s="67"/>
      <c r="F1182" s="67"/>
      <c r="G1182" s="67"/>
    </row>
    <row r="1183" spans="4:7" x14ac:dyDescent="0.25">
      <c r="D1183" s="1"/>
      <c r="E1183" s="67"/>
      <c r="F1183" s="67"/>
      <c r="G1183" s="67"/>
    </row>
    <row r="1184" spans="4:7" x14ac:dyDescent="0.25">
      <c r="D1184" s="1"/>
      <c r="E1184" s="67"/>
      <c r="F1184" s="67"/>
      <c r="G1184" s="67"/>
    </row>
    <row r="1185" spans="4:7" x14ac:dyDescent="0.25">
      <c r="D1185" s="1"/>
      <c r="E1185" s="67"/>
      <c r="F1185" s="67"/>
      <c r="G1185" s="67"/>
    </row>
    <row r="1186" spans="4:7" x14ac:dyDescent="0.25">
      <c r="D1186" s="1"/>
      <c r="E1186" s="67"/>
      <c r="F1186" s="67"/>
      <c r="G1186" s="67"/>
    </row>
    <row r="1187" spans="4:7" x14ac:dyDescent="0.25">
      <c r="D1187" s="1"/>
      <c r="E1187" s="67"/>
      <c r="F1187" s="67"/>
      <c r="G1187" s="67"/>
    </row>
    <row r="1188" spans="4:7" x14ac:dyDescent="0.25">
      <c r="D1188" s="1"/>
      <c r="E1188" s="67"/>
      <c r="F1188" s="67"/>
      <c r="G1188" s="67"/>
    </row>
    <row r="1189" spans="4:7" x14ac:dyDescent="0.25">
      <c r="D1189" s="1"/>
      <c r="E1189" s="67"/>
      <c r="F1189" s="67"/>
      <c r="G1189" s="67"/>
    </row>
    <row r="1190" spans="4:7" x14ac:dyDescent="0.25">
      <c r="D1190" s="1"/>
      <c r="E1190" s="67"/>
      <c r="F1190" s="67"/>
      <c r="G1190" s="67"/>
    </row>
    <row r="1191" spans="4:7" x14ac:dyDescent="0.25">
      <c r="D1191" s="1"/>
      <c r="E1191" s="67"/>
      <c r="F1191" s="67"/>
      <c r="G1191" s="67"/>
    </row>
    <row r="1192" spans="4:7" x14ac:dyDescent="0.25">
      <c r="D1192" s="1"/>
      <c r="E1192" s="67"/>
      <c r="F1192" s="67"/>
      <c r="G1192" s="67"/>
    </row>
    <row r="1193" spans="4:7" x14ac:dyDescent="0.25">
      <c r="D1193" s="1"/>
      <c r="E1193" s="67"/>
      <c r="F1193" s="67"/>
      <c r="G1193" s="67"/>
    </row>
    <row r="1194" spans="4:7" x14ac:dyDescent="0.25">
      <c r="D1194" s="1"/>
      <c r="E1194" s="67"/>
      <c r="F1194" s="67"/>
      <c r="G1194" s="67"/>
    </row>
    <row r="1195" spans="4:7" x14ac:dyDescent="0.25">
      <c r="D1195" s="1"/>
      <c r="E1195" s="67"/>
      <c r="F1195" s="67"/>
      <c r="G1195" s="67"/>
    </row>
    <row r="1196" spans="4:7" x14ac:dyDescent="0.25">
      <c r="D1196" s="1"/>
      <c r="E1196" s="67"/>
      <c r="F1196" s="67"/>
      <c r="G1196" s="67"/>
    </row>
    <row r="1197" spans="4:7" x14ac:dyDescent="0.25">
      <c r="D1197" s="1"/>
      <c r="E1197" s="67"/>
      <c r="F1197" s="67"/>
      <c r="G1197" s="67"/>
    </row>
    <row r="1198" spans="4:7" x14ac:dyDescent="0.25">
      <c r="D1198" s="1"/>
      <c r="E1198" s="67"/>
      <c r="F1198" s="67"/>
      <c r="G1198" s="67"/>
    </row>
    <row r="1199" spans="4:7" x14ac:dyDescent="0.25">
      <c r="D1199" s="1"/>
      <c r="E1199" s="67"/>
      <c r="F1199" s="67"/>
      <c r="G1199" s="67"/>
    </row>
    <row r="1200" spans="4:7" x14ac:dyDescent="0.25">
      <c r="D1200" s="1"/>
      <c r="E1200" s="67"/>
      <c r="F1200" s="67"/>
      <c r="G1200" s="67"/>
    </row>
    <row r="1201" spans="4:7" x14ac:dyDescent="0.25">
      <c r="D1201" s="1"/>
      <c r="E1201" s="67"/>
      <c r="F1201" s="67"/>
      <c r="G1201" s="67"/>
    </row>
    <row r="1202" spans="4:7" x14ac:dyDescent="0.25">
      <c r="D1202" s="1"/>
      <c r="E1202" s="67"/>
      <c r="F1202" s="67"/>
      <c r="G1202" s="67"/>
    </row>
    <row r="1203" spans="4:7" x14ac:dyDescent="0.25">
      <c r="D1203" s="1"/>
      <c r="E1203" s="67"/>
      <c r="F1203" s="67"/>
      <c r="G1203" s="67"/>
    </row>
    <row r="1204" spans="4:7" x14ac:dyDescent="0.25">
      <c r="D1204" s="1"/>
      <c r="E1204" s="67"/>
      <c r="F1204" s="67"/>
      <c r="G1204" s="67"/>
    </row>
    <row r="1205" spans="4:7" x14ac:dyDescent="0.25">
      <c r="D1205" s="1"/>
      <c r="E1205" s="67"/>
      <c r="F1205" s="67"/>
      <c r="G1205" s="67"/>
    </row>
    <row r="1206" spans="4:7" x14ac:dyDescent="0.25">
      <c r="D1206" s="1"/>
      <c r="E1206" s="67"/>
      <c r="F1206" s="67"/>
      <c r="G1206" s="67"/>
    </row>
    <row r="1207" spans="4:7" x14ac:dyDescent="0.25">
      <c r="D1207" s="1"/>
      <c r="E1207" s="67"/>
      <c r="F1207" s="67"/>
      <c r="G1207" s="67"/>
    </row>
    <row r="1208" spans="4:7" x14ac:dyDescent="0.25">
      <c r="D1208" s="1"/>
      <c r="E1208" s="67"/>
      <c r="F1208" s="67"/>
      <c r="G1208" s="67"/>
    </row>
    <row r="1209" spans="4:7" x14ac:dyDescent="0.25">
      <c r="D1209" s="1"/>
      <c r="E1209" s="67"/>
      <c r="F1209" s="67"/>
      <c r="G1209" s="67"/>
    </row>
    <row r="1210" spans="4:7" x14ac:dyDescent="0.25">
      <c r="D1210" s="1"/>
      <c r="E1210" s="67"/>
      <c r="F1210" s="67"/>
      <c r="G1210" s="67"/>
    </row>
    <row r="1211" spans="4:7" x14ac:dyDescent="0.25">
      <c r="D1211" s="1"/>
      <c r="E1211" s="67"/>
      <c r="F1211" s="67"/>
      <c r="G1211" s="67"/>
    </row>
    <row r="1212" spans="4:7" x14ac:dyDescent="0.25">
      <c r="D1212" s="1"/>
      <c r="E1212" s="67"/>
      <c r="F1212" s="67"/>
      <c r="G1212" s="67"/>
    </row>
    <row r="1213" spans="4:7" x14ac:dyDescent="0.25">
      <c r="D1213" s="1"/>
      <c r="E1213" s="67"/>
      <c r="F1213" s="67"/>
      <c r="G1213" s="67"/>
    </row>
    <row r="1214" spans="4:7" x14ac:dyDescent="0.25">
      <c r="D1214" s="1"/>
      <c r="E1214" s="67"/>
      <c r="F1214" s="67"/>
      <c r="G1214" s="67"/>
    </row>
    <row r="1215" spans="4:7" x14ac:dyDescent="0.25">
      <c r="D1215" s="1"/>
      <c r="E1215" s="67"/>
      <c r="F1215" s="67"/>
      <c r="G1215" s="67"/>
    </row>
    <row r="1216" spans="4:7" x14ac:dyDescent="0.25">
      <c r="D1216" s="1"/>
      <c r="E1216" s="67"/>
      <c r="F1216" s="67"/>
      <c r="G1216" s="67"/>
    </row>
    <row r="1217" spans="4:7" x14ac:dyDescent="0.25">
      <c r="D1217" s="1"/>
      <c r="E1217" s="67"/>
      <c r="F1217" s="67"/>
      <c r="G1217" s="67"/>
    </row>
    <row r="1218" spans="4:7" x14ac:dyDescent="0.25">
      <c r="D1218" s="1"/>
      <c r="E1218" s="67"/>
      <c r="F1218" s="67"/>
      <c r="G1218" s="67"/>
    </row>
    <row r="1219" spans="4:7" x14ac:dyDescent="0.25">
      <c r="D1219" s="1"/>
      <c r="E1219" s="67"/>
      <c r="F1219" s="67"/>
      <c r="G1219" s="67"/>
    </row>
    <row r="1220" spans="4:7" x14ac:dyDescent="0.25">
      <c r="D1220" s="1"/>
      <c r="E1220" s="67"/>
      <c r="F1220" s="67"/>
      <c r="G1220" s="67"/>
    </row>
    <row r="1221" spans="4:7" x14ac:dyDescent="0.25">
      <c r="D1221" s="1"/>
      <c r="E1221" s="67"/>
      <c r="F1221" s="67"/>
      <c r="G1221" s="67"/>
    </row>
    <row r="1222" spans="4:7" x14ac:dyDescent="0.25">
      <c r="D1222" s="1"/>
      <c r="E1222" s="67"/>
      <c r="F1222" s="67"/>
      <c r="G1222" s="67"/>
    </row>
    <row r="1223" spans="4:7" x14ac:dyDescent="0.25">
      <c r="D1223" s="1"/>
      <c r="E1223" s="67"/>
      <c r="F1223" s="67"/>
      <c r="G1223" s="67"/>
    </row>
    <row r="1224" spans="4:7" x14ac:dyDescent="0.25">
      <c r="D1224" s="1"/>
      <c r="E1224" s="67"/>
      <c r="F1224" s="67"/>
      <c r="G1224" s="67"/>
    </row>
    <row r="1225" spans="4:7" x14ac:dyDescent="0.25">
      <c r="D1225" s="1"/>
      <c r="E1225" s="67"/>
      <c r="F1225" s="67"/>
      <c r="G1225" s="67"/>
    </row>
    <row r="1226" spans="4:7" x14ac:dyDescent="0.25">
      <c r="D1226" s="1"/>
      <c r="E1226" s="67"/>
      <c r="F1226" s="67"/>
      <c r="G1226" s="67"/>
    </row>
    <row r="1227" spans="4:7" x14ac:dyDescent="0.25">
      <c r="D1227" s="1"/>
      <c r="E1227" s="67"/>
      <c r="F1227" s="67"/>
      <c r="G1227" s="67"/>
    </row>
    <row r="1228" spans="4:7" x14ac:dyDescent="0.25">
      <c r="D1228" s="1"/>
      <c r="E1228" s="67"/>
      <c r="F1228" s="67"/>
      <c r="G1228" s="67"/>
    </row>
    <row r="1229" spans="4:7" x14ac:dyDescent="0.25">
      <c r="D1229" s="1"/>
      <c r="E1229" s="67"/>
      <c r="F1229" s="67"/>
      <c r="G1229" s="67"/>
    </row>
    <row r="1230" spans="4:7" x14ac:dyDescent="0.25">
      <c r="D1230" s="1"/>
      <c r="E1230" s="67"/>
      <c r="F1230" s="67"/>
      <c r="G1230" s="67"/>
    </row>
    <row r="1231" spans="4:7" x14ac:dyDescent="0.25">
      <c r="D1231" s="1"/>
      <c r="E1231" s="67"/>
      <c r="F1231" s="67"/>
      <c r="G1231" s="67"/>
    </row>
    <row r="1232" spans="4:7" x14ac:dyDescent="0.25">
      <c r="D1232" s="1"/>
      <c r="E1232" s="67"/>
      <c r="F1232" s="67"/>
      <c r="G1232" s="67"/>
    </row>
    <row r="1233" spans="4:7" x14ac:dyDescent="0.25">
      <c r="D1233" s="1"/>
      <c r="E1233" s="67"/>
      <c r="F1233" s="67"/>
      <c r="G1233" s="67"/>
    </row>
    <row r="1234" spans="4:7" x14ac:dyDescent="0.25">
      <c r="D1234" s="1"/>
      <c r="E1234" s="67"/>
      <c r="F1234" s="67"/>
      <c r="G1234" s="67"/>
    </row>
    <row r="1235" spans="4:7" x14ac:dyDescent="0.25">
      <c r="D1235" s="1"/>
      <c r="E1235" s="67"/>
      <c r="F1235" s="67"/>
      <c r="G1235" s="67"/>
    </row>
    <row r="1236" spans="4:7" x14ac:dyDescent="0.25">
      <c r="D1236" s="1"/>
      <c r="E1236" s="67"/>
      <c r="F1236" s="67"/>
      <c r="G1236" s="67"/>
    </row>
    <row r="1237" spans="4:7" x14ac:dyDescent="0.25">
      <c r="D1237" s="1"/>
      <c r="E1237" s="67"/>
      <c r="F1237" s="67"/>
      <c r="G1237" s="67"/>
    </row>
    <row r="1238" spans="4:7" x14ac:dyDescent="0.25">
      <c r="D1238" s="1"/>
      <c r="E1238" s="67"/>
      <c r="F1238" s="67"/>
      <c r="G1238" s="67"/>
    </row>
    <row r="1239" spans="4:7" x14ac:dyDescent="0.25">
      <c r="D1239" s="1"/>
      <c r="E1239" s="67"/>
      <c r="F1239" s="67"/>
      <c r="G1239" s="67"/>
    </row>
    <row r="1240" spans="4:7" x14ac:dyDescent="0.25">
      <c r="D1240" s="1"/>
      <c r="E1240" s="67"/>
      <c r="F1240" s="67"/>
      <c r="G1240" s="67"/>
    </row>
    <row r="1241" spans="4:7" x14ac:dyDescent="0.25">
      <c r="D1241" s="1"/>
      <c r="E1241" s="67"/>
      <c r="F1241" s="67"/>
      <c r="G1241" s="67"/>
    </row>
    <row r="1242" spans="4:7" x14ac:dyDescent="0.25">
      <c r="D1242" s="1"/>
      <c r="E1242" s="67"/>
      <c r="F1242" s="67"/>
      <c r="G1242" s="67"/>
    </row>
    <row r="1243" spans="4:7" x14ac:dyDescent="0.25">
      <c r="D1243" s="1"/>
      <c r="E1243" s="67"/>
      <c r="F1243" s="67"/>
      <c r="G1243" s="67"/>
    </row>
    <row r="1244" spans="4:7" x14ac:dyDescent="0.25">
      <c r="D1244" s="1"/>
      <c r="E1244" s="67"/>
      <c r="F1244" s="67"/>
      <c r="G1244" s="67"/>
    </row>
    <row r="1245" spans="4:7" x14ac:dyDescent="0.25">
      <c r="D1245" s="1"/>
      <c r="E1245" s="67"/>
      <c r="F1245" s="67"/>
      <c r="G1245" s="67"/>
    </row>
    <row r="1246" spans="4:7" x14ac:dyDescent="0.25">
      <c r="D1246" s="1"/>
      <c r="E1246" s="67"/>
      <c r="F1246" s="67"/>
      <c r="G1246" s="67"/>
    </row>
    <row r="1247" spans="4:7" x14ac:dyDescent="0.25">
      <c r="D1247" s="1"/>
      <c r="E1247" s="67"/>
      <c r="F1247" s="67"/>
      <c r="G1247" s="67"/>
    </row>
    <row r="1248" spans="4:7" x14ac:dyDescent="0.25">
      <c r="D1248" s="1"/>
      <c r="E1248" s="67"/>
      <c r="F1248" s="67"/>
      <c r="G1248" s="67"/>
    </row>
    <row r="1249" spans="4:7" x14ac:dyDescent="0.25">
      <c r="D1249" s="1"/>
      <c r="E1249" s="67"/>
      <c r="F1249" s="67"/>
      <c r="G1249" s="67"/>
    </row>
    <row r="1250" spans="4:7" x14ac:dyDescent="0.25">
      <c r="D1250" s="1"/>
      <c r="E1250" s="67"/>
      <c r="F1250" s="67"/>
      <c r="G1250" s="67"/>
    </row>
    <row r="1251" spans="4:7" x14ac:dyDescent="0.25">
      <c r="D1251" s="1"/>
      <c r="E1251" s="67"/>
      <c r="F1251" s="67"/>
      <c r="G1251" s="67"/>
    </row>
    <row r="1252" spans="4:7" x14ac:dyDescent="0.25">
      <c r="D1252" s="1"/>
      <c r="E1252" s="67"/>
      <c r="F1252" s="67"/>
      <c r="G1252" s="67"/>
    </row>
    <row r="1253" spans="4:7" x14ac:dyDescent="0.25">
      <c r="D1253" s="1"/>
      <c r="E1253" s="67"/>
      <c r="F1253" s="67"/>
      <c r="G1253" s="67"/>
    </row>
    <row r="1254" spans="4:7" x14ac:dyDescent="0.25">
      <c r="D1254" s="1"/>
      <c r="E1254" s="67"/>
      <c r="F1254" s="67"/>
      <c r="G1254" s="67"/>
    </row>
    <row r="1255" spans="4:7" x14ac:dyDescent="0.25">
      <c r="D1255" s="1"/>
      <c r="E1255" s="67"/>
      <c r="F1255" s="67"/>
      <c r="G1255" s="67"/>
    </row>
    <row r="1256" spans="4:7" x14ac:dyDescent="0.25">
      <c r="D1256" s="1"/>
      <c r="E1256" s="67"/>
      <c r="F1256" s="67"/>
      <c r="G1256" s="67"/>
    </row>
    <row r="1257" spans="4:7" x14ac:dyDescent="0.25">
      <c r="D1257" s="1"/>
      <c r="E1257" s="67"/>
      <c r="F1257" s="67"/>
      <c r="G1257" s="67"/>
    </row>
    <row r="1258" spans="4:7" x14ac:dyDescent="0.25">
      <c r="D1258" s="1"/>
      <c r="E1258" s="67"/>
      <c r="F1258" s="67"/>
      <c r="G1258" s="67"/>
    </row>
    <row r="1259" spans="4:7" x14ac:dyDescent="0.25">
      <c r="D1259" s="1"/>
      <c r="E1259" s="67"/>
      <c r="F1259" s="67"/>
      <c r="G1259" s="67"/>
    </row>
    <row r="1260" spans="4:7" x14ac:dyDescent="0.25">
      <c r="D1260" s="1"/>
      <c r="E1260" s="67"/>
      <c r="F1260" s="67"/>
      <c r="G1260" s="67"/>
    </row>
    <row r="1261" spans="4:7" x14ac:dyDescent="0.25">
      <c r="D1261" s="1"/>
      <c r="E1261" s="67"/>
      <c r="F1261" s="67"/>
      <c r="G1261" s="67"/>
    </row>
    <row r="1262" spans="4:7" x14ac:dyDescent="0.25">
      <c r="D1262" s="1"/>
      <c r="E1262" s="67"/>
      <c r="F1262" s="67"/>
      <c r="G1262" s="67"/>
    </row>
    <row r="1263" spans="4:7" x14ac:dyDescent="0.25">
      <c r="D1263" s="1"/>
      <c r="E1263" s="67"/>
      <c r="F1263" s="67"/>
      <c r="G1263" s="67"/>
    </row>
    <row r="1264" spans="4:7" x14ac:dyDescent="0.25">
      <c r="D1264" s="1"/>
      <c r="E1264" s="67"/>
      <c r="F1264" s="67"/>
      <c r="G1264" s="67"/>
    </row>
    <row r="1265" spans="4:7" x14ac:dyDescent="0.25">
      <c r="D1265" s="1"/>
      <c r="E1265" s="67"/>
      <c r="F1265" s="67"/>
      <c r="G1265" s="67"/>
    </row>
    <row r="1266" spans="4:7" x14ac:dyDescent="0.25">
      <c r="D1266" s="1"/>
      <c r="E1266" s="67"/>
      <c r="F1266" s="67"/>
      <c r="G1266" s="67"/>
    </row>
  </sheetData>
  <sheetProtection algorithmName="SHA-512" hashValue="7jmOtJbhcSxEW/hQlbY9f5V2p+2MPlD/RmuFvLmXlCV5juj/9vvRqJMIhrgVSd9J3+1CMYtBBMEj3+es4taaRw==" saltValue="CPQiUQX69fXYCfQLdUnG9g==" spinCount="100000" sheet="1" objects="1" scenarios="1"/>
  <mergeCells count="5">
    <mergeCell ref="B231:G231"/>
    <mergeCell ref="B256:G256"/>
    <mergeCell ref="B251:G251"/>
    <mergeCell ref="C244:G244"/>
    <mergeCell ref="C213:G213"/>
  </mergeCells>
  <dataValidations count="1">
    <dataValidation type="custom" allowBlank="1" showErrorMessage="1" errorTitle="Napaka - preveč decimalk" error="Vrednost mora biti zaokrožena na največ 2 decimalni mesti." sqref="F36:F254">
      <formula1>MOD(F36*100,1)=0</formula1>
    </dataValidation>
  </dataValidations>
  <pageMargins left="0.88" right="0.19685039370078741" top="0.94" bottom="0.49" header="0.39" footer="0"/>
  <pageSetup paperSize="9" scale="62" orientation="portrait" r:id="rId1"/>
  <headerFooter alignWithMargins="0">
    <oddHeader>&amp;L&amp;9 PROJEKT:
SND CELJE-I FAZA/SKLOP A&amp;CNafting d.o.o. 
Mlinska ulica 5
9220 Lendava&amp;R&amp;12 Št. projekta:21004
Št. načrta:21004-3.5</oddHeader>
    <oddFooter>&amp;L&amp;8 &amp;F&amp;CJAVLJANJE IN ALARMIRANJE POŽARA&amp;RStran &amp;Pod &amp;N</oddFooter>
  </headerFooter>
  <rowBreaks count="1" manualBreakCount="1">
    <brk id="31" max="16383" man="1"/>
  </rowBreaks>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7DD10F-9095-43C0-B216-02CA46A3C4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F1436E-84C5-4901-B007-81C7EB4DF72F}">
  <ds:schemaRefs>
    <ds:schemaRef ds:uri="http://purl.org/dc/elements/1.1/"/>
    <ds:schemaRef ds:uri="http://www.w3.org/XML/1998/namespace"/>
    <ds:schemaRef ds:uri="64b5e79a-161e-4f4f-95e3-8c5cd0f50b65"/>
    <ds:schemaRef ds:uri="http://schemas.microsoft.com/office/infopath/2007/PartnerControls"/>
    <ds:schemaRef ds:uri="http://schemas.microsoft.com/office/2006/documentManagement/types"/>
    <ds:schemaRef ds:uri="6a4cc071-bd85-44c5-acc7-68a9b922d49c"/>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A564941-FC23-4CD7-B235-74FE379A4F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3.5_JAVLJANJE POŽARA</vt:lpstr>
      <vt:lpstr>'3.5_JAVLJANJE POŽARA'!Področje_tiskanja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Borut Jerman</dc:creator>
  <cp:lastModifiedBy>Tjaša ZELENKO</cp:lastModifiedBy>
  <cp:lastPrinted>2026-04-17T12:11:22Z</cp:lastPrinted>
  <dcterms:created xsi:type="dcterms:W3CDTF">2001-04-09T05:28:02Z</dcterms:created>
  <dcterms:modified xsi:type="dcterms:W3CDTF">2026-04-17T12:13:24Z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ensitivity">
    <vt:lpwstr>Personal</vt:lpwstr>
  </property>
  <property fmtid="{D5CDD505-2E9C-101B-9397-08002B2CF9AE}" pid="3" name="ContentTypeId">
    <vt:lpwstr>0x0101003126077A092BA449B39E74CF50B56DB5</vt:lpwstr>
  </property>
  <property fmtid="{D5CDD505-2E9C-101B-9397-08002B2CF9AE}" pid="4" name="MediaServiceImageTags">
    <vt:lpwstr/>
  </property>
</Properties>
</file>