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irdg/GC/WebDav/50710/414069003/"/>
    </mc:Choice>
  </mc:AlternateContent>
  <bookViews>
    <workbookView xWindow="25080" yWindow="-120" windowWidth="29040" windowHeight="17640"/>
  </bookViews>
  <sheets>
    <sheet name="PREDRAČUN KOMPLEKSNI - SKLOP 2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15" i="1" l="1"/>
  <c r="K315" i="1" s="1"/>
  <c r="J314" i="1"/>
  <c r="K314" i="1" s="1"/>
  <c r="J313" i="1"/>
  <c r="K313" i="1" s="1"/>
  <c r="J312" i="1"/>
  <c r="K312" i="1" s="1"/>
  <c r="J311" i="1"/>
  <c r="K311" i="1" s="1"/>
  <c r="Q310" i="1"/>
  <c r="N310" i="1"/>
  <c r="J309" i="1"/>
  <c r="K309" i="1" s="1"/>
  <c r="J308" i="1"/>
  <c r="K308" i="1" s="1"/>
  <c r="J307" i="1"/>
  <c r="K307" i="1" s="1"/>
  <c r="J306" i="1"/>
  <c r="K306" i="1" s="1"/>
  <c r="K305" i="1"/>
  <c r="J305" i="1"/>
  <c r="Q304" i="1"/>
  <c r="N304" i="1"/>
  <c r="K303" i="1"/>
  <c r="J303" i="1"/>
  <c r="J302" i="1"/>
  <c r="K302" i="1" s="1"/>
  <c r="J301" i="1"/>
  <c r="K301" i="1" s="1"/>
  <c r="K300" i="1"/>
  <c r="J300" i="1"/>
  <c r="K299" i="1"/>
  <c r="J299" i="1"/>
  <c r="Q298" i="1"/>
  <c r="N298" i="1"/>
  <c r="J297" i="1"/>
  <c r="K297" i="1" s="1"/>
  <c r="J296" i="1"/>
  <c r="K296" i="1" s="1"/>
  <c r="J295" i="1"/>
  <c r="K295" i="1" s="1"/>
  <c r="J294" i="1"/>
  <c r="K294" i="1" s="1"/>
  <c r="J293" i="1"/>
  <c r="K293" i="1" s="1"/>
  <c r="Q292" i="1"/>
  <c r="N292" i="1"/>
  <c r="S292" i="1" s="1"/>
  <c r="J291" i="1"/>
  <c r="K291" i="1" s="1"/>
  <c r="J290" i="1"/>
  <c r="K290" i="1" s="1"/>
  <c r="J289" i="1"/>
  <c r="K289" i="1" s="1"/>
  <c r="J288" i="1"/>
  <c r="K288" i="1" s="1"/>
  <c r="J287" i="1"/>
  <c r="K287" i="1" s="1"/>
  <c r="Q286" i="1"/>
  <c r="N286" i="1"/>
  <c r="O286" i="1" s="1"/>
  <c r="R286" i="1" s="1"/>
  <c r="J285" i="1"/>
  <c r="K285" i="1" s="1"/>
  <c r="J284" i="1"/>
  <c r="K284" i="1" s="1"/>
  <c r="J283" i="1"/>
  <c r="K283" i="1" s="1"/>
  <c r="J282" i="1"/>
  <c r="K282" i="1" s="1"/>
  <c r="K281" i="1"/>
  <c r="J281" i="1"/>
  <c r="Q280" i="1"/>
  <c r="N280" i="1"/>
  <c r="J279" i="1"/>
  <c r="K279" i="1" s="1"/>
  <c r="J278" i="1"/>
  <c r="K278" i="1" s="1"/>
  <c r="J277" i="1"/>
  <c r="K277" i="1" s="1"/>
  <c r="J276" i="1"/>
  <c r="K276" i="1" s="1"/>
  <c r="J275" i="1"/>
  <c r="K275" i="1" s="1"/>
  <c r="Q274" i="1"/>
  <c r="O274" i="1"/>
  <c r="R274" i="1" s="1"/>
  <c r="N274" i="1"/>
  <c r="J273" i="1"/>
  <c r="K273" i="1" s="1"/>
  <c r="J272" i="1"/>
  <c r="K272" i="1" s="1"/>
  <c r="J271" i="1"/>
  <c r="K271" i="1" s="1"/>
  <c r="J270" i="1"/>
  <c r="K270" i="1" s="1"/>
  <c r="K269" i="1"/>
  <c r="J269" i="1"/>
  <c r="Q268" i="1"/>
  <c r="N268" i="1"/>
  <c r="O268" i="1" s="1"/>
  <c r="R268" i="1" s="1"/>
  <c r="J267" i="1"/>
  <c r="K267" i="1" s="1"/>
  <c r="J266" i="1"/>
  <c r="K266" i="1" s="1"/>
  <c r="J265" i="1"/>
  <c r="K265" i="1" s="1"/>
  <c r="J264" i="1"/>
  <c r="K264" i="1" s="1"/>
  <c r="J263" i="1"/>
  <c r="K263" i="1" s="1"/>
  <c r="Q262" i="1"/>
  <c r="S262" i="1" s="1"/>
  <c r="N262" i="1"/>
  <c r="O262" i="1" s="1"/>
  <c r="R262" i="1" s="1"/>
  <c r="J261" i="1"/>
  <c r="K261" i="1" s="1"/>
  <c r="J260" i="1"/>
  <c r="K260" i="1" s="1"/>
  <c r="K259" i="1"/>
  <c r="J259" i="1"/>
  <c r="J258" i="1"/>
  <c r="K258" i="1" s="1"/>
  <c r="J257" i="1"/>
  <c r="K257" i="1" s="1"/>
  <c r="Q256" i="1"/>
  <c r="N256" i="1"/>
  <c r="J255" i="1"/>
  <c r="K255" i="1" s="1"/>
  <c r="K254" i="1"/>
  <c r="J254" i="1"/>
  <c r="J253" i="1"/>
  <c r="K253" i="1" s="1"/>
  <c r="J252" i="1"/>
  <c r="K252" i="1" s="1"/>
  <c r="J251" i="1"/>
  <c r="K251" i="1" s="1"/>
  <c r="Q250" i="1"/>
  <c r="O250" i="1"/>
  <c r="R250" i="1" s="1"/>
  <c r="N250" i="1"/>
  <c r="J249" i="1"/>
  <c r="K249" i="1" s="1"/>
  <c r="J248" i="1"/>
  <c r="K248" i="1" s="1"/>
  <c r="J247" i="1"/>
  <c r="K247" i="1" s="1"/>
  <c r="J246" i="1"/>
  <c r="K246" i="1" s="1"/>
  <c r="J245" i="1"/>
  <c r="K245" i="1" s="1"/>
  <c r="Q244" i="1"/>
  <c r="O244" i="1"/>
  <c r="R244" i="1" s="1"/>
  <c r="N244" i="1"/>
  <c r="S244" i="1" s="1"/>
  <c r="J243" i="1"/>
  <c r="K243" i="1" s="1"/>
  <c r="J242" i="1"/>
  <c r="K242" i="1" s="1"/>
  <c r="J241" i="1"/>
  <c r="K241" i="1" s="1"/>
  <c r="J240" i="1"/>
  <c r="K240" i="1" s="1"/>
  <c r="J239" i="1"/>
  <c r="K239" i="1" s="1"/>
  <c r="Q238" i="1"/>
  <c r="O238" i="1"/>
  <c r="R238" i="1" s="1"/>
  <c r="N238" i="1"/>
  <c r="S238" i="1" s="1"/>
  <c r="K237" i="1"/>
  <c r="J237" i="1"/>
  <c r="J236" i="1"/>
  <c r="K236" i="1" s="1"/>
  <c r="J235" i="1"/>
  <c r="K235" i="1" s="1"/>
  <c r="J234" i="1"/>
  <c r="K234" i="1" s="1"/>
  <c r="K233" i="1"/>
  <c r="J233" i="1"/>
  <c r="Q232" i="1"/>
  <c r="N232" i="1"/>
  <c r="J231" i="1"/>
  <c r="K231" i="1" s="1"/>
  <c r="J230" i="1"/>
  <c r="K230" i="1" s="1"/>
  <c r="J229" i="1"/>
  <c r="K229" i="1" s="1"/>
  <c r="J228" i="1"/>
  <c r="K228" i="1" s="1"/>
  <c r="J227" i="1"/>
  <c r="K227" i="1" s="1"/>
  <c r="Q226" i="1"/>
  <c r="O226" i="1"/>
  <c r="R226" i="1" s="1"/>
  <c r="N226" i="1"/>
  <c r="S226" i="1" s="1"/>
  <c r="J225" i="1"/>
  <c r="K225" i="1" s="1"/>
  <c r="J224" i="1"/>
  <c r="K224" i="1" s="1"/>
  <c r="J223" i="1"/>
  <c r="K223" i="1" s="1"/>
  <c r="J222" i="1"/>
  <c r="K222" i="1" s="1"/>
  <c r="J221" i="1"/>
  <c r="K221" i="1" s="1"/>
  <c r="Q220" i="1"/>
  <c r="N220" i="1"/>
  <c r="S220" i="1" s="1"/>
  <c r="J219" i="1"/>
  <c r="K219" i="1" s="1"/>
  <c r="J218" i="1"/>
  <c r="K218" i="1" s="1"/>
  <c r="J217" i="1"/>
  <c r="K217" i="1" s="1"/>
  <c r="J216" i="1"/>
  <c r="K216" i="1" s="1"/>
  <c r="J215" i="1"/>
  <c r="K215" i="1" s="1"/>
  <c r="Q214" i="1"/>
  <c r="N214" i="1"/>
  <c r="O214" i="1" s="1"/>
  <c r="R214" i="1" s="1"/>
  <c r="J213" i="1"/>
  <c r="K213" i="1" s="1"/>
  <c r="J212" i="1"/>
  <c r="K212" i="1" s="1"/>
  <c r="K211" i="1"/>
  <c r="J211" i="1"/>
  <c r="J210" i="1"/>
  <c r="K210" i="1" s="1"/>
  <c r="J209" i="1"/>
  <c r="K209" i="1" s="1"/>
  <c r="Q208" i="1"/>
  <c r="N208" i="1"/>
  <c r="S208" i="1" s="1"/>
  <c r="J207" i="1"/>
  <c r="K207" i="1" s="1"/>
  <c r="J206" i="1"/>
  <c r="K206" i="1" s="1"/>
  <c r="J205" i="1"/>
  <c r="K205" i="1" s="1"/>
  <c r="K204" i="1"/>
  <c r="J204" i="1"/>
  <c r="K203" i="1"/>
  <c r="J203" i="1"/>
  <c r="Q202" i="1"/>
  <c r="N202" i="1"/>
  <c r="S202" i="1" s="1"/>
  <c r="J201" i="1"/>
  <c r="K201" i="1" s="1"/>
  <c r="J200" i="1"/>
  <c r="K200" i="1" s="1"/>
  <c r="J199" i="1"/>
  <c r="K199" i="1" s="1"/>
  <c r="J198" i="1"/>
  <c r="K198" i="1" s="1"/>
  <c r="J197" i="1"/>
  <c r="K197" i="1" s="1"/>
  <c r="Q196" i="1"/>
  <c r="N196" i="1"/>
  <c r="O196" i="1" s="1"/>
  <c r="R196" i="1" s="1"/>
  <c r="J195" i="1"/>
  <c r="K195" i="1" s="1"/>
  <c r="J194" i="1"/>
  <c r="K194" i="1" s="1"/>
  <c r="J193" i="1"/>
  <c r="K193" i="1" s="1"/>
  <c r="J192" i="1"/>
  <c r="K192" i="1" s="1"/>
  <c r="J191" i="1"/>
  <c r="K191" i="1" s="1"/>
  <c r="Q190" i="1"/>
  <c r="N190" i="1"/>
  <c r="S190" i="1" s="1"/>
  <c r="J189" i="1"/>
  <c r="K189" i="1" s="1"/>
  <c r="J188" i="1"/>
  <c r="K188" i="1" s="1"/>
  <c r="J187" i="1"/>
  <c r="K187" i="1" s="1"/>
  <c r="J186" i="1"/>
  <c r="K186" i="1" s="1"/>
  <c r="K185" i="1"/>
  <c r="J185" i="1"/>
  <c r="Q184" i="1"/>
  <c r="N184" i="1"/>
  <c r="J183" i="1"/>
  <c r="K183" i="1" s="1"/>
  <c r="J182" i="1"/>
  <c r="K182" i="1" s="1"/>
  <c r="J181" i="1"/>
  <c r="K181" i="1" s="1"/>
  <c r="J180" i="1"/>
  <c r="K180" i="1" s="1"/>
  <c r="J179" i="1"/>
  <c r="K179" i="1" s="1"/>
  <c r="Q178" i="1"/>
  <c r="O178" i="1"/>
  <c r="R178" i="1" s="1"/>
  <c r="N178" i="1"/>
  <c r="S178" i="1" s="1"/>
  <c r="J177" i="1"/>
  <c r="K177" i="1" s="1"/>
  <c r="J176" i="1"/>
  <c r="K176" i="1" s="1"/>
  <c r="J175" i="1"/>
  <c r="K175" i="1" s="1"/>
  <c r="J174" i="1"/>
  <c r="K174" i="1" s="1"/>
  <c r="J173" i="1"/>
  <c r="K173" i="1" s="1"/>
  <c r="Q172" i="1"/>
  <c r="N172" i="1"/>
  <c r="S172" i="1" s="1"/>
  <c r="J171" i="1"/>
  <c r="K171" i="1" s="1"/>
  <c r="J170" i="1"/>
  <c r="K170" i="1" s="1"/>
  <c r="J169" i="1"/>
  <c r="K169" i="1" s="1"/>
  <c r="J168" i="1"/>
  <c r="K168" i="1" s="1"/>
  <c r="J167" i="1"/>
  <c r="K167" i="1" s="1"/>
  <c r="Q166" i="1"/>
  <c r="O166" i="1"/>
  <c r="R166" i="1" s="1"/>
  <c r="N166" i="1"/>
  <c r="S166" i="1" s="1"/>
  <c r="K165" i="1"/>
  <c r="J165" i="1"/>
  <c r="J164" i="1"/>
  <c r="K164" i="1" s="1"/>
  <c r="J163" i="1"/>
  <c r="K163" i="1" s="1"/>
  <c r="J162" i="1"/>
  <c r="K162" i="1" s="1"/>
  <c r="K161" i="1"/>
  <c r="J161" i="1"/>
  <c r="Q160" i="1"/>
  <c r="N160" i="1"/>
  <c r="J159" i="1"/>
  <c r="K159" i="1" s="1"/>
  <c r="J158" i="1"/>
  <c r="K158" i="1" s="1"/>
  <c r="J157" i="1"/>
  <c r="K157" i="1" s="1"/>
  <c r="J156" i="1"/>
  <c r="K156" i="1" s="1"/>
  <c r="J155" i="1"/>
  <c r="K155" i="1" s="1"/>
  <c r="Q154" i="1"/>
  <c r="O154" i="1"/>
  <c r="R154" i="1" s="1"/>
  <c r="N154" i="1"/>
  <c r="S154" i="1" s="1"/>
  <c r="J153" i="1"/>
  <c r="K153" i="1" s="1"/>
  <c r="J152" i="1"/>
  <c r="K152" i="1" s="1"/>
  <c r="J151" i="1"/>
  <c r="K151" i="1" s="1"/>
  <c r="J150" i="1"/>
  <c r="K150" i="1" s="1"/>
  <c r="J149" i="1"/>
  <c r="K149" i="1" s="1"/>
  <c r="R148" i="1"/>
  <c r="Q148" i="1"/>
  <c r="O148" i="1"/>
  <c r="N148" i="1"/>
  <c r="S148" i="1" s="1"/>
  <c r="J147" i="1"/>
  <c r="K147" i="1" s="1"/>
  <c r="J146" i="1"/>
  <c r="K146" i="1" s="1"/>
  <c r="K145" i="1"/>
  <c r="J145" i="1"/>
  <c r="J144" i="1"/>
  <c r="K144" i="1" s="1"/>
  <c r="J143" i="1"/>
  <c r="K143" i="1" s="1"/>
  <c r="Q142" i="1"/>
  <c r="N142" i="1"/>
  <c r="O142" i="1" s="1"/>
  <c r="J141" i="1"/>
  <c r="K141" i="1" s="1"/>
  <c r="J140" i="1"/>
  <c r="K140" i="1" s="1"/>
  <c r="K139" i="1"/>
  <c r="J139" i="1"/>
  <c r="J138" i="1"/>
  <c r="K138" i="1" s="1"/>
  <c r="J137" i="1"/>
  <c r="K137" i="1" s="1"/>
  <c r="Q136" i="1"/>
  <c r="N136" i="1"/>
  <c r="S136" i="1" s="1"/>
  <c r="J135" i="1"/>
  <c r="K135" i="1" s="1"/>
  <c r="J134" i="1"/>
  <c r="K134" i="1" s="1"/>
  <c r="J133" i="1"/>
  <c r="K133" i="1" s="1"/>
  <c r="J132" i="1"/>
  <c r="K132" i="1" s="1"/>
  <c r="J131" i="1"/>
  <c r="K131" i="1" s="1"/>
  <c r="Q130" i="1"/>
  <c r="O130" i="1"/>
  <c r="R130" i="1" s="1"/>
  <c r="N130" i="1"/>
  <c r="S130" i="1" s="1"/>
  <c r="J129" i="1"/>
  <c r="K129" i="1" s="1"/>
  <c r="J128" i="1"/>
  <c r="K128" i="1" s="1"/>
  <c r="J127" i="1"/>
  <c r="K127" i="1" s="1"/>
  <c r="J126" i="1"/>
  <c r="K126" i="1" s="1"/>
  <c r="J125" i="1"/>
  <c r="K125" i="1" s="1"/>
  <c r="R124" i="1"/>
  <c r="Q124" i="1"/>
  <c r="O124" i="1"/>
  <c r="N124" i="1"/>
  <c r="S124" i="1" s="1"/>
  <c r="J123" i="1"/>
  <c r="K123" i="1" s="1"/>
  <c r="J122" i="1"/>
  <c r="K122" i="1" s="1"/>
  <c r="K121" i="1"/>
  <c r="J121" i="1"/>
  <c r="J119" i="1"/>
  <c r="K119" i="1" s="1"/>
  <c r="Q118" i="1"/>
  <c r="O118" i="1"/>
  <c r="R118" i="1" s="1"/>
  <c r="N118" i="1"/>
  <c r="J117" i="1"/>
  <c r="K117" i="1" s="1"/>
  <c r="J116" i="1"/>
  <c r="K116" i="1" s="1"/>
  <c r="J115" i="1"/>
  <c r="K115" i="1" s="1"/>
  <c r="J114" i="1"/>
  <c r="K114" i="1" s="1"/>
  <c r="J113" i="1"/>
  <c r="K113" i="1" s="1"/>
  <c r="Q112" i="1"/>
  <c r="N112" i="1"/>
  <c r="J111" i="1"/>
  <c r="K111" i="1" s="1"/>
  <c r="J110" i="1"/>
  <c r="K110" i="1" s="1"/>
  <c r="J109" i="1"/>
  <c r="K109" i="1" s="1"/>
  <c r="J108" i="1"/>
  <c r="K108" i="1" s="1"/>
  <c r="J107" i="1"/>
  <c r="K107" i="1" s="1"/>
  <c r="Q106" i="1"/>
  <c r="N106" i="1"/>
  <c r="S106" i="1" s="1"/>
  <c r="J105" i="1"/>
  <c r="K105" i="1" s="1"/>
  <c r="J104" i="1"/>
  <c r="K104" i="1" s="1"/>
  <c r="J103" i="1"/>
  <c r="K103" i="1" s="1"/>
  <c r="J102" i="1"/>
  <c r="K102" i="1" s="1"/>
  <c r="J101" i="1"/>
  <c r="K101" i="1" s="1"/>
  <c r="Q100" i="1"/>
  <c r="S100" i="1" s="1"/>
  <c r="O100" i="1"/>
  <c r="R100" i="1" s="1"/>
  <c r="N100" i="1"/>
  <c r="K99" i="1"/>
  <c r="J99" i="1"/>
  <c r="J98" i="1"/>
  <c r="K98" i="1" s="1"/>
  <c r="J97" i="1"/>
  <c r="K97" i="1" s="1"/>
  <c r="K96" i="1"/>
  <c r="J96" i="1"/>
  <c r="J95" i="1"/>
  <c r="K95" i="1" s="1"/>
  <c r="Q94" i="1"/>
  <c r="N94" i="1"/>
  <c r="S94" i="1" s="1"/>
  <c r="J93" i="1"/>
  <c r="K93" i="1" s="1"/>
  <c r="J92" i="1"/>
  <c r="K92" i="1" s="1"/>
  <c r="J91" i="1"/>
  <c r="K91" i="1" s="1"/>
  <c r="K90" i="1"/>
  <c r="J90" i="1"/>
  <c r="J89" i="1"/>
  <c r="K89" i="1" s="1"/>
  <c r="Q88" i="1"/>
  <c r="N88" i="1"/>
  <c r="S88" i="1" s="1"/>
  <c r="J87" i="1"/>
  <c r="K87" i="1" s="1"/>
  <c r="J86" i="1"/>
  <c r="K86" i="1" s="1"/>
  <c r="J85" i="1"/>
  <c r="K85" i="1" s="1"/>
  <c r="K84" i="1"/>
  <c r="J84" i="1"/>
  <c r="K83" i="1"/>
  <c r="J83" i="1"/>
  <c r="Q82" i="1"/>
  <c r="N82" i="1"/>
  <c r="K81" i="1"/>
  <c r="J81" i="1"/>
  <c r="J80" i="1"/>
  <c r="K80" i="1" s="1"/>
  <c r="J79" i="1"/>
  <c r="K79" i="1" s="1"/>
  <c r="J78" i="1"/>
  <c r="K78" i="1" s="1"/>
  <c r="J77" i="1"/>
  <c r="K77" i="1" s="1"/>
  <c r="Q76" i="1"/>
  <c r="S76" i="1" s="1"/>
  <c r="O76" i="1"/>
  <c r="R76" i="1" s="1"/>
  <c r="N76" i="1"/>
  <c r="K75" i="1"/>
  <c r="J75" i="1"/>
  <c r="J74" i="1"/>
  <c r="K74" i="1" s="1"/>
  <c r="J73" i="1"/>
  <c r="K73" i="1" s="1"/>
  <c r="J72" i="1"/>
  <c r="K72" i="1" s="1"/>
  <c r="J71" i="1"/>
  <c r="K71" i="1" s="1"/>
  <c r="Q70" i="1"/>
  <c r="N70" i="1"/>
  <c r="O70" i="1" s="1"/>
  <c r="R70" i="1" s="1"/>
  <c r="J69" i="1"/>
  <c r="K69" i="1" s="1"/>
  <c r="J68" i="1"/>
  <c r="K68" i="1" s="1"/>
  <c r="J67" i="1"/>
  <c r="K67" i="1" s="1"/>
  <c r="J66" i="1"/>
  <c r="K66" i="1" s="1"/>
  <c r="J65" i="1"/>
  <c r="K65" i="1" s="1"/>
  <c r="Q64" i="1"/>
  <c r="N64" i="1"/>
  <c r="J63" i="1"/>
  <c r="K63" i="1" s="1"/>
  <c r="J62" i="1"/>
  <c r="K62" i="1" s="1"/>
  <c r="J61" i="1"/>
  <c r="K61" i="1" s="1"/>
  <c r="J60" i="1"/>
  <c r="K60" i="1" s="1"/>
  <c r="K59" i="1"/>
  <c r="J59" i="1"/>
  <c r="Q58" i="1"/>
  <c r="N58" i="1"/>
  <c r="S58" i="1" s="1"/>
  <c r="K57" i="1"/>
  <c r="J57" i="1"/>
  <c r="J56" i="1"/>
  <c r="K56" i="1" s="1"/>
  <c r="J55" i="1"/>
  <c r="K55" i="1" s="1"/>
  <c r="K54" i="1"/>
  <c r="J54" i="1"/>
  <c r="J53" i="1"/>
  <c r="K53" i="1" s="1"/>
  <c r="Q52" i="1"/>
  <c r="S52" i="1" s="1"/>
  <c r="O52" i="1"/>
  <c r="R52" i="1" s="1"/>
  <c r="N52" i="1"/>
  <c r="J51" i="1"/>
  <c r="K51" i="1" s="1"/>
  <c r="J50" i="1"/>
  <c r="K50" i="1" s="1"/>
  <c r="J49" i="1"/>
  <c r="K49" i="1" s="1"/>
  <c r="J48" i="1"/>
  <c r="K48" i="1" s="1"/>
  <c r="J47" i="1"/>
  <c r="K47" i="1" s="1"/>
  <c r="Q46" i="1"/>
  <c r="N46" i="1"/>
  <c r="S46" i="1" s="1"/>
  <c r="K45" i="1"/>
  <c r="J45" i="1"/>
  <c r="J44" i="1"/>
  <c r="K44" i="1" s="1"/>
  <c r="J43" i="1"/>
  <c r="K43" i="1" s="1"/>
  <c r="J42" i="1"/>
  <c r="K42" i="1" s="1"/>
  <c r="J41" i="1"/>
  <c r="K41" i="1" s="1"/>
  <c r="Q40" i="1"/>
  <c r="N40" i="1"/>
  <c r="S40" i="1" s="1"/>
  <c r="J39" i="1"/>
  <c r="K39" i="1" s="1"/>
  <c r="J38" i="1"/>
  <c r="K38" i="1" s="1"/>
  <c r="J37" i="1"/>
  <c r="K37" i="1" s="1"/>
  <c r="J36" i="1"/>
  <c r="K36" i="1" s="1"/>
  <c r="K35" i="1"/>
  <c r="J35" i="1"/>
  <c r="Q34" i="1"/>
  <c r="N34" i="1"/>
  <c r="S34" i="1" s="1"/>
  <c r="K33" i="1"/>
  <c r="J33" i="1"/>
  <c r="J32" i="1"/>
  <c r="K32" i="1" s="1"/>
  <c r="J31" i="1"/>
  <c r="K31" i="1" s="1"/>
  <c r="J30" i="1"/>
  <c r="K30" i="1" s="1"/>
  <c r="J29" i="1"/>
  <c r="K29" i="1" s="1"/>
  <c r="Q28" i="1"/>
  <c r="N28" i="1"/>
  <c r="O28" i="1" s="1"/>
  <c r="R28" i="1" s="1"/>
  <c r="J27" i="1"/>
  <c r="K27" i="1" s="1"/>
  <c r="J26" i="1"/>
  <c r="K26" i="1" s="1"/>
  <c r="J25" i="1"/>
  <c r="K25" i="1" s="1"/>
  <c r="J24" i="1"/>
  <c r="K24" i="1" s="1"/>
  <c r="J23" i="1"/>
  <c r="K23" i="1" s="1"/>
  <c r="Q22" i="1"/>
  <c r="N22" i="1"/>
  <c r="J21" i="1"/>
  <c r="K21" i="1" s="1"/>
  <c r="J20" i="1"/>
  <c r="K20" i="1" s="1"/>
  <c r="J19" i="1"/>
  <c r="K19" i="1" s="1"/>
  <c r="J18" i="1"/>
  <c r="K18" i="1" s="1"/>
  <c r="J17" i="1"/>
  <c r="K17" i="1" s="1"/>
  <c r="Q16" i="1"/>
  <c r="N16" i="1"/>
  <c r="S16" i="1" s="1"/>
  <c r="J15" i="1"/>
  <c r="K15" i="1" s="1"/>
  <c r="J14" i="1"/>
  <c r="K14" i="1" s="1"/>
  <c r="J13" i="1"/>
  <c r="K13" i="1" s="1"/>
  <c r="J12" i="1"/>
  <c r="K12" i="1" s="1"/>
  <c r="J11" i="1"/>
  <c r="K11" i="1" s="1"/>
  <c r="Q10" i="1"/>
  <c r="N10" i="1"/>
  <c r="S10" i="1" s="1"/>
  <c r="S64" i="1" l="1"/>
  <c r="S82" i="1"/>
  <c r="S112" i="1"/>
  <c r="R142" i="1"/>
  <c r="S160" i="1"/>
  <c r="O172" i="1"/>
  <c r="R172" i="1" s="1"/>
  <c r="S184" i="1"/>
  <c r="O202" i="1"/>
  <c r="R202" i="1" s="1"/>
  <c r="O220" i="1"/>
  <c r="R220" i="1" s="1"/>
  <c r="S232" i="1"/>
  <c r="S250" i="1"/>
  <c r="S274" i="1"/>
  <c r="O292" i="1"/>
  <c r="R292" i="1" s="1"/>
  <c r="S310" i="1"/>
  <c r="S28" i="1"/>
  <c r="O46" i="1"/>
  <c r="R46" i="1" s="1"/>
  <c r="S196" i="1"/>
  <c r="S268" i="1"/>
  <c r="S286" i="1"/>
  <c r="S298" i="1"/>
  <c r="S22" i="1"/>
  <c r="S280" i="1"/>
  <c r="O298" i="1"/>
  <c r="R298" i="1" s="1"/>
  <c r="O190" i="1"/>
  <c r="R190" i="1" s="1"/>
  <c r="S304" i="1"/>
  <c r="O304" i="1"/>
  <c r="R304" i="1" s="1"/>
  <c r="O94" i="1"/>
  <c r="R94" i="1" s="1"/>
  <c r="S118" i="1"/>
  <c r="O22" i="1"/>
  <c r="R22" i="1" s="1"/>
  <c r="S214" i="1"/>
  <c r="O310" i="1"/>
  <c r="R310" i="1" s="1"/>
  <c r="S142" i="1"/>
  <c r="S256" i="1"/>
  <c r="O256" i="1"/>
  <c r="R256" i="1" s="1"/>
  <c r="S70" i="1"/>
  <c r="O136" i="1"/>
  <c r="R136" i="1" s="1"/>
  <c r="O160" i="1"/>
  <c r="R160" i="1" s="1"/>
  <c r="O184" i="1"/>
  <c r="R184" i="1" s="1"/>
  <c r="O208" i="1"/>
  <c r="R208" i="1" s="1"/>
  <c r="O232" i="1"/>
  <c r="R232" i="1" s="1"/>
  <c r="O280" i="1"/>
  <c r="R280" i="1" s="1"/>
  <c r="O16" i="1"/>
  <c r="R16" i="1" s="1"/>
  <c r="O40" i="1"/>
  <c r="R40" i="1" s="1"/>
  <c r="O64" i="1"/>
  <c r="R64" i="1" s="1"/>
  <c r="O88" i="1"/>
  <c r="R88" i="1" s="1"/>
  <c r="O112" i="1"/>
  <c r="R112" i="1" s="1"/>
  <c r="O10" i="1"/>
  <c r="R10" i="1" s="1"/>
  <c r="O34" i="1"/>
  <c r="R34" i="1" s="1"/>
  <c r="O58" i="1"/>
  <c r="R58" i="1" s="1"/>
  <c r="O82" i="1"/>
  <c r="R82" i="1" s="1"/>
  <c r="O106" i="1"/>
  <c r="R106" i="1" s="1"/>
  <c r="G317" i="1" l="1"/>
  <c r="G318" i="1"/>
  <c r="G316" i="1" s="1"/>
</calcChain>
</file>

<file path=xl/sharedStrings.xml><?xml version="1.0" encoding="utf-8"?>
<sst xmlns="http://schemas.openxmlformats.org/spreadsheetml/2006/main" count="405" uniqueCount="386">
  <si>
    <t>zap. št.</t>
  </si>
  <si>
    <t>Zdravilni pripravek, artikel</t>
  </si>
  <si>
    <t>odmerki, volumen</t>
  </si>
  <si>
    <t xml:space="preserve">zaščiteno ime </t>
  </si>
  <si>
    <t>proizvajalec</t>
  </si>
  <si>
    <t xml:space="preserve">Šifra artikla ponudnika </t>
  </si>
  <si>
    <t>E.M.</t>
  </si>
  <si>
    <t>CENA / E.M. brez DDV v EUR</t>
  </si>
  <si>
    <t>Stopnja DDV v %</t>
  </si>
  <si>
    <t>Vrednost DDV / E.M. v EUR</t>
  </si>
  <si>
    <t>CENA / E.M. z DDV v EUR</t>
  </si>
  <si>
    <t>CENA  najcenej-šega/ E.M. brez DDV v EUR</t>
  </si>
  <si>
    <t>Okvirna letna količina</t>
  </si>
  <si>
    <t>Okvirna 4- letna KOLIČINA</t>
  </si>
  <si>
    <t>VREDNOST NAJCENEJŠEGA ARTIKLA IZ KOLONE 11 X KOLIČINA, z DDV v EUR</t>
  </si>
  <si>
    <t>VREDNOST DDV NAJCENEJŠEGA ARTIKLA IZ KOLONE 10 x KOLIČINA, z DDV v EUR</t>
  </si>
  <si>
    <t>14=12*13%</t>
  </si>
  <si>
    <t>15=12+14</t>
  </si>
  <si>
    <t>17=16*4</t>
  </si>
  <si>
    <t>18=15*17</t>
  </si>
  <si>
    <t>18= 15*17</t>
  </si>
  <si>
    <t>Allpresan 5  ali substitut; 100 ml; pršilo za nego stopal</t>
  </si>
  <si>
    <t>100 ml pršilo</t>
  </si>
  <si>
    <t>1.1.</t>
  </si>
  <si>
    <t>1.2.</t>
  </si>
  <si>
    <t>1.3.</t>
  </si>
  <si>
    <t>1.4.</t>
  </si>
  <si>
    <t>1.5.</t>
  </si>
  <si>
    <t>Antiseptični gel z oktenidin dihidrokloridom</t>
  </si>
  <si>
    <t>20 ml</t>
  </si>
  <si>
    <t>2.1.</t>
  </si>
  <si>
    <t>2.2.</t>
  </si>
  <si>
    <t>2.3.</t>
  </si>
  <si>
    <t>2.4.</t>
  </si>
  <si>
    <t>2.5.</t>
  </si>
  <si>
    <t>Belobaza ali substitut; 100 g; krema</t>
  </si>
  <si>
    <t xml:space="preserve">100 g krema </t>
  </si>
  <si>
    <t>3.1.</t>
  </si>
  <si>
    <t>3.2.</t>
  </si>
  <si>
    <t>3.3.</t>
  </si>
  <si>
    <t>3.4.</t>
  </si>
  <si>
    <t>3.5.</t>
  </si>
  <si>
    <t>Bencin medicinski; 100ml</t>
  </si>
  <si>
    <t>100 ml</t>
  </si>
  <si>
    <t>4.1.</t>
  </si>
  <si>
    <t>4.2.</t>
  </si>
  <si>
    <t>4.3.</t>
  </si>
  <si>
    <t>4.4.</t>
  </si>
  <si>
    <t>4.5.</t>
  </si>
  <si>
    <t>Blistex zaščita za ustnice ali substitut; 5 g</t>
  </si>
  <si>
    <t xml:space="preserve">5 g </t>
  </si>
  <si>
    <t>5.1.</t>
  </si>
  <si>
    <t>5.2.</t>
  </si>
  <si>
    <t>5.3.</t>
  </si>
  <si>
    <t>5.4.</t>
  </si>
  <si>
    <t>5.5.</t>
  </si>
  <si>
    <t>Test za ugot. Nosečnosti; Clear blue ali substitut</t>
  </si>
  <si>
    <t>kos</t>
  </si>
  <si>
    <t>6.1.</t>
  </si>
  <si>
    <t>6.2.</t>
  </si>
  <si>
    <t>6.3.</t>
  </si>
  <si>
    <t>6.4.</t>
  </si>
  <si>
    <t>6.5.</t>
  </si>
  <si>
    <t>Dermalna antiseptična raztopina z oktenidinijevim dikloridom  in fenoksietanolom v pršilu 1mg/20 mg v 1ml; kot Ofenosept</t>
  </si>
  <si>
    <t>50 ml</t>
  </si>
  <si>
    <t>7.1.</t>
  </si>
  <si>
    <t>7.2.</t>
  </si>
  <si>
    <t>7.3.</t>
  </si>
  <si>
    <t>7.4.</t>
  </si>
  <si>
    <t>7.5.</t>
  </si>
  <si>
    <t>250 ml</t>
  </si>
  <si>
    <t>8.1.</t>
  </si>
  <si>
    <t>8.2.</t>
  </si>
  <si>
    <t>8.3.</t>
  </si>
  <si>
    <t>8.4.</t>
  </si>
  <si>
    <t>8.5.</t>
  </si>
  <si>
    <t>Dermalna antiseptična raztopina z oktenidinijevim dikloridom  in fenoksietanolom 1 mg/20 mg v 1 ml; kot Ofenosept</t>
  </si>
  <si>
    <t>500 ml</t>
  </si>
  <si>
    <t>9.1.</t>
  </si>
  <si>
    <t>9.2.</t>
  </si>
  <si>
    <t>9.3.</t>
  </si>
  <si>
    <t>9.4.</t>
  </si>
  <si>
    <t>9.5.</t>
  </si>
  <si>
    <t>Dokozanol 100 mg/g krema ali substitut; kot Erazaban</t>
  </si>
  <si>
    <t>10.1.</t>
  </si>
  <si>
    <t>10.2.</t>
  </si>
  <si>
    <t>10.3.</t>
  </si>
  <si>
    <t>10.4.</t>
  </si>
  <si>
    <t>10.5.</t>
  </si>
  <si>
    <t>Etanol 70 %</t>
  </si>
  <si>
    <t>1000 ml</t>
  </si>
  <si>
    <t>11.1.</t>
  </si>
  <si>
    <t>11.2.</t>
  </si>
  <si>
    <t>11.3.</t>
  </si>
  <si>
    <t>11.4.</t>
  </si>
  <si>
    <t>11.5.</t>
  </si>
  <si>
    <t>Gel za oko s karbomerom, kot Lacryvisc gel ali substitut; 3 mg/ml</t>
  </si>
  <si>
    <t>10 g gela</t>
  </si>
  <si>
    <t>Glukozne tablete ali substitut; 10x</t>
  </si>
  <si>
    <t>10x40 g</t>
  </si>
  <si>
    <t>12.1.</t>
  </si>
  <si>
    <t>12.2.</t>
  </si>
  <si>
    <t>12.3.</t>
  </si>
  <si>
    <t>12.4.</t>
  </si>
  <si>
    <t>12.5.</t>
  </si>
  <si>
    <t>Glukozni gel za hiter dvig glukoze v krvi; kot Microdot ali substitut</t>
  </si>
  <si>
    <t>3x37,5 g</t>
  </si>
  <si>
    <t>13.1.</t>
  </si>
  <si>
    <t>13.2.</t>
  </si>
  <si>
    <t>13.3.</t>
  </si>
  <si>
    <t>13.4.</t>
  </si>
  <si>
    <t>13.5.</t>
  </si>
  <si>
    <t>Hederae helix, šum.tbl.; 65 mg</t>
  </si>
  <si>
    <t>20 šum. tbl.</t>
  </si>
  <si>
    <t>14.1.</t>
  </si>
  <si>
    <t>heparin, alantoin/dekspantenol, krema; 500 i.e./ g/5mg/g</t>
  </si>
  <si>
    <t>50g krema</t>
  </si>
  <si>
    <t>14.2.</t>
  </si>
  <si>
    <t>heparin, alantoin/dekspantenol, gel; 500 i.e./ g/5mg/g</t>
  </si>
  <si>
    <t>50g gel</t>
  </si>
  <si>
    <t>14.3.</t>
  </si>
  <si>
    <t>heparin gel; 1000 i.e./g</t>
  </si>
  <si>
    <t>14.4.</t>
  </si>
  <si>
    <t>haloperidol, r. za injic.; 5 mg/ml</t>
  </si>
  <si>
    <t>10ampul</t>
  </si>
  <si>
    <t>14.5.</t>
  </si>
  <si>
    <t>hederae helix, šum.tbl.; 65 mg</t>
  </si>
  <si>
    <t>10 šum tbl.</t>
  </si>
  <si>
    <t>Hidrokoloidni gel za vlažno celjenje ran, kot Intrasite gel ali substitut; 8 g</t>
  </si>
  <si>
    <t>10 aplikatorjev a 8 g</t>
  </si>
  <si>
    <t>15.1.</t>
  </si>
  <si>
    <t>15.2.</t>
  </si>
  <si>
    <t>15.3.</t>
  </si>
  <si>
    <t>15.4.</t>
  </si>
  <si>
    <t>15.5.</t>
  </si>
  <si>
    <t>Hipertonična fiziološka razt.  z naravnimi minerali in oligoelementi; pršilo za nos; kot Aqua maris strong ali substitut</t>
  </si>
  <si>
    <t>30 ml</t>
  </si>
  <si>
    <t>16.1.</t>
  </si>
  <si>
    <t>16.2.</t>
  </si>
  <si>
    <t>16.3.</t>
  </si>
  <si>
    <t>16.4.</t>
  </si>
  <si>
    <t>16.5.</t>
  </si>
  <si>
    <t>Hladilno mazilo ali substitut; 40 g</t>
  </si>
  <si>
    <t>40 g mazilo</t>
  </si>
  <si>
    <t>17.1.</t>
  </si>
  <si>
    <t>17.2.</t>
  </si>
  <si>
    <t>17.3.</t>
  </si>
  <si>
    <t>17.4.</t>
  </si>
  <si>
    <t>17.5.</t>
  </si>
  <si>
    <t>Ice Power cold spray ali substitut</t>
  </si>
  <si>
    <t>200 ml</t>
  </si>
  <si>
    <t>18.1.</t>
  </si>
  <si>
    <t>18.2.</t>
  </si>
  <si>
    <t>18.3.</t>
  </si>
  <si>
    <t>18.4.</t>
  </si>
  <si>
    <t>18.5.</t>
  </si>
  <si>
    <t>Ice Power hladilni gel ali substitut</t>
  </si>
  <si>
    <t>75 ml</t>
  </si>
  <si>
    <t>19.1.</t>
  </si>
  <si>
    <t>19.2.</t>
  </si>
  <si>
    <t>19.3.</t>
  </si>
  <si>
    <t>19.4.</t>
  </si>
  <si>
    <t>19.5.</t>
  </si>
  <si>
    <t>Ice Power Sport spray gel ali substitut</t>
  </si>
  <si>
    <t>125 ml</t>
  </si>
  <si>
    <t>20.1.</t>
  </si>
  <si>
    <t>20.2.</t>
  </si>
  <si>
    <t>20.3.</t>
  </si>
  <si>
    <t>20.4.</t>
  </si>
  <si>
    <t>20.5.</t>
  </si>
  <si>
    <t>Izotonična fiziološka razt.  z naravnimi minerali in oligoelementi; pršilo za nos; kot Aqua maris Classic ali substitut</t>
  </si>
  <si>
    <t>21.1.</t>
  </si>
  <si>
    <t>21.2.</t>
  </si>
  <si>
    <t>21.3.</t>
  </si>
  <si>
    <t>21.4.</t>
  </si>
  <si>
    <t>21.5.</t>
  </si>
  <si>
    <t>Izotonična fiziološka razt. z dekspantenolom, pršilo za nos, kot Aqua maris Plus ali substitut</t>
  </si>
  <si>
    <t>22.1.</t>
  </si>
  <si>
    <t>22.2.</t>
  </si>
  <si>
    <t>22.3.</t>
  </si>
  <si>
    <t>22.4.</t>
  </si>
  <si>
    <t>22.5.</t>
  </si>
  <si>
    <t>Izotonične kapljice za oči z 0,21%na-hialuronatom; kplj za oči; Visol S ali substitut, 10 ml</t>
  </si>
  <si>
    <t>10 ml</t>
  </si>
  <si>
    <t>23.1.</t>
  </si>
  <si>
    <t>23.2.</t>
  </si>
  <si>
    <t>23.3.</t>
  </si>
  <si>
    <t>23.4.</t>
  </si>
  <si>
    <t>23.5.</t>
  </si>
  <si>
    <t>24.</t>
  </si>
  <si>
    <t>Izotonične kapljice za oči z ektoinom; kplj za oči; Visol S alergy ali substitut</t>
  </si>
  <si>
    <t>24.1.</t>
  </si>
  <si>
    <t>24.2.</t>
  </si>
  <si>
    <t>24.3.</t>
  </si>
  <si>
    <t>24.4.</t>
  </si>
  <si>
    <t>24.5.</t>
  </si>
  <si>
    <t>25.</t>
  </si>
  <si>
    <t>Kapsule, tablete ali pastile proti slabosti z ekstraktom ingverja, kot Antimetil</t>
  </si>
  <si>
    <t>30 kps.</t>
  </si>
  <si>
    <t>25.1.</t>
  </si>
  <si>
    <t>25.2.</t>
  </si>
  <si>
    <t>25.3.</t>
  </si>
  <si>
    <t>25.4.</t>
  </si>
  <si>
    <t>25.5.</t>
  </si>
  <si>
    <t>Krema za zaščito pred UV žarki; 125 ml</t>
  </si>
  <si>
    <t>150 ml krema</t>
  </si>
  <si>
    <t>26.1.</t>
  </si>
  <si>
    <t>26.2.</t>
  </si>
  <si>
    <t>26.3.</t>
  </si>
  <si>
    <t>26.4.</t>
  </si>
  <si>
    <t>26.5.</t>
  </si>
  <si>
    <t>Krema za herpes z L-lizinom, cinkom in ehinacejo; kot Herpalysin ali substitut</t>
  </si>
  <si>
    <t>7 ml</t>
  </si>
  <si>
    <t>27.1.</t>
  </si>
  <si>
    <t>27.2.</t>
  </si>
  <si>
    <t>27.3.</t>
  </si>
  <si>
    <t>27.4.</t>
  </si>
  <si>
    <t>27.5.</t>
  </si>
  <si>
    <t>Mazilo za nos z dekspantenolom, vitaminom A in E; kot Aqua Maris mazilo ali substitut</t>
  </si>
  <si>
    <t>10 g</t>
  </si>
  <si>
    <t>28.2.</t>
  </si>
  <si>
    <t>28.3.</t>
  </si>
  <si>
    <t>28.4.</t>
  </si>
  <si>
    <t>28.5.</t>
  </si>
  <si>
    <t>Mazilo za rane s hialuronsko kislino; kot Cicatridina mazilo ali substitut, 30 g</t>
  </si>
  <si>
    <t>30 g mazilo</t>
  </si>
  <si>
    <t>29.1.</t>
  </si>
  <si>
    <t>29.2.</t>
  </si>
  <si>
    <t>29.3.</t>
  </si>
  <si>
    <t>29.4.</t>
  </si>
  <si>
    <t>29.5.</t>
  </si>
  <si>
    <t>Protialergijsko pršilo z 2 % ektoinom in morsko soljo; pršilo za nos; Aqua Maris 4Allergy ali substitut</t>
  </si>
  <si>
    <t>20 ml pršilo</t>
  </si>
  <si>
    <t>30.1.</t>
  </si>
  <si>
    <t>30.2.</t>
  </si>
  <si>
    <t>30.3.</t>
  </si>
  <si>
    <t>30.4.</t>
  </si>
  <si>
    <t>30.5.</t>
  </si>
  <si>
    <t>Pastile za grlo z izvlečkom gorskega lišaja, gumija akacije ter zgoščenega hruškovega soka z dodanim C vitaminom; kot Granobil ali substitut</t>
  </si>
  <si>
    <t>20 pastil</t>
  </si>
  <si>
    <t>31.1.</t>
  </si>
  <si>
    <t>31.2.</t>
  </si>
  <si>
    <t>31.3.</t>
  </si>
  <si>
    <t>31.4.</t>
  </si>
  <si>
    <t>31.5.</t>
  </si>
  <si>
    <t>Pastile za grlo z izvlečkom islandskega lišaja različnih okusov: kot Isla ali substitut</t>
  </si>
  <si>
    <t>30 pastil</t>
  </si>
  <si>
    <t>32.1.</t>
  </si>
  <si>
    <t>32.2.</t>
  </si>
  <si>
    <t>32.3.</t>
  </si>
  <si>
    <t>32.4.</t>
  </si>
  <si>
    <t>32.5.</t>
  </si>
  <si>
    <t>Pršilo za zaščito proti soncu ZF 30; 200 ml</t>
  </si>
  <si>
    <t>200 ml pršilo</t>
  </si>
  <si>
    <t>33.1.</t>
  </si>
  <si>
    <t>33.2.</t>
  </si>
  <si>
    <t>33.3.</t>
  </si>
  <si>
    <t>33.4.</t>
  </si>
  <si>
    <t>33.5.</t>
  </si>
  <si>
    <t>Repelent; ikaridin 20 g/100 g; 100 ml; Autan protection plus ali substitut</t>
  </si>
  <si>
    <t>34.1.</t>
  </si>
  <si>
    <t>34.2.</t>
  </si>
  <si>
    <t>34.3.</t>
  </si>
  <si>
    <t>34.4.</t>
  </si>
  <si>
    <t>34.5.</t>
  </si>
  <si>
    <t>Repelent; naravni piretrini (dalmatinski bolhač), pršilo; 150ml; kot Forth proti klopom ali substitut</t>
  </si>
  <si>
    <t>150 ml pršilo</t>
  </si>
  <si>
    <t>35.1.</t>
  </si>
  <si>
    <t>35.2.</t>
  </si>
  <si>
    <t>35.3.</t>
  </si>
  <si>
    <t>35.4.</t>
  </si>
  <si>
    <t>35.5.</t>
  </si>
  <si>
    <t>Repelent s 30% DEET, pršilo; kot Bens pršilo ali substitut</t>
  </si>
  <si>
    <t>36.1.</t>
  </si>
  <si>
    <t>36.2.</t>
  </si>
  <si>
    <t>36.3.</t>
  </si>
  <si>
    <t>36.4.</t>
  </si>
  <si>
    <t>36.5.</t>
  </si>
  <si>
    <t>Repelent s 50% DEET(N,N-dietil-m-toluamida), 75g; pršilo; kot Jungle formula maximum ali substitut</t>
  </si>
  <si>
    <t>75 g pršilo</t>
  </si>
  <si>
    <t>37.1.</t>
  </si>
  <si>
    <t>37.2.</t>
  </si>
  <si>
    <t>37.3.</t>
  </si>
  <si>
    <t>37.4.</t>
  </si>
  <si>
    <t>37.5.</t>
  </si>
  <si>
    <t>Ribodermin mazilo ali substitut</t>
  </si>
  <si>
    <t>35 g mazilo</t>
  </si>
  <si>
    <t>38.1.</t>
  </si>
  <si>
    <t>38.2.</t>
  </si>
  <si>
    <t>38.3.</t>
  </si>
  <si>
    <t>38.4.</t>
  </si>
  <si>
    <t>38.5.</t>
  </si>
  <si>
    <t>Sikapur gel ali substitut</t>
  </si>
  <si>
    <t>5 g gel</t>
  </si>
  <si>
    <t>39.1.</t>
  </si>
  <si>
    <t>39.2.</t>
  </si>
  <si>
    <t>39.3.</t>
  </si>
  <si>
    <t>39.4.</t>
  </si>
  <si>
    <t>39.5.</t>
  </si>
  <si>
    <t>Sinupret ali substitut, tbl.</t>
  </si>
  <si>
    <t>40.1.</t>
  </si>
  <si>
    <t>40.2.</t>
  </si>
  <si>
    <t>40.3.</t>
  </si>
  <si>
    <t>40.4.</t>
  </si>
  <si>
    <t>40.5.</t>
  </si>
  <si>
    <t>Sprej (hialuronska kislina, vit. E, olje čajevca) za pomoč pri celjenju ran; kot Cicatridina sprej ali substitut; 125 ml</t>
  </si>
  <si>
    <t>125 ml spreja</t>
  </si>
  <si>
    <t>41.1.</t>
  </si>
  <si>
    <t>41.2.</t>
  </si>
  <si>
    <t>41.3.</t>
  </si>
  <si>
    <t>41.4.</t>
  </si>
  <si>
    <t>41.5.</t>
  </si>
  <si>
    <t>Sterimar ali substitut, fiziološka raztopina v pršilu</t>
  </si>
  <si>
    <t>50 ml pršilo</t>
  </si>
  <si>
    <t>42.1.</t>
  </si>
  <si>
    <t>42.2.</t>
  </si>
  <si>
    <t>42.3.</t>
  </si>
  <si>
    <t>42.4.</t>
  </si>
  <si>
    <t>42.5.</t>
  </si>
  <si>
    <t>Sterilna vodna raztopina z betainom in polikesanidom; kot Prontosan ali substitut</t>
  </si>
  <si>
    <t>350 ml</t>
  </si>
  <si>
    <t>43.1.</t>
  </si>
  <si>
    <t>43.2.</t>
  </si>
  <si>
    <t>43.3.</t>
  </si>
  <si>
    <t>43.4.</t>
  </si>
  <si>
    <t>43.5.</t>
  </si>
  <si>
    <t>Systane ali substitut - vlažilne kapljice za oči</t>
  </si>
  <si>
    <t xml:space="preserve">10 ml </t>
  </si>
  <si>
    <t>44.1.</t>
  </si>
  <si>
    <t>44.2.</t>
  </si>
  <si>
    <t>44.3.</t>
  </si>
  <si>
    <t>44.4.</t>
  </si>
  <si>
    <t>44.5.</t>
  </si>
  <si>
    <t>Talc - otroški puder</t>
  </si>
  <si>
    <t xml:space="preserve">100 g </t>
  </si>
  <si>
    <t>45.1.</t>
  </si>
  <si>
    <t>45.2.</t>
  </si>
  <si>
    <t>45.3.</t>
  </si>
  <si>
    <t>45.4.</t>
  </si>
  <si>
    <t>45.5.</t>
  </si>
  <si>
    <t>Zaščitna krema za roke s komponento O - 48G</t>
  </si>
  <si>
    <t xml:space="preserve">50 ml </t>
  </si>
  <si>
    <t>46.1.</t>
  </si>
  <si>
    <t>46.2.</t>
  </si>
  <si>
    <t>46.3.</t>
  </si>
  <si>
    <t>46.4.</t>
  </si>
  <si>
    <t>46.5.</t>
  </si>
  <si>
    <t>Water Jel Burn gel za oskrbo opeklin ali substitut</t>
  </si>
  <si>
    <t>80 ml</t>
  </si>
  <si>
    <t>47.1.</t>
  </si>
  <si>
    <t>47.2.</t>
  </si>
  <si>
    <t>47.3.</t>
  </si>
  <si>
    <t>47.4.</t>
  </si>
  <si>
    <t>47.5.</t>
  </si>
  <si>
    <t>120 ml</t>
  </si>
  <si>
    <t>48.1.</t>
  </si>
  <si>
    <t>48.2.</t>
  </si>
  <si>
    <t>48.3.</t>
  </si>
  <si>
    <t>48.4.</t>
  </si>
  <si>
    <t>48.5.</t>
  </si>
  <si>
    <t>EDTA, tekočina za zobne kanale; 17 %</t>
  </si>
  <si>
    <t>49.1.</t>
  </si>
  <si>
    <t>49.2.</t>
  </si>
  <si>
    <t>49.3.</t>
  </si>
  <si>
    <t>49.4.</t>
  </si>
  <si>
    <t>49.5.</t>
  </si>
  <si>
    <t>Natrijev hipoklorit; 3 %, kot Parcan 3 % ali substitut</t>
  </si>
  <si>
    <t>400 ml</t>
  </si>
  <si>
    <t>50.1.</t>
  </si>
  <si>
    <t>50.2.</t>
  </si>
  <si>
    <t>50.3.</t>
  </si>
  <si>
    <t>50.4.</t>
  </si>
  <si>
    <t>50.5.</t>
  </si>
  <si>
    <t>SKUPNA VREDNOST PONUDBE brez  DDV (v EUR):</t>
  </si>
  <si>
    <t>SKUPNA VREDNOST DDV (v EUR):</t>
  </si>
  <si>
    <t>SKUPNA VREDNOST PONUDBE z DDV (v EUR):</t>
  </si>
  <si>
    <t>KRAJ DOBAVE:</t>
  </si>
  <si>
    <t>Vojaška zdravstvena enota (VZE); Štula 23a, 1210 Ljubljana-Šentvid.</t>
  </si>
  <si>
    <t>PLAČILO:</t>
  </si>
  <si>
    <t>DOBAVNI ROK:</t>
  </si>
  <si>
    <t>MORS 165/2026-ODP</t>
  </si>
  <si>
    <t>SUKCESIVNE DOBAVE ZDRAVIL ZA OBDOBJE 2027 -20230</t>
  </si>
  <si>
    <t>PONUDBA:______________z dne:_________________________</t>
  </si>
  <si>
    <t xml:space="preserve"> SKLOP 2: ostala sredstva za podporo zdravja </t>
  </si>
  <si>
    <t>V 30ih dneh, rok plačila začne teči naslednji dan od uradnega prejema računa na naslovu naročnika.</t>
  </si>
  <si>
    <r>
      <t>Najkasneje v roku</t>
    </r>
    <r>
      <rPr>
        <b/>
        <sz val="11"/>
        <rFont val="Arial"/>
        <family val="2"/>
        <charset val="238"/>
      </rPr>
      <t xml:space="preserve"> 3 delovnih dni</t>
    </r>
    <r>
      <rPr>
        <sz val="11"/>
        <rFont val="Arial"/>
        <family val="2"/>
        <charset val="238"/>
      </rPr>
      <t xml:space="preserve"> od dneva prejema naročilnega lista.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</si>
</sst>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"/>
    <numFmt numFmtId="165" formatCode="0.0"/>
    <numFmt numFmtId="166" formatCode="#,##0.0"/>
    <numFmt numFmtId="167" formatCode="0.0000"/>
  </numFmts>
  <fonts count="20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i/>
      <sz val="8"/>
      <name val="Arial"/>
      <family val="2"/>
    </font>
    <font>
      <i/>
      <sz val="8"/>
      <name val="Arial"/>
      <family val="2"/>
      <charset val="238"/>
    </font>
    <font>
      <sz val="8"/>
      <name val="Arial"/>
      <family val="2"/>
    </font>
    <font>
      <sz val="8"/>
      <color rgb="FFFF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165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3" fillId="0" borderId="0" xfId="0" applyNumberFormat="1" applyFont="1" applyAlignment="1" applyProtection="1">
      <alignment horizontal="center"/>
      <protection locked="0"/>
    </xf>
    <xf numFmtId="166" fontId="3" fillId="0" borderId="0" xfId="0" applyNumberFormat="1" applyFont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164" fontId="9" fillId="0" borderId="15" xfId="0" applyNumberFormat="1" applyFont="1" applyBorder="1" applyAlignment="1" applyProtection="1">
      <alignment vertical="center" wrapText="1"/>
      <protection locked="0"/>
    </xf>
    <xf numFmtId="165" fontId="3" fillId="0" borderId="15" xfId="0" applyNumberFormat="1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>
      <alignment horizontal="center" vertical="center" wrapText="1"/>
    </xf>
    <xf numFmtId="0" fontId="9" fillId="0" borderId="8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164" fontId="9" fillId="0" borderId="8" xfId="0" applyNumberFormat="1" applyFont="1" applyBorder="1" applyAlignment="1" applyProtection="1">
      <alignment vertical="center" wrapText="1"/>
      <protection locked="0"/>
    </xf>
    <xf numFmtId="165" fontId="3" fillId="0" borderId="8" xfId="0" applyNumberFormat="1" applyFont="1" applyBorder="1" applyAlignment="1" applyProtection="1">
      <alignment horizontal="center" vertical="center" wrapText="1"/>
      <protection locked="0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 applyProtection="1">
      <alignment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164" fontId="9" fillId="0" borderId="21" xfId="0" applyNumberFormat="1" applyFont="1" applyBorder="1" applyAlignment="1" applyProtection="1">
      <alignment vertical="center" wrapText="1"/>
      <protection locked="0"/>
    </xf>
    <xf numFmtId="165" fontId="3" fillId="0" borderId="21" xfId="0" applyNumberFormat="1" applyFont="1" applyBorder="1" applyAlignment="1" applyProtection="1">
      <alignment horizontal="center" vertical="center" wrapText="1"/>
      <protection locked="0"/>
    </xf>
    <xf numFmtId="16" fontId="9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164" fontId="10" fillId="0" borderId="15" xfId="0" applyNumberFormat="1" applyFont="1" applyBorder="1" applyAlignment="1" applyProtection="1">
      <alignment vertical="center" wrapText="1"/>
      <protection locked="0"/>
    </xf>
    <xf numFmtId="165" fontId="10" fillId="0" borderId="15" xfId="0" applyNumberFormat="1" applyFont="1" applyBorder="1" applyAlignment="1" applyProtection="1">
      <alignment horizontal="center" vertical="center" wrapText="1"/>
      <protection locked="0"/>
    </xf>
    <xf numFmtId="0" fontId="11" fillId="0" borderId="15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164" fontId="10" fillId="0" borderId="8" xfId="0" applyNumberFormat="1" applyFont="1" applyBorder="1" applyAlignment="1" applyProtection="1">
      <alignment vertical="center" wrapText="1"/>
      <protection locked="0"/>
    </xf>
    <xf numFmtId="165" fontId="10" fillId="0" borderId="8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3" fillId="0" borderId="15" xfId="0" applyFont="1" applyBorder="1" applyAlignment="1" applyProtection="1">
      <alignment vertical="center" wrapText="1"/>
      <protection locked="0"/>
    </xf>
    <xf numFmtId="164" fontId="3" fillId="0" borderId="15" xfId="0" applyNumberFormat="1" applyFont="1" applyBorder="1" applyAlignment="1" applyProtection="1">
      <alignment vertical="center" wrapText="1"/>
      <protection locked="0"/>
    </xf>
    <xf numFmtId="16" fontId="9" fillId="0" borderId="24" xfId="0" applyNumberFormat="1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3" fillId="0" borderId="21" xfId="0" applyFont="1" applyBorder="1" applyAlignment="1" applyProtection="1">
      <alignment vertical="center" wrapText="1"/>
      <protection locked="0"/>
    </xf>
    <xf numFmtId="164" fontId="3" fillId="0" borderId="21" xfId="0" applyNumberFormat="1" applyFont="1" applyBorder="1" applyAlignment="1" applyProtection="1">
      <alignment vertical="center" wrapText="1"/>
      <protection locked="0"/>
    </xf>
    <xf numFmtId="0" fontId="9" fillId="0" borderId="30" xfId="0" applyFont="1" applyBorder="1" applyAlignment="1" applyProtection="1">
      <alignment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164" fontId="9" fillId="0" borderId="30" xfId="0" applyNumberFormat="1" applyFont="1" applyBorder="1" applyAlignment="1" applyProtection="1">
      <alignment vertical="center" wrapText="1"/>
      <protection locked="0"/>
    </xf>
    <xf numFmtId="165" fontId="3" fillId="0" borderId="30" xfId="0" applyNumberFormat="1" applyFont="1" applyBorder="1" applyAlignment="1" applyProtection="1">
      <alignment horizontal="center" vertical="center" wrapText="1"/>
      <protection locked="0"/>
    </xf>
    <xf numFmtId="164" fontId="9" fillId="0" borderId="31" xfId="0" applyNumberFormat="1" applyFont="1" applyBorder="1" applyAlignment="1" applyProtection="1">
      <alignment vertical="center" wrapText="1"/>
      <protection locked="0"/>
    </xf>
    <xf numFmtId="0" fontId="9" fillId="0" borderId="34" xfId="0" applyFont="1" applyBorder="1" applyAlignment="1" applyProtection="1">
      <alignment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164" fontId="9" fillId="0" borderId="34" xfId="0" applyNumberFormat="1" applyFont="1" applyBorder="1" applyAlignment="1" applyProtection="1">
      <alignment vertical="center" wrapText="1"/>
      <protection locked="0"/>
    </xf>
    <xf numFmtId="165" fontId="3" fillId="0" borderId="34" xfId="0" applyNumberFormat="1" applyFont="1" applyBorder="1" applyAlignment="1" applyProtection="1">
      <alignment horizontal="center" vertical="center" wrapText="1"/>
      <protection locked="0"/>
    </xf>
    <xf numFmtId="164" fontId="9" fillId="0" borderId="35" xfId="0" applyNumberFormat="1" applyFont="1" applyBorder="1" applyAlignment="1" applyProtection="1">
      <alignment vertical="center" wrapText="1"/>
      <protection locked="0"/>
    </xf>
    <xf numFmtId="0" fontId="3" fillId="0" borderId="30" xfId="0" applyFont="1" applyBorder="1" applyAlignment="1" applyProtection="1">
      <alignment vertical="center" wrapText="1"/>
      <protection locked="0"/>
    </xf>
    <xf numFmtId="164" fontId="3" fillId="0" borderId="30" xfId="0" applyNumberFormat="1" applyFont="1" applyBorder="1" applyAlignment="1" applyProtection="1">
      <alignment vertical="center" wrapText="1"/>
      <protection locked="0"/>
    </xf>
    <xf numFmtId="164" fontId="3" fillId="0" borderId="31" xfId="0" applyNumberFormat="1" applyFont="1" applyBorder="1" applyAlignment="1" applyProtection="1">
      <alignment vertical="center" wrapText="1"/>
      <protection locked="0"/>
    </xf>
    <xf numFmtId="0" fontId="3" fillId="0" borderId="34" xfId="0" applyFont="1" applyBorder="1" applyAlignment="1" applyProtection="1">
      <alignment vertical="center" wrapText="1"/>
      <protection locked="0"/>
    </xf>
    <xf numFmtId="0" fontId="9" fillId="0" borderId="45" xfId="0" applyFont="1" applyBorder="1" applyAlignment="1">
      <alignment horizontal="center" vertical="center" wrapText="1"/>
    </xf>
    <xf numFmtId="0" fontId="9" fillId="0" borderId="30" xfId="0" applyFont="1" applyBorder="1" applyAlignment="1" applyProtection="1">
      <alignment horizontal="center" vertical="center" wrapText="1"/>
      <protection locked="0"/>
    </xf>
    <xf numFmtId="165" fontId="9" fillId="0" borderId="30" xfId="0" applyNumberFormat="1" applyFont="1" applyBorder="1" applyAlignment="1" applyProtection="1">
      <alignment horizontal="center" vertical="center" wrapText="1"/>
      <protection locked="0"/>
    </xf>
    <xf numFmtId="0" fontId="9" fillId="0" borderId="46" xfId="0" applyFont="1" applyBorder="1" applyAlignment="1" applyProtection="1">
      <alignment vertical="center" wrapText="1"/>
      <protection locked="0"/>
    </xf>
    <xf numFmtId="0" fontId="3" fillId="0" borderId="46" xfId="0" applyFont="1" applyBorder="1" applyAlignment="1" applyProtection="1">
      <alignment horizontal="center" vertical="center" wrapText="1"/>
      <protection locked="0"/>
    </xf>
    <xf numFmtId="164" fontId="9" fillId="0" borderId="46" xfId="0" applyNumberFormat="1" applyFont="1" applyBorder="1" applyAlignment="1" applyProtection="1">
      <alignment vertical="center" wrapText="1"/>
      <protection locked="0"/>
    </xf>
    <xf numFmtId="165" fontId="3" fillId="0" borderId="46" xfId="0" applyNumberFormat="1" applyFont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Alignment="1" applyProtection="1">
      <alignment vertical="center" wrapText="1"/>
      <protection locked="0"/>
    </xf>
    <xf numFmtId="0" fontId="9" fillId="0" borderId="15" xfId="0" applyFont="1" applyBorder="1" applyAlignment="1" applyProtection="1">
      <alignment horizontal="center" vertical="center" wrapText="1"/>
      <protection locked="0"/>
    </xf>
    <xf numFmtId="165" fontId="9" fillId="0" borderId="15" xfId="0" applyNumberFormat="1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165" fontId="9" fillId="0" borderId="8" xfId="0" applyNumberFormat="1" applyFont="1" applyBorder="1" applyAlignment="1" applyProtection="1">
      <alignment horizontal="center" vertical="center" wrapText="1"/>
      <protection locked="0"/>
    </xf>
    <xf numFmtId="0" fontId="14" fillId="0" borderId="15" xfId="0" applyFont="1" applyBorder="1" applyAlignment="1" applyProtection="1">
      <alignment vertical="center" wrapText="1"/>
      <protection locked="0"/>
    </xf>
    <xf numFmtId="0" fontId="15" fillId="0" borderId="0" xfId="0" applyFont="1" applyAlignment="1" applyProtection="1">
      <alignment horizontal="justify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164" fontId="0" fillId="0" borderId="0" xfId="0" applyNumberFormat="1" applyAlignment="1" applyProtection="1">
      <alignment wrapText="1"/>
      <protection locked="0"/>
    </xf>
    <xf numFmtId="165" fontId="3" fillId="0" borderId="0" xfId="0" applyNumberFormat="1" applyFont="1" applyAlignment="1" applyProtection="1">
      <alignment horizontal="center" wrapText="1"/>
      <protection locked="0"/>
    </xf>
    <xf numFmtId="166" fontId="3" fillId="0" borderId="0" xfId="0" applyNumberFormat="1" applyFont="1" applyAlignment="1" applyProtection="1">
      <alignment horizontal="center" wrapText="1"/>
      <protection locked="0"/>
    </xf>
    <xf numFmtId="164" fontId="0" fillId="0" borderId="0" xfId="0" applyNumberForma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/>
      <protection locked="0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15" fillId="3" borderId="0" xfId="0" applyFont="1" applyFill="1" applyProtection="1">
      <protection locked="0"/>
    </xf>
    <xf numFmtId="165" fontId="16" fillId="3" borderId="0" xfId="0" applyNumberFormat="1" applyFont="1" applyFill="1" applyAlignment="1" applyProtection="1">
      <alignment horizontal="center"/>
      <protection locked="0"/>
    </xf>
    <xf numFmtId="164" fontId="16" fillId="3" borderId="0" xfId="0" applyNumberFormat="1" applyFont="1" applyFill="1" applyProtection="1">
      <protection locked="0"/>
    </xf>
    <xf numFmtId="166" fontId="16" fillId="3" borderId="0" xfId="0" applyNumberFormat="1" applyFont="1" applyFill="1" applyAlignment="1" applyProtection="1">
      <alignment horizontal="center"/>
      <protection locked="0"/>
    </xf>
    <xf numFmtId="164" fontId="16" fillId="3" borderId="0" xfId="0" applyNumberFormat="1" applyFont="1" applyFill="1" applyAlignment="1" applyProtection="1">
      <alignment horizontal="center"/>
      <protection locked="0"/>
    </xf>
    <xf numFmtId="0" fontId="16" fillId="3" borderId="0" xfId="0" applyFont="1" applyFill="1" applyProtection="1">
      <protection locked="0"/>
    </xf>
    <xf numFmtId="164" fontId="2" fillId="0" borderId="0" xfId="0" applyNumberFormat="1" applyFont="1" applyProtection="1"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0" fontId="1" fillId="4" borderId="0" xfId="0" applyFont="1" applyFill="1"/>
    <xf numFmtId="165" fontId="3" fillId="4" borderId="0" xfId="0" applyNumberFormat="1" applyFont="1" applyFill="1" applyAlignment="1">
      <alignment horizontal="center"/>
    </xf>
    <xf numFmtId="164" fontId="2" fillId="4" borderId="0" xfId="0" applyNumberFormat="1" applyFont="1" applyFill="1"/>
    <xf numFmtId="166" fontId="3" fillId="4" borderId="0" xfId="0" applyNumberFormat="1" applyFont="1" applyFill="1" applyAlignment="1">
      <alignment horizontal="center"/>
    </xf>
    <xf numFmtId="164" fontId="2" fillId="4" borderId="0" xfId="0" applyNumberFormat="1" applyFont="1" applyFill="1" applyAlignment="1">
      <alignment horizontal="center"/>
    </xf>
    <xf numFmtId="0" fontId="2" fillId="4" borderId="0" xfId="0" applyFont="1" applyFill="1"/>
    <xf numFmtId="0" fontId="17" fillId="2" borderId="0" xfId="0" applyFont="1" applyFill="1" applyAlignment="1" applyProtection="1">
      <alignment horizontal="center"/>
      <protection locked="0"/>
    </xf>
    <xf numFmtId="0" fontId="15" fillId="3" borderId="0" xfId="0" applyFont="1" applyFill="1" applyAlignment="1" applyProtection="1">
      <alignment horizontal="center"/>
      <protection locked="0"/>
    </xf>
    <xf numFmtId="0" fontId="1" fillId="4" borderId="0" xfId="0" applyFont="1" applyFill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0" borderId="15" xfId="0" applyNumberFormat="1" applyFont="1" applyBorder="1" applyAlignment="1" applyProtection="1">
      <alignment horizontal="center" vertical="center" wrapText="1"/>
      <protection locked="0"/>
    </xf>
    <xf numFmtId="164" fontId="9" fillId="0" borderId="21" xfId="0" applyNumberFormat="1" applyFont="1" applyBorder="1" applyAlignment="1" applyProtection="1">
      <alignment horizontal="center" vertical="center" wrapText="1"/>
      <protection locked="0"/>
    </xf>
    <xf numFmtId="166" fontId="3" fillId="0" borderId="2" xfId="0" applyNumberFormat="1" applyFont="1" applyBorder="1" applyAlignment="1" applyProtection="1">
      <alignment horizontal="center" vertical="center" wrapText="1"/>
      <protection locked="0"/>
    </xf>
    <xf numFmtId="166" fontId="3" fillId="0" borderId="15" xfId="0" applyNumberFormat="1" applyFont="1" applyBorder="1" applyAlignment="1" applyProtection="1">
      <alignment horizontal="center" vertical="center" wrapText="1"/>
      <protection locked="0"/>
    </xf>
    <xf numFmtId="166" fontId="3" fillId="0" borderId="21" xfId="0" applyNumberFormat="1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2" xfId="0" applyFont="1" applyBorder="1" applyAlignment="1" applyProtection="1">
      <alignment vertical="center" wrapText="1"/>
      <protection locked="0"/>
    </xf>
    <xf numFmtId="164" fontId="9" fillId="0" borderId="2" xfId="0" applyNumberFormat="1" applyFont="1" applyBorder="1" applyAlignment="1" applyProtection="1">
      <alignment vertical="center" wrapText="1"/>
      <protection locked="0"/>
    </xf>
    <xf numFmtId="164" fontId="9" fillId="0" borderId="15" xfId="0" applyNumberFormat="1" applyFont="1" applyBorder="1" applyAlignment="1" applyProtection="1">
      <alignment vertical="center" wrapText="1"/>
      <protection locked="0"/>
    </xf>
    <xf numFmtId="164" fontId="9" fillId="0" borderId="8" xfId="0" applyNumberFormat="1" applyFont="1" applyBorder="1" applyAlignment="1" applyProtection="1">
      <alignment vertical="center" wrapText="1"/>
      <protection locked="0"/>
    </xf>
    <xf numFmtId="166" fontId="3" fillId="0" borderId="8" xfId="0" applyNumberFormat="1" applyFont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15" xfId="0" applyNumberFormat="1" applyFont="1" applyBorder="1" applyAlignment="1">
      <alignment horizontal="center" vertical="center" wrapText="1"/>
    </xf>
    <xf numFmtId="164" fontId="9" fillId="0" borderId="21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3" fontId="9" fillId="0" borderId="15" xfId="0" applyNumberFormat="1" applyFont="1" applyBorder="1" applyAlignment="1">
      <alignment horizontal="center" vertical="center" wrapText="1"/>
    </xf>
    <xf numFmtId="3" fontId="9" fillId="0" borderId="21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16" xfId="0" applyNumberFormat="1" applyFont="1" applyBorder="1" applyAlignment="1">
      <alignment horizontal="center" vertical="center" wrapText="1"/>
    </xf>
    <xf numFmtId="164" fontId="9" fillId="0" borderId="22" xfId="0" applyNumberFormat="1" applyFont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4" fontId="9" fillId="0" borderId="23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19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164" fontId="9" fillId="0" borderId="21" xfId="0" applyNumberFormat="1" applyFont="1" applyBorder="1" applyAlignment="1" applyProtection="1">
      <alignment vertical="center" wrapText="1"/>
      <protection locked="0"/>
    </xf>
    <xf numFmtId="0" fontId="4" fillId="0" borderId="8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vertical="center" wrapText="1"/>
      <protection locked="0"/>
    </xf>
    <xf numFmtId="164" fontId="9" fillId="0" borderId="8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9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7" xfId="0" applyFont="1" applyBorder="1" applyAlignment="1" applyProtection="1">
      <alignment vertical="center" wrapText="1"/>
      <protection locked="0"/>
    </xf>
    <xf numFmtId="0" fontId="3" fillId="0" borderId="31" xfId="0" applyFont="1" applyBorder="1" applyAlignment="1" applyProtection="1">
      <alignment vertical="center" wrapText="1"/>
      <protection locked="0"/>
    </xf>
    <xf numFmtId="0" fontId="3" fillId="0" borderId="30" xfId="0" applyFont="1" applyBorder="1" applyAlignment="1" applyProtection="1">
      <alignment vertical="center" wrapText="1"/>
      <protection locked="0"/>
    </xf>
    <xf numFmtId="164" fontId="9" fillId="0" borderId="29" xfId="0" applyNumberFormat="1" applyFont="1" applyBorder="1" applyAlignment="1" applyProtection="1">
      <alignment horizontal="center" vertical="center" wrapText="1"/>
      <protection locked="0"/>
    </xf>
    <xf numFmtId="164" fontId="9" fillId="0" borderId="33" xfId="0" applyNumberFormat="1" applyFont="1" applyBorder="1" applyAlignment="1" applyProtection="1">
      <alignment horizontal="center" vertical="center" wrapText="1"/>
      <protection locked="0"/>
    </xf>
    <xf numFmtId="166" fontId="3" fillId="0" borderId="29" xfId="0" applyNumberFormat="1" applyFont="1" applyBorder="1" applyAlignment="1" applyProtection="1">
      <alignment horizontal="center" vertical="center" wrapText="1"/>
      <protection locked="0"/>
    </xf>
    <xf numFmtId="166" fontId="3" fillId="0" borderId="33" xfId="0" applyNumberFormat="1" applyFont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3" fillId="0" borderId="26" xfId="0" applyFont="1" applyBorder="1" applyAlignment="1">
      <alignment horizontal="center" vertical="center" wrapText="1"/>
    </xf>
    <xf numFmtId="0" fontId="9" fillId="0" borderId="4" xfId="0" applyFont="1" applyBorder="1" applyAlignment="1" applyProtection="1">
      <alignment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0" fontId="9" fillId="0" borderId="3" xfId="0" applyFont="1" applyBorder="1" applyAlignment="1" applyProtection="1">
      <alignment vertical="center" wrapText="1"/>
      <protection locked="0"/>
    </xf>
    <xf numFmtId="164" fontId="9" fillId="0" borderId="26" xfId="0" applyNumberFormat="1" applyFont="1" applyBorder="1" applyAlignment="1" applyProtection="1">
      <alignment horizontal="center" vertical="center" wrapText="1"/>
      <protection locked="0"/>
    </xf>
    <xf numFmtId="166" fontId="3" fillId="0" borderId="26" xfId="0" applyNumberFormat="1" applyFont="1" applyBorder="1" applyAlignment="1" applyProtection="1">
      <alignment horizontal="center" vertical="center" wrapText="1"/>
      <protection locked="0"/>
    </xf>
    <xf numFmtId="164" fontId="9" fillId="0" borderId="29" xfId="0" applyNumberFormat="1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center" vertical="center" wrapText="1"/>
    </xf>
    <xf numFmtId="3" fontId="9" fillId="0" borderId="29" xfId="0" applyNumberFormat="1" applyFont="1" applyBorder="1" applyAlignment="1">
      <alignment horizontal="center" vertical="center" wrapText="1"/>
    </xf>
    <xf numFmtId="3" fontId="9" fillId="0" borderId="33" xfId="0" applyNumberFormat="1" applyFont="1" applyBorder="1" applyAlignment="1">
      <alignment horizontal="center" vertical="center" wrapText="1"/>
    </xf>
    <xf numFmtId="164" fontId="9" fillId="0" borderId="32" xfId="0" applyNumberFormat="1" applyFont="1" applyBorder="1" applyAlignment="1">
      <alignment horizontal="center" vertical="center" wrapText="1"/>
    </xf>
    <xf numFmtId="164" fontId="9" fillId="0" borderId="36" xfId="0" applyNumberFormat="1" applyFont="1" applyBorder="1" applyAlignment="1">
      <alignment horizontal="center" vertical="center" wrapText="1"/>
    </xf>
    <xf numFmtId="164" fontId="9" fillId="0" borderId="38" xfId="0" applyNumberFormat="1" applyFont="1" applyBorder="1" applyAlignment="1">
      <alignment horizontal="center" vertical="center" wrapText="1"/>
    </xf>
    <xf numFmtId="164" fontId="9" fillId="0" borderId="26" xfId="0" applyNumberFormat="1" applyFont="1" applyBorder="1" applyAlignment="1">
      <alignment horizontal="center" vertical="center" wrapText="1"/>
    </xf>
    <xf numFmtId="3" fontId="9" fillId="0" borderId="26" xfId="0" applyNumberFormat="1" applyFont="1" applyBorder="1" applyAlignment="1">
      <alignment horizontal="center" vertical="center" wrapText="1"/>
    </xf>
    <xf numFmtId="164" fontId="9" fillId="0" borderId="2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164" fontId="9" fillId="0" borderId="39" xfId="0" applyNumberFormat="1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 wrapText="1"/>
    </xf>
    <xf numFmtId="164" fontId="9" fillId="0" borderId="43" xfId="0" applyNumberFormat="1" applyFont="1" applyBorder="1" applyAlignment="1">
      <alignment horizontal="center" vertical="center" wrapText="1"/>
    </xf>
    <xf numFmtId="167" fontId="3" fillId="0" borderId="40" xfId="0" applyNumberFormat="1" applyFont="1" applyBorder="1" applyAlignment="1">
      <alignment horizontal="center" vertical="center"/>
    </xf>
    <xf numFmtId="167" fontId="3" fillId="0" borderId="42" xfId="0" applyNumberFormat="1" applyFont="1" applyBorder="1" applyAlignment="1">
      <alignment horizontal="center" vertical="center"/>
    </xf>
    <xf numFmtId="167" fontId="3" fillId="0" borderId="44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 wrapText="1"/>
    </xf>
    <xf numFmtId="164" fontId="9" fillId="0" borderId="26" xfId="0" applyNumberFormat="1" applyFont="1" applyBorder="1" applyAlignment="1" applyProtection="1">
      <alignment vertical="center" wrapText="1"/>
      <protection locked="0"/>
    </xf>
    <xf numFmtId="164" fontId="9" fillId="0" borderId="29" xfId="0" applyNumberFormat="1" applyFont="1" applyBorder="1" applyAlignment="1" applyProtection="1">
      <alignment vertical="center" wrapText="1"/>
      <protection locked="0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15" xfId="0" applyFont="1" applyBorder="1" applyAlignment="1" applyProtection="1">
      <alignment horizontal="left" vertical="center" wrapText="1"/>
      <protection locked="0"/>
    </xf>
    <xf numFmtId="0" fontId="13" fillId="0" borderId="21" xfId="0" applyFont="1" applyBorder="1" applyAlignment="1" applyProtection="1">
      <alignment horizontal="left" vertical="center" wrapText="1"/>
      <protection locked="0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47" xfId="0" applyNumberFormat="1" applyFont="1" applyBorder="1" applyAlignment="1">
      <alignment horizontal="center" vertical="center" wrapText="1"/>
    </xf>
    <xf numFmtId="164" fontId="9" fillId="0" borderId="4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justify" vertical="top" wrapText="1"/>
    </xf>
    <xf numFmtId="0" fontId="15" fillId="0" borderId="15" xfId="0" applyFont="1" applyBorder="1" applyAlignment="1">
      <alignment horizontal="justify" vertical="top" wrapText="1"/>
    </xf>
    <xf numFmtId="0" fontId="16" fillId="0" borderId="15" xfId="0" applyFont="1" applyBorder="1" applyAlignment="1">
      <alignment horizontal="justify" vertical="top" wrapText="1"/>
    </xf>
    <xf numFmtId="0" fontId="16" fillId="0" borderId="47" xfId="0" applyFont="1" applyBorder="1" applyAlignment="1">
      <alignment horizontal="justify" vertical="top" wrapText="1"/>
    </xf>
    <xf numFmtId="0" fontId="15" fillId="0" borderId="20" xfId="0" applyFont="1" applyBorder="1" applyAlignment="1">
      <alignment horizontal="justify" vertical="top" wrapText="1"/>
    </xf>
    <xf numFmtId="0" fontId="15" fillId="0" borderId="21" xfId="0" applyFont="1" applyBorder="1" applyAlignment="1">
      <alignment horizontal="justify" vertical="top" wrapText="1"/>
    </xf>
    <xf numFmtId="0" fontId="16" fillId="0" borderId="21" xfId="0" applyFont="1" applyBorder="1" applyAlignment="1">
      <alignment horizontal="justify" vertical="top" wrapText="1"/>
    </xf>
    <xf numFmtId="0" fontId="16" fillId="0" borderId="48" xfId="0" applyFont="1" applyBorder="1" applyAlignment="1">
      <alignment horizontal="justify" vertical="top" wrapText="1"/>
    </xf>
    <xf numFmtId="0" fontId="15" fillId="0" borderId="12" xfId="0" applyFont="1" applyBorder="1" applyAlignment="1">
      <alignment horizontal="justify"/>
    </xf>
    <xf numFmtId="0" fontId="15" fillId="0" borderId="2" xfId="0" applyFont="1" applyBorder="1" applyAlignment="1">
      <alignment horizontal="justify"/>
    </xf>
    <xf numFmtId="0" fontId="16" fillId="0" borderId="4" xfId="0" applyFont="1" applyBorder="1"/>
    <xf numFmtId="0" fontId="16" fillId="0" borderId="27" xfId="0" applyFont="1" applyBorder="1"/>
    <xf numFmtId="0" fontId="16" fillId="0" borderId="56" xfId="0" applyFont="1" applyBorder="1"/>
    <xf numFmtId="0" fontId="18" fillId="0" borderId="49" xfId="0" applyFont="1" applyBorder="1" applyAlignment="1">
      <alignment horizontal="right" wrapText="1"/>
    </xf>
    <xf numFmtId="0" fontId="18" fillId="0" borderId="50" xfId="0" applyFont="1" applyBorder="1" applyAlignment="1">
      <alignment horizontal="right" wrapText="1"/>
    </xf>
    <xf numFmtId="0" fontId="18" fillId="0" borderId="37" xfId="0" applyFont="1" applyBorder="1" applyAlignment="1">
      <alignment horizontal="right" wrapText="1"/>
    </xf>
    <xf numFmtId="164" fontId="1" fillId="0" borderId="25" xfId="0" applyNumberFormat="1" applyFont="1" applyBorder="1" applyAlignment="1">
      <alignment horizontal="right" wrapText="1"/>
    </xf>
    <xf numFmtId="164" fontId="1" fillId="0" borderId="35" xfId="0" applyNumberFormat="1" applyFont="1" applyBorder="1" applyAlignment="1">
      <alignment horizontal="right" wrapText="1"/>
    </xf>
    <xf numFmtId="164" fontId="1" fillId="0" borderId="51" xfId="0" applyNumberFormat="1" applyFont="1" applyBorder="1" applyAlignment="1">
      <alignment horizontal="right" wrapText="1"/>
    </xf>
    <xf numFmtId="0" fontId="19" fillId="0" borderId="0" xfId="0" applyFont="1" applyProtection="1">
      <protection locked="0"/>
    </xf>
    <xf numFmtId="0" fontId="18" fillId="0" borderId="7" xfId="0" applyFont="1" applyBorder="1" applyAlignment="1">
      <alignment horizontal="right" wrapText="1"/>
    </xf>
    <xf numFmtId="0" fontId="18" fillId="0" borderId="52" xfId="0" applyFont="1" applyBorder="1" applyAlignment="1">
      <alignment horizontal="right" wrapText="1"/>
    </xf>
    <xf numFmtId="164" fontId="1" fillId="0" borderId="53" xfId="0" applyNumberFormat="1" applyFont="1" applyBorder="1" applyAlignment="1">
      <alignment horizontal="right" wrapText="1"/>
    </xf>
    <xf numFmtId="164" fontId="1" fillId="0" borderId="54" xfId="0" applyNumberFormat="1" applyFont="1" applyBorder="1" applyAlignment="1">
      <alignment horizontal="right" wrapText="1"/>
    </xf>
    <xf numFmtId="164" fontId="1" fillId="0" borderId="55" xfId="0" applyNumberFormat="1" applyFont="1" applyBorder="1" applyAlignment="1">
      <alignment horizontal="right" wrapText="1"/>
    </xf>
    <xf numFmtId="0" fontId="18" fillId="0" borderId="20" xfId="0" applyFont="1" applyBorder="1" applyAlignment="1">
      <alignment horizontal="right" wrapText="1"/>
    </xf>
    <xf numFmtId="0" fontId="18" fillId="0" borderId="21" xfId="0" applyFont="1" applyBorder="1" applyAlignment="1">
      <alignment horizontal="right" wrapText="1"/>
    </xf>
    <xf numFmtId="0" fontId="18" fillId="0" borderId="22" xfId="0" applyFont="1" applyBorder="1" applyAlignment="1">
      <alignment horizontal="righ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2"/>
  <sheetViews>
    <sheetView tabSelected="1" topLeftCell="A303" workbookViewId="0">
      <selection activeCell="A320" sqref="A320:XFD322"/>
    </sheetView>
  </sheetViews>
  <sheetFormatPr defaultRowHeight="15" x14ac:dyDescent="0.25"/>
  <cols>
    <col min="1" max="1" width="8.85546875" style="6"/>
    <col min="2" max="2" width="43.140625" style="6" customWidth="1"/>
    <col min="3" max="4" width="8.85546875" style="6"/>
    <col min="5" max="5" width="10" style="6" customWidth="1"/>
    <col min="6" max="13" width="8.85546875" style="6"/>
    <col min="14" max="14" width="8.5703125" style="100" bestFit="1" customWidth="1"/>
    <col min="15" max="15" width="8.85546875" style="100"/>
    <col min="16" max="16" width="8.85546875" style="6"/>
    <col min="17" max="17" width="9.140625" style="6" customWidth="1"/>
    <col min="18" max="18" width="14.7109375" style="6" customWidth="1"/>
    <col min="19" max="19" width="19.85546875" style="6" bestFit="1" customWidth="1"/>
    <col min="20" max="258" width="8.85546875" style="6"/>
    <col min="259" max="259" width="43.140625" style="6" customWidth="1"/>
    <col min="260" max="261" width="8.85546875" style="6"/>
    <col min="262" max="262" width="10" style="6" customWidth="1"/>
    <col min="263" max="514" width="8.85546875" style="6"/>
    <col min="515" max="515" width="43.140625" style="6" customWidth="1"/>
    <col min="516" max="517" width="8.85546875" style="6"/>
    <col min="518" max="518" width="10" style="6" customWidth="1"/>
    <col min="519" max="770" width="8.85546875" style="6"/>
    <col min="771" max="771" width="43.140625" style="6" customWidth="1"/>
    <col min="772" max="773" width="8.85546875" style="6"/>
    <col min="774" max="774" width="10" style="6" customWidth="1"/>
    <col min="775" max="1026" width="8.85546875" style="6"/>
    <col min="1027" max="1027" width="43.140625" style="6" customWidth="1"/>
    <col min="1028" max="1029" width="8.85546875" style="6"/>
    <col min="1030" max="1030" width="10" style="6" customWidth="1"/>
    <col min="1031" max="1282" width="8.85546875" style="6"/>
    <col min="1283" max="1283" width="43.140625" style="6" customWidth="1"/>
    <col min="1284" max="1285" width="8.85546875" style="6"/>
    <col min="1286" max="1286" width="10" style="6" customWidth="1"/>
    <col min="1287" max="1538" width="8.85546875" style="6"/>
    <col min="1539" max="1539" width="43.140625" style="6" customWidth="1"/>
    <col min="1540" max="1541" width="8.85546875" style="6"/>
    <col min="1542" max="1542" width="10" style="6" customWidth="1"/>
    <col min="1543" max="1794" width="8.85546875" style="6"/>
    <col min="1795" max="1795" width="43.140625" style="6" customWidth="1"/>
    <col min="1796" max="1797" width="8.85546875" style="6"/>
    <col min="1798" max="1798" width="10" style="6" customWidth="1"/>
    <col min="1799" max="2050" width="8.85546875" style="6"/>
    <col min="2051" max="2051" width="43.140625" style="6" customWidth="1"/>
    <col min="2052" max="2053" width="8.85546875" style="6"/>
    <col min="2054" max="2054" width="10" style="6" customWidth="1"/>
    <col min="2055" max="2306" width="8.85546875" style="6"/>
    <col min="2307" max="2307" width="43.140625" style="6" customWidth="1"/>
    <col min="2308" max="2309" width="8.85546875" style="6"/>
    <col min="2310" max="2310" width="10" style="6" customWidth="1"/>
    <col min="2311" max="2562" width="8.85546875" style="6"/>
    <col min="2563" max="2563" width="43.140625" style="6" customWidth="1"/>
    <col min="2564" max="2565" width="8.85546875" style="6"/>
    <col min="2566" max="2566" width="10" style="6" customWidth="1"/>
    <col min="2567" max="2818" width="8.85546875" style="6"/>
    <col min="2819" max="2819" width="43.140625" style="6" customWidth="1"/>
    <col min="2820" max="2821" width="8.85546875" style="6"/>
    <col min="2822" max="2822" width="10" style="6" customWidth="1"/>
    <col min="2823" max="3074" width="8.85546875" style="6"/>
    <col min="3075" max="3075" width="43.140625" style="6" customWidth="1"/>
    <col min="3076" max="3077" width="8.85546875" style="6"/>
    <col min="3078" max="3078" width="10" style="6" customWidth="1"/>
    <col min="3079" max="3330" width="8.85546875" style="6"/>
    <col min="3331" max="3331" width="43.140625" style="6" customWidth="1"/>
    <col min="3332" max="3333" width="8.85546875" style="6"/>
    <col min="3334" max="3334" width="10" style="6" customWidth="1"/>
    <col min="3335" max="3586" width="8.85546875" style="6"/>
    <col min="3587" max="3587" width="43.140625" style="6" customWidth="1"/>
    <col min="3588" max="3589" width="8.85546875" style="6"/>
    <col min="3590" max="3590" width="10" style="6" customWidth="1"/>
    <col min="3591" max="3842" width="8.85546875" style="6"/>
    <col min="3843" max="3843" width="43.140625" style="6" customWidth="1"/>
    <col min="3844" max="3845" width="8.85546875" style="6"/>
    <col min="3846" max="3846" width="10" style="6" customWidth="1"/>
    <col min="3847" max="4098" width="8.85546875" style="6"/>
    <col min="4099" max="4099" width="43.140625" style="6" customWidth="1"/>
    <col min="4100" max="4101" width="8.85546875" style="6"/>
    <col min="4102" max="4102" width="10" style="6" customWidth="1"/>
    <col min="4103" max="4354" width="8.85546875" style="6"/>
    <col min="4355" max="4355" width="43.140625" style="6" customWidth="1"/>
    <col min="4356" max="4357" width="8.85546875" style="6"/>
    <col min="4358" max="4358" width="10" style="6" customWidth="1"/>
    <col min="4359" max="4610" width="8.85546875" style="6"/>
    <col min="4611" max="4611" width="43.140625" style="6" customWidth="1"/>
    <col min="4612" max="4613" width="8.85546875" style="6"/>
    <col min="4614" max="4614" width="10" style="6" customWidth="1"/>
    <col min="4615" max="4866" width="8.85546875" style="6"/>
    <col min="4867" max="4867" width="43.140625" style="6" customWidth="1"/>
    <col min="4868" max="4869" width="8.85546875" style="6"/>
    <col min="4870" max="4870" width="10" style="6" customWidth="1"/>
    <col min="4871" max="5122" width="8.85546875" style="6"/>
    <col min="5123" max="5123" width="43.140625" style="6" customWidth="1"/>
    <col min="5124" max="5125" width="8.85546875" style="6"/>
    <col min="5126" max="5126" width="10" style="6" customWidth="1"/>
    <col min="5127" max="5378" width="8.85546875" style="6"/>
    <col min="5379" max="5379" width="43.140625" style="6" customWidth="1"/>
    <col min="5380" max="5381" width="8.85546875" style="6"/>
    <col min="5382" max="5382" width="10" style="6" customWidth="1"/>
    <col min="5383" max="5634" width="8.85546875" style="6"/>
    <col min="5635" max="5635" width="43.140625" style="6" customWidth="1"/>
    <col min="5636" max="5637" width="8.85546875" style="6"/>
    <col min="5638" max="5638" width="10" style="6" customWidth="1"/>
    <col min="5639" max="5890" width="8.85546875" style="6"/>
    <col min="5891" max="5891" width="43.140625" style="6" customWidth="1"/>
    <col min="5892" max="5893" width="8.85546875" style="6"/>
    <col min="5894" max="5894" width="10" style="6" customWidth="1"/>
    <col min="5895" max="6146" width="8.85546875" style="6"/>
    <col min="6147" max="6147" width="43.140625" style="6" customWidth="1"/>
    <col min="6148" max="6149" width="8.85546875" style="6"/>
    <col min="6150" max="6150" width="10" style="6" customWidth="1"/>
    <col min="6151" max="6402" width="8.85546875" style="6"/>
    <col min="6403" max="6403" width="43.140625" style="6" customWidth="1"/>
    <col min="6404" max="6405" width="8.85546875" style="6"/>
    <col min="6406" max="6406" width="10" style="6" customWidth="1"/>
    <col min="6407" max="6658" width="8.85546875" style="6"/>
    <col min="6659" max="6659" width="43.140625" style="6" customWidth="1"/>
    <col min="6660" max="6661" width="8.85546875" style="6"/>
    <col min="6662" max="6662" width="10" style="6" customWidth="1"/>
    <col min="6663" max="6914" width="8.85546875" style="6"/>
    <col min="6915" max="6915" width="43.140625" style="6" customWidth="1"/>
    <col min="6916" max="6917" width="8.85546875" style="6"/>
    <col min="6918" max="6918" width="10" style="6" customWidth="1"/>
    <col min="6919" max="7170" width="8.85546875" style="6"/>
    <col min="7171" max="7171" width="43.140625" style="6" customWidth="1"/>
    <col min="7172" max="7173" width="8.85546875" style="6"/>
    <col min="7174" max="7174" width="10" style="6" customWidth="1"/>
    <col min="7175" max="7426" width="8.85546875" style="6"/>
    <col min="7427" max="7427" width="43.140625" style="6" customWidth="1"/>
    <col min="7428" max="7429" width="8.85546875" style="6"/>
    <col min="7430" max="7430" width="10" style="6" customWidth="1"/>
    <col min="7431" max="7682" width="8.85546875" style="6"/>
    <col min="7683" max="7683" width="43.140625" style="6" customWidth="1"/>
    <col min="7684" max="7685" width="8.85546875" style="6"/>
    <col min="7686" max="7686" width="10" style="6" customWidth="1"/>
    <col min="7687" max="7938" width="8.85546875" style="6"/>
    <col min="7939" max="7939" width="43.140625" style="6" customWidth="1"/>
    <col min="7940" max="7941" width="8.85546875" style="6"/>
    <col min="7942" max="7942" width="10" style="6" customWidth="1"/>
    <col min="7943" max="8194" width="8.85546875" style="6"/>
    <col min="8195" max="8195" width="43.140625" style="6" customWidth="1"/>
    <col min="8196" max="8197" width="8.85546875" style="6"/>
    <col min="8198" max="8198" width="10" style="6" customWidth="1"/>
    <col min="8199" max="8450" width="8.85546875" style="6"/>
    <col min="8451" max="8451" width="43.140625" style="6" customWidth="1"/>
    <col min="8452" max="8453" width="8.85546875" style="6"/>
    <col min="8454" max="8454" width="10" style="6" customWidth="1"/>
    <col min="8455" max="8706" width="8.85546875" style="6"/>
    <col min="8707" max="8707" width="43.140625" style="6" customWidth="1"/>
    <col min="8708" max="8709" width="8.85546875" style="6"/>
    <col min="8710" max="8710" width="10" style="6" customWidth="1"/>
    <col min="8711" max="8962" width="8.85546875" style="6"/>
    <col min="8963" max="8963" width="43.140625" style="6" customWidth="1"/>
    <col min="8964" max="8965" width="8.85546875" style="6"/>
    <col min="8966" max="8966" width="10" style="6" customWidth="1"/>
    <col min="8967" max="9218" width="8.85546875" style="6"/>
    <col min="9219" max="9219" width="43.140625" style="6" customWidth="1"/>
    <col min="9220" max="9221" width="8.85546875" style="6"/>
    <col min="9222" max="9222" width="10" style="6" customWidth="1"/>
    <col min="9223" max="9474" width="8.85546875" style="6"/>
    <col min="9475" max="9475" width="43.140625" style="6" customWidth="1"/>
    <col min="9476" max="9477" width="8.85546875" style="6"/>
    <col min="9478" max="9478" width="10" style="6" customWidth="1"/>
    <col min="9479" max="9730" width="8.85546875" style="6"/>
    <col min="9731" max="9731" width="43.140625" style="6" customWidth="1"/>
    <col min="9732" max="9733" width="8.85546875" style="6"/>
    <col min="9734" max="9734" width="10" style="6" customWidth="1"/>
    <col min="9735" max="9986" width="8.85546875" style="6"/>
    <col min="9987" max="9987" width="43.140625" style="6" customWidth="1"/>
    <col min="9988" max="9989" width="8.85546875" style="6"/>
    <col min="9990" max="9990" width="10" style="6" customWidth="1"/>
    <col min="9991" max="10242" width="8.85546875" style="6"/>
    <col min="10243" max="10243" width="43.140625" style="6" customWidth="1"/>
    <col min="10244" max="10245" width="8.85546875" style="6"/>
    <col min="10246" max="10246" width="10" style="6" customWidth="1"/>
    <col min="10247" max="10498" width="8.85546875" style="6"/>
    <col min="10499" max="10499" width="43.140625" style="6" customWidth="1"/>
    <col min="10500" max="10501" width="8.85546875" style="6"/>
    <col min="10502" max="10502" width="10" style="6" customWidth="1"/>
    <col min="10503" max="10754" width="8.85546875" style="6"/>
    <col min="10755" max="10755" width="43.140625" style="6" customWidth="1"/>
    <col min="10756" max="10757" width="8.85546875" style="6"/>
    <col min="10758" max="10758" width="10" style="6" customWidth="1"/>
    <col min="10759" max="11010" width="8.85546875" style="6"/>
    <col min="11011" max="11011" width="43.140625" style="6" customWidth="1"/>
    <col min="11012" max="11013" width="8.85546875" style="6"/>
    <col min="11014" max="11014" width="10" style="6" customWidth="1"/>
    <col min="11015" max="11266" width="8.85546875" style="6"/>
    <col min="11267" max="11267" width="43.140625" style="6" customWidth="1"/>
    <col min="11268" max="11269" width="8.85546875" style="6"/>
    <col min="11270" max="11270" width="10" style="6" customWidth="1"/>
    <col min="11271" max="11522" width="8.85546875" style="6"/>
    <col min="11523" max="11523" width="43.140625" style="6" customWidth="1"/>
    <col min="11524" max="11525" width="8.85546875" style="6"/>
    <col min="11526" max="11526" width="10" style="6" customWidth="1"/>
    <col min="11527" max="11778" width="8.85546875" style="6"/>
    <col min="11779" max="11779" width="43.140625" style="6" customWidth="1"/>
    <col min="11780" max="11781" width="8.85546875" style="6"/>
    <col min="11782" max="11782" width="10" style="6" customWidth="1"/>
    <col min="11783" max="12034" width="8.85546875" style="6"/>
    <col min="12035" max="12035" width="43.140625" style="6" customWidth="1"/>
    <col min="12036" max="12037" width="8.85546875" style="6"/>
    <col min="12038" max="12038" width="10" style="6" customWidth="1"/>
    <col min="12039" max="12290" width="8.85546875" style="6"/>
    <col min="12291" max="12291" width="43.140625" style="6" customWidth="1"/>
    <col min="12292" max="12293" width="8.85546875" style="6"/>
    <col min="12294" max="12294" width="10" style="6" customWidth="1"/>
    <col min="12295" max="12546" width="8.85546875" style="6"/>
    <col min="12547" max="12547" width="43.140625" style="6" customWidth="1"/>
    <col min="12548" max="12549" width="8.85546875" style="6"/>
    <col min="12550" max="12550" width="10" style="6" customWidth="1"/>
    <col min="12551" max="12802" width="8.85546875" style="6"/>
    <col min="12803" max="12803" width="43.140625" style="6" customWidth="1"/>
    <col min="12804" max="12805" width="8.85546875" style="6"/>
    <col min="12806" max="12806" width="10" style="6" customWidth="1"/>
    <col min="12807" max="13058" width="8.85546875" style="6"/>
    <col min="13059" max="13059" width="43.140625" style="6" customWidth="1"/>
    <col min="13060" max="13061" width="8.85546875" style="6"/>
    <col min="13062" max="13062" width="10" style="6" customWidth="1"/>
    <col min="13063" max="13314" width="8.85546875" style="6"/>
    <col min="13315" max="13315" width="43.140625" style="6" customWidth="1"/>
    <col min="13316" max="13317" width="8.85546875" style="6"/>
    <col min="13318" max="13318" width="10" style="6" customWidth="1"/>
    <col min="13319" max="13570" width="8.85546875" style="6"/>
    <col min="13571" max="13571" width="43.140625" style="6" customWidth="1"/>
    <col min="13572" max="13573" width="8.85546875" style="6"/>
    <col min="13574" max="13574" width="10" style="6" customWidth="1"/>
    <col min="13575" max="13826" width="8.85546875" style="6"/>
    <col min="13827" max="13827" width="43.140625" style="6" customWidth="1"/>
    <col min="13828" max="13829" width="8.85546875" style="6"/>
    <col min="13830" max="13830" width="10" style="6" customWidth="1"/>
    <col min="13831" max="14082" width="8.85546875" style="6"/>
    <col min="14083" max="14083" width="43.140625" style="6" customWidth="1"/>
    <col min="14084" max="14085" width="8.85546875" style="6"/>
    <col min="14086" max="14086" width="10" style="6" customWidth="1"/>
    <col min="14087" max="14338" width="8.85546875" style="6"/>
    <col min="14339" max="14339" width="43.140625" style="6" customWidth="1"/>
    <col min="14340" max="14341" width="8.85546875" style="6"/>
    <col min="14342" max="14342" width="10" style="6" customWidth="1"/>
    <col min="14343" max="14594" width="8.85546875" style="6"/>
    <col min="14595" max="14595" width="43.140625" style="6" customWidth="1"/>
    <col min="14596" max="14597" width="8.85546875" style="6"/>
    <col min="14598" max="14598" width="10" style="6" customWidth="1"/>
    <col min="14599" max="14850" width="8.85546875" style="6"/>
    <col min="14851" max="14851" width="43.140625" style="6" customWidth="1"/>
    <col min="14852" max="14853" width="8.85546875" style="6"/>
    <col min="14854" max="14854" width="10" style="6" customWidth="1"/>
    <col min="14855" max="15106" width="8.85546875" style="6"/>
    <col min="15107" max="15107" width="43.140625" style="6" customWidth="1"/>
    <col min="15108" max="15109" width="8.85546875" style="6"/>
    <col min="15110" max="15110" width="10" style="6" customWidth="1"/>
    <col min="15111" max="15362" width="8.85546875" style="6"/>
    <col min="15363" max="15363" width="43.140625" style="6" customWidth="1"/>
    <col min="15364" max="15365" width="8.85546875" style="6"/>
    <col min="15366" max="15366" width="10" style="6" customWidth="1"/>
    <col min="15367" max="15618" width="8.85546875" style="6"/>
    <col min="15619" max="15619" width="43.140625" style="6" customWidth="1"/>
    <col min="15620" max="15621" width="8.85546875" style="6"/>
    <col min="15622" max="15622" width="10" style="6" customWidth="1"/>
    <col min="15623" max="15874" width="8.85546875" style="6"/>
    <col min="15875" max="15875" width="43.140625" style="6" customWidth="1"/>
    <col min="15876" max="15877" width="8.85546875" style="6"/>
    <col min="15878" max="15878" width="10" style="6" customWidth="1"/>
    <col min="15879" max="16130" width="8.85546875" style="6"/>
    <col min="16131" max="16131" width="43.140625" style="6" customWidth="1"/>
    <col min="16132" max="16133" width="8.85546875" style="6"/>
    <col min="16134" max="16134" width="10" style="6" customWidth="1"/>
    <col min="16135" max="16384" width="8.85546875" style="6"/>
  </cols>
  <sheetData>
    <row r="1" spans="1:19" s="101" customFormat="1" ht="15.75" x14ac:dyDescent="0.25">
      <c r="B1" s="119" t="s">
        <v>380</v>
      </c>
      <c r="C1" s="119"/>
      <c r="D1" s="119"/>
      <c r="E1" s="119"/>
      <c r="F1" s="119"/>
      <c r="G1" s="119"/>
      <c r="H1" s="119"/>
      <c r="N1" s="102"/>
      <c r="O1" s="102"/>
    </row>
    <row r="2" spans="1:19" s="101" customFormat="1" ht="15" customHeight="1" x14ac:dyDescent="0.25">
      <c r="B2" s="119" t="s">
        <v>381</v>
      </c>
      <c r="C2" s="119"/>
      <c r="D2" s="119"/>
      <c r="E2" s="119"/>
      <c r="F2" s="119"/>
      <c r="G2" s="119"/>
      <c r="H2" s="119"/>
      <c r="N2" s="102"/>
      <c r="O2" s="102"/>
    </row>
    <row r="3" spans="1:19" s="3" customFormat="1" ht="12.75" x14ac:dyDescent="0.2">
      <c r="A3" s="1"/>
      <c r="B3" s="1"/>
      <c r="C3" s="2"/>
      <c r="H3" s="103"/>
      <c r="I3" s="4"/>
      <c r="J3" s="103"/>
      <c r="K3" s="103"/>
      <c r="L3" s="103"/>
      <c r="M3" s="5"/>
      <c r="N3" s="104"/>
      <c r="O3" s="104"/>
      <c r="P3" s="103"/>
      <c r="R3" s="103"/>
    </row>
    <row r="4" spans="1:19" s="110" customFormat="1" x14ac:dyDescent="0.25">
      <c r="A4" s="105"/>
      <c r="B4" s="120" t="s">
        <v>383</v>
      </c>
      <c r="C4" s="120"/>
      <c r="D4" s="120"/>
      <c r="E4" s="120"/>
      <c r="F4" s="120"/>
      <c r="G4" s="120"/>
      <c r="H4" s="120"/>
      <c r="I4" s="106"/>
      <c r="J4" s="107"/>
      <c r="K4" s="107"/>
      <c r="L4" s="107"/>
      <c r="M4" s="108"/>
      <c r="N4" s="109"/>
      <c r="O4" s="109"/>
      <c r="P4" s="107"/>
      <c r="R4" s="107"/>
    </row>
    <row r="5" spans="1:19" s="10" customFormat="1" ht="12.75" x14ac:dyDescent="0.2">
      <c r="A5" s="7"/>
      <c r="B5" s="7"/>
      <c r="C5" s="9"/>
      <c r="H5" s="111"/>
      <c r="I5" s="11"/>
      <c r="J5" s="111"/>
      <c r="K5" s="111"/>
      <c r="L5" s="111"/>
      <c r="M5" s="12"/>
      <c r="N5" s="112"/>
      <c r="O5" s="112"/>
      <c r="P5" s="111"/>
      <c r="R5" s="111"/>
    </row>
    <row r="6" spans="1:19" s="118" customFormat="1" ht="12.75" x14ac:dyDescent="0.2">
      <c r="A6" s="113"/>
      <c r="B6" s="121" t="s">
        <v>382</v>
      </c>
      <c r="C6" s="121"/>
      <c r="D6" s="121"/>
      <c r="E6" s="121"/>
      <c r="F6" s="121"/>
      <c r="G6" s="121"/>
      <c r="H6" s="121"/>
      <c r="I6" s="114"/>
      <c r="J6" s="115"/>
      <c r="K6" s="115"/>
      <c r="L6" s="115"/>
      <c r="M6" s="116"/>
      <c r="N6" s="117"/>
      <c r="O6" s="117"/>
      <c r="P6" s="115"/>
      <c r="R6" s="115"/>
    </row>
    <row r="7" spans="1:19" s="3" customFormat="1" ht="13.5" thickBot="1" x14ac:dyDescent="0.25">
      <c r="A7" s="1"/>
      <c r="B7" s="1"/>
      <c r="C7" s="2"/>
      <c r="H7" s="103"/>
      <c r="I7" s="4"/>
      <c r="J7" s="103"/>
      <c r="K7" s="103"/>
      <c r="L7" s="103"/>
      <c r="M7" s="5"/>
      <c r="N7" s="104"/>
      <c r="O7" s="104"/>
      <c r="P7" s="103"/>
      <c r="R7" s="103"/>
    </row>
    <row r="8" spans="1:19" ht="67.5" x14ac:dyDescent="0.25">
      <c r="A8" s="13" t="s">
        <v>0</v>
      </c>
      <c r="B8" s="14" t="s">
        <v>1</v>
      </c>
      <c r="C8" s="15" t="s">
        <v>2</v>
      </c>
      <c r="D8" s="16" t="s">
        <v>3</v>
      </c>
      <c r="E8" s="16" t="s">
        <v>4</v>
      </c>
      <c r="F8" s="16" t="s">
        <v>5</v>
      </c>
      <c r="G8" s="17" t="s">
        <v>6</v>
      </c>
      <c r="H8" s="18" t="s">
        <v>7</v>
      </c>
      <c r="I8" s="19" t="s">
        <v>8</v>
      </c>
      <c r="J8" s="20" t="s">
        <v>9</v>
      </c>
      <c r="K8" s="18" t="s">
        <v>10</v>
      </c>
      <c r="L8" s="18" t="s">
        <v>11</v>
      </c>
      <c r="M8" s="21" t="s">
        <v>8</v>
      </c>
      <c r="N8" s="20" t="s">
        <v>9</v>
      </c>
      <c r="O8" s="18" t="s">
        <v>10</v>
      </c>
      <c r="P8" s="22" t="s">
        <v>12</v>
      </c>
      <c r="Q8" s="17" t="s">
        <v>13</v>
      </c>
      <c r="R8" s="20" t="s">
        <v>14</v>
      </c>
      <c r="S8" s="23" t="s">
        <v>15</v>
      </c>
    </row>
    <row r="9" spans="1:19" ht="23.25" thickBot="1" x14ac:dyDescent="0.3">
      <c r="A9" s="24">
        <v>1</v>
      </c>
      <c r="B9" s="25">
        <v>2</v>
      </c>
      <c r="C9" s="26">
        <v>3</v>
      </c>
      <c r="D9" s="27">
        <v>4</v>
      </c>
      <c r="E9" s="27">
        <v>5</v>
      </c>
      <c r="F9" s="27">
        <v>6</v>
      </c>
      <c r="G9" s="26">
        <v>7</v>
      </c>
      <c r="H9" s="28">
        <v>8</v>
      </c>
      <c r="I9" s="26">
        <v>9</v>
      </c>
      <c r="J9" s="28">
        <v>10</v>
      </c>
      <c r="K9" s="28">
        <v>11</v>
      </c>
      <c r="L9" s="28">
        <v>12</v>
      </c>
      <c r="M9" s="28">
        <v>13</v>
      </c>
      <c r="N9" s="28" t="s">
        <v>16</v>
      </c>
      <c r="O9" s="28" t="s">
        <v>17</v>
      </c>
      <c r="P9" s="28">
        <v>16</v>
      </c>
      <c r="Q9" s="26" t="s">
        <v>18</v>
      </c>
      <c r="R9" s="29" t="s">
        <v>19</v>
      </c>
      <c r="S9" s="30" t="s">
        <v>20</v>
      </c>
    </row>
    <row r="10" spans="1:19" x14ac:dyDescent="0.25">
      <c r="A10" s="31">
        <v>1</v>
      </c>
      <c r="B10" s="122" t="s">
        <v>21</v>
      </c>
      <c r="C10" s="125" t="s">
        <v>22</v>
      </c>
      <c r="D10" s="137"/>
      <c r="E10" s="137"/>
      <c r="F10" s="137"/>
      <c r="G10" s="137"/>
      <c r="H10" s="137"/>
      <c r="I10" s="137"/>
      <c r="J10" s="137"/>
      <c r="K10" s="137"/>
      <c r="L10" s="138">
        <v>0</v>
      </c>
      <c r="M10" s="132">
        <v>0</v>
      </c>
      <c r="N10" s="142">
        <f>ROUND(L10*M10%,4)</f>
        <v>0</v>
      </c>
      <c r="O10" s="142">
        <f>ROUND(L10+N10,4)</f>
        <v>0</v>
      </c>
      <c r="P10" s="145">
        <v>20</v>
      </c>
      <c r="Q10" s="125">
        <f>P10*4</f>
        <v>80</v>
      </c>
      <c r="R10" s="148">
        <f>ROUND(O10*Q10,4)</f>
        <v>0</v>
      </c>
      <c r="S10" s="151">
        <f>N10*Q10</f>
        <v>0</v>
      </c>
    </row>
    <row r="11" spans="1:19" x14ac:dyDescent="0.25">
      <c r="A11" s="32" t="s">
        <v>23</v>
      </c>
      <c r="B11" s="123"/>
      <c r="C11" s="126"/>
      <c r="D11" s="33"/>
      <c r="E11" s="33"/>
      <c r="F11" s="33"/>
      <c r="G11" s="34"/>
      <c r="H11" s="35"/>
      <c r="I11" s="36"/>
      <c r="J11" s="35">
        <f>ROUND(H11*I11%,4)</f>
        <v>0</v>
      </c>
      <c r="K11" s="35">
        <f>ROUND(H11+J11,4)</f>
        <v>0</v>
      </c>
      <c r="L11" s="139"/>
      <c r="M11" s="133"/>
      <c r="N11" s="143"/>
      <c r="O11" s="143"/>
      <c r="P11" s="146"/>
      <c r="Q11" s="126"/>
      <c r="R11" s="149"/>
      <c r="S11" s="152"/>
    </row>
    <row r="12" spans="1:19" x14ac:dyDescent="0.25">
      <c r="A12" s="32" t="s">
        <v>24</v>
      </c>
      <c r="B12" s="123"/>
      <c r="C12" s="126"/>
      <c r="D12" s="33"/>
      <c r="E12" s="33"/>
      <c r="F12" s="33"/>
      <c r="G12" s="34"/>
      <c r="H12" s="35"/>
      <c r="I12" s="36"/>
      <c r="J12" s="35">
        <f>ROUND(H12*I12%,4)</f>
        <v>0</v>
      </c>
      <c r="K12" s="35">
        <f>ROUND(H12+J12,4)</f>
        <v>0</v>
      </c>
      <c r="L12" s="139"/>
      <c r="M12" s="133"/>
      <c r="N12" s="143"/>
      <c r="O12" s="143"/>
      <c r="P12" s="146"/>
      <c r="Q12" s="126"/>
      <c r="R12" s="149"/>
      <c r="S12" s="152"/>
    </row>
    <row r="13" spans="1:19" x14ac:dyDescent="0.25">
      <c r="A13" s="32" t="s">
        <v>25</v>
      </c>
      <c r="B13" s="123"/>
      <c r="C13" s="126"/>
      <c r="D13" s="33"/>
      <c r="E13" s="33"/>
      <c r="F13" s="33"/>
      <c r="G13" s="34"/>
      <c r="H13" s="35"/>
      <c r="I13" s="36"/>
      <c r="J13" s="35">
        <f>ROUND(H13*I13%,4)</f>
        <v>0</v>
      </c>
      <c r="K13" s="35">
        <f>ROUND(H13+J13,4)</f>
        <v>0</v>
      </c>
      <c r="L13" s="139"/>
      <c r="M13" s="133"/>
      <c r="N13" s="143"/>
      <c r="O13" s="143"/>
      <c r="P13" s="146"/>
      <c r="Q13" s="126"/>
      <c r="R13" s="149"/>
      <c r="S13" s="152"/>
    </row>
    <row r="14" spans="1:19" x14ac:dyDescent="0.25">
      <c r="A14" s="32" t="s">
        <v>26</v>
      </c>
      <c r="B14" s="123"/>
      <c r="C14" s="126"/>
      <c r="D14" s="33"/>
      <c r="E14" s="33"/>
      <c r="F14" s="33"/>
      <c r="G14" s="34"/>
      <c r="H14" s="35"/>
      <c r="I14" s="36"/>
      <c r="J14" s="35">
        <f>ROUND(H14*I14%,4)</f>
        <v>0</v>
      </c>
      <c r="K14" s="35">
        <f>ROUND(H14+J14,4)</f>
        <v>0</v>
      </c>
      <c r="L14" s="139"/>
      <c r="M14" s="133"/>
      <c r="N14" s="143"/>
      <c r="O14" s="143"/>
      <c r="P14" s="146"/>
      <c r="Q14" s="126"/>
      <c r="R14" s="149"/>
      <c r="S14" s="152"/>
    </row>
    <row r="15" spans="1:19" ht="15.75" thickBot="1" x14ac:dyDescent="0.3">
      <c r="A15" s="37" t="s">
        <v>27</v>
      </c>
      <c r="B15" s="135"/>
      <c r="C15" s="136"/>
      <c r="D15" s="38"/>
      <c r="E15" s="38"/>
      <c r="F15" s="38"/>
      <c r="G15" s="39"/>
      <c r="H15" s="40"/>
      <c r="I15" s="41"/>
      <c r="J15" s="40">
        <f>ROUND(H15*I15%,4)</f>
        <v>0</v>
      </c>
      <c r="K15" s="40">
        <f>ROUND(H15+J15,4)</f>
        <v>0</v>
      </c>
      <c r="L15" s="140"/>
      <c r="M15" s="141"/>
      <c r="N15" s="154"/>
      <c r="O15" s="154"/>
      <c r="P15" s="155"/>
      <c r="Q15" s="136"/>
      <c r="R15" s="156"/>
      <c r="S15" s="157"/>
    </row>
    <row r="16" spans="1:19" ht="22.5" customHeight="1" x14ac:dyDescent="0.25">
      <c r="A16" s="31">
        <v>2</v>
      </c>
      <c r="B16" s="122" t="s">
        <v>28</v>
      </c>
      <c r="C16" s="125" t="s">
        <v>29</v>
      </c>
      <c r="D16" s="128"/>
      <c r="E16" s="128"/>
      <c r="F16" s="128"/>
      <c r="G16" s="128"/>
      <c r="H16" s="128"/>
      <c r="I16" s="128"/>
      <c r="J16" s="128"/>
      <c r="K16" s="128"/>
      <c r="L16" s="129">
        <v>0</v>
      </c>
      <c r="M16" s="132">
        <v>0</v>
      </c>
      <c r="N16" s="142">
        <f>ROUND(L16*M16%,4)</f>
        <v>0</v>
      </c>
      <c r="O16" s="142">
        <f>ROUND(L16+N16,4)</f>
        <v>0</v>
      </c>
      <c r="P16" s="145">
        <v>20</v>
      </c>
      <c r="Q16" s="125">
        <f>P16*4</f>
        <v>80</v>
      </c>
      <c r="R16" s="148">
        <f>ROUND(O16*Q16,4)</f>
        <v>0</v>
      </c>
      <c r="S16" s="151">
        <f>N16*Q16</f>
        <v>0</v>
      </c>
    </row>
    <row r="17" spans="1:19" x14ac:dyDescent="0.25">
      <c r="A17" s="32" t="s">
        <v>30</v>
      </c>
      <c r="B17" s="123"/>
      <c r="C17" s="126"/>
      <c r="D17" s="33"/>
      <c r="E17" s="33"/>
      <c r="F17" s="33"/>
      <c r="G17" s="34"/>
      <c r="H17" s="35"/>
      <c r="I17" s="36"/>
      <c r="J17" s="35">
        <f>ROUND(H17*I17%,4)</f>
        <v>0</v>
      </c>
      <c r="K17" s="35">
        <f>ROUND(H17+J17,4)</f>
        <v>0</v>
      </c>
      <c r="L17" s="130"/>
      <c r="M17" s="133"/>
      <c r="N17" s="143"/>
      <c r="O17" s="143"/>
      <c r="P17" s="146"/>
      <c r="Q17" s="126"/>
      <c r="R17" s="149"/>
      <c r="S17" s="152"/>
    </row>
    <row r="18" spans="1:19" x14ac:dyDescent="0.25">
      <c r="A18" s="32" t="s">
        <v>31</v>
      </c>
      <c r="B18" s="123"/>
      <c r="C18" s="126"/>
      <c r="D18" s="33"/>
      <c r="E18" s="33"/>
      <c r="F18" s="33"/>
      <c r="G18" s="34"/>
      <c r="H18" s="35"/>
      <c r="I18" s="36"/>
      <c r="J18" s="35">
        <f>ROUND(H18*I18%,4)</f>
        <v>0</v>
      </c>
      <c r="K18" s="35">
        <f>ROUND(H18+J18,4)</f>
        <v>0</v>
      </c>
      <c r="L18" s="130"/>
      <c r="M18" s="133"/>
      <c r="N18" s="143"/>
      <c r="O18" s="143"/>
      <c r="P18" s="146"/>
      <c r="Q18" s="126"/>
      <c r="R18" s="149"/>
      <c r="S18" s="152"/>
    </row>
    <row r="19" spans="1:19" x14ac:dyDescent="0.25">
      <c r="A19" s="32" t="s">
        <v>32</v>
      </c>
      <c r="B19" s="123"/>
      <c r="C19" s="126"/>
      <c r="D19" s="33"/>
      <c r="E19" s="33"/>
      <c r="F19" s="33"/>
      <c r="G19" s="34"/>
      <c r="H19" s="35"/>
      <c r="I19" s="36"/>
      <c r="J19" s="35">
        <f>ROUND(H19*I19%,4)</f>
        <v>0</v>
      </c>
      <c r="K19" s="35">
        <f>ROUND(H19+J19,4)</f>
        <v>0</v>
      </c>
      <c r="L19" s="130"/>
      <c r="M19" s="133"/>
      <c r="N19" s="143"/>
      <c r="O19" s="143"/>
      <c r="P19" s="146"/>
      <c r="Q19" s="126"/>
      <c r="R19" s="149"/>
      <c r="S19" s="152"/>
    </row>
    <row r="20" spans="1:19" x14ac:dyDescent="0.25">
      <c r="A20" s="32" t="s">
        <v>33</v>
      </c>
      <c r="B20" s="123"/>
      <c r="C20" s="126"/>
      <c r="D20" s="33"/>
      <c r="E20" s="33"/>
      <c r="F20" s="33"/>
      <c r="G20" s="34"/>
      <c r="H20" s="35"/>
      <c r="I20" s="36"/>
      <c r="J20" s="35">
        <f>ROUND(H20*I20%,4)</f>
        <v>0</v>
      </c>
      <c r="K20" s="35">
        <f>ROUND(H20+J20,4)</f>
        <v>0</v>
      </c>
      <c r="L20" s="130"/>
      <c r="M20" s="133"/>
      <c r="N20" s="143"/>
      <c r="O20" s="143"/>
      <c r="P20" s="146"/>
      <c r="Q20" s="126"/>
      <c r="R20" s="149"/>
      <c r="S20" s="152"/>
    </row>
    <row r="21" spans="1:19" ht="15.75" thickBot="1" x14ac:dyDescent="0.3">
      <c r="A21" s="42" t="s">
        <v>34</v>
      </c>
      <c r="B21" s="124"/>
      <c r="C21" s="127"/>
      <c r="D21" s="43"/>
      <c r="E21" s="43"/>
      <c r="F21" s="43"/>
      <c r="G21" s="44"/>
      <c r="H21" s="45"/>
      <c r="I21" s="46"/>
      <c r="J21" s="45">
        <f>ROUND(H21*I21%,4)</f>
        <v>0</v>
      </c>
      <c r="K21" s="45">
        <f>ROUND(H21+J21,4)</f>
        <v>0</v>
      </c>
      <c r="L21" s="131"/>
      <c r="M21" s="134"/>
      <c r="N21" s="144"/>
      <c r="O21" s="144"/>
      <c r="P21" s="147"/>
      <c r="Q21" s="127"/>
      <c r="R21" s="150"/>
      <c r="S21" s="153"/>
    </row>
    <row r="22" spans="1:19" x14ac:dyDescent="0.25">
      <c r="A22" s="31">
        <v>3</v>
      </c>
      <c r="B22" s="158" t="s">
        <v>35</v>
      </c>
      <c r="C22" s="125" t="s">
        <v>36</v>
      </c>
      <c r="D22" s="137"/>
      <c r="E22" s="137"/>
      <c r="F22" s="137"/>
      <c r="G22" s="137"/>
      <c r="H22" s="137"/>
      <c r="I22" s="137"/>
      <c r="J22" s="137"/>
      <c r="K22" s="137"/>
      <c r="L22" s="138">
        <v>0</v>
      </c>
      <c r="M22" s="132">
        <v>0</v>
      </c>
      <c r="N22" s="142">
        <f>ROUND(L22*M22%,4)</f>
        <v>0</v>
      </c>
      <c r="O22" s="142">
        <f>ROUND(L22+N22,4)</f>
        <v>0</v>
      </c>
      <c r="P22" s="145">
        <v>50</v>
      </c>
      <c r="Q22" s="125">
        <f t="shared" ref="Q22" si="0">P22*4</f>
        <v>200</v>
      </c>
      <c r="R22" s="148">
        <f>ROUND(O22*Q22,4)</f>
        <v>0</v>
      </c>
      <c r="S22" s="151">
        <f>N22*Q22</f>
        <v>0</v>
      </c>
    </row>
    <row r="23" spans="1:19" x14ac:dyDescent="0.25">
      <c r="A23" s="32" t="s">
        <v>37</v>
      </c>
      <c r="B23" s="159"/>
      <c r="C23" s="126"/>
      <c r="D23" s="33"/>
      <c r="E23" s="33"/>
      <c r="F23" s="33"/>
      <c r="G23" s="34"/>
      <c r="H23" s="35"/>
      <c r="I23" s="36"/>
      <c r="J23" s="35">
        <f>ROUND(H23*I23%,4)</f>
        <v>0</v>
      </c>
      <c r="K23" s="35">
        <f>ROUND(H23+J23,4)</f>
        <v>0</v>
      </c>
      <c r="L23" s="139"/>
      <c r="M23" s="133"/>
      <c r="N23" s="143"/>
      <c r="O23" s="143"/>
      <c r="P23" s="146"/>
      <c r="Q23" s="126"/>
      <c r="R23" s="149"/>
      <c r="S23" s="152"/>
    </row>
    <row r="24" spans="1:19" x14ac:dyDescent="0.25">
      <c r="A24" s="32" t="s">
        <v>38</v>
      </c>
      <c r="B24" s="159"/>
      <c r="C24" s="126"/>
      <c r="D24" s="33"/>
      <c r="E24" s="33"/>
      <c r="F24" s="33"/>
      <c r="G24" s="34"/>
      <c r="H24" s="35"/>
      <c r="I24" s="36"/>
      <c r="J24" s="35">
        <f>ROUND(H24*I24%,4)</f>
        <v>0</v>
      </c>
      <c r="K24" s="35">
        <f>ROUND(H24+J24,4)</f>
        <v>0</v>
      </c>
      <c r="L24" s="139"/>
      <c r="M24" s="133"/>
      <c r="N24" s="143"/>
      <c r="O24" s="143"/>
      <c r="P24" s="146"/>
      <c r="Q24" s="126"/>
      <c r="R24" s="149"/>
      <c r="S24" s="152"/>
    </row>
    <row r="25" spans="1:19" x14ac:dyDescent="0.25">
      <c r="A25" s="47" t="s">
        <v>39</v>
      </c>
      <c r="B25" s="159"/>
      <c r="C25" s="126"/>
      <c r="D25" s="33"/>
      <c r="E25" s="33"/>
      <c r="F25" s="33"/>
      <c r="G25" s="34"/>
      <c r="H25" s="35"/>
      <c r="I25" s="36"/>
      <c r="J25" s="35">
        <f>ROUND(H25*I25%,4)</f>
        <v>0</v>
      </c>
      <c r="K25" s="35">
        <f>ROUND(H25+J25,4)</f>
        <v>0</v>
      </c>
      <c r="L25" s="139"/>
      <c r="M25" s="133"/>
      <c r="N25" s="143"/>
      <c r="O25" s="143"/>
      <c r="P25" s="146"/>
      <c r="Q25" s="126"/>
      <c r="R25" s="149"/>
      <c r="S25" s="152"/>
    </row>
    <row r="26" spans="1:19" x14ac:dyDescent="0.25">
      <c r="A26" s="32" t="s">
        <v>40</v>
      </c>
      <c r="B26" s="159"/>
      <c r="C26" s="126"/>
      <c r="D26" s="33"/>
      <c r="E26" s="33"/>
      <c r="F26" s="33"/>
      <c r="G26" s="34"/>
      <c r="H26" s="35"/>
      <c r="I26" s="36"/>
      <c r="J26" s="35">
        <f>ROUND(H26*I26%,4)</f>
        <v>0</v>
      </c>
      <c r="K26" s="35">
        <f>ROUND(H26+J26,4)</f>
        <v>0</v>
      </c>
      <c r="L26" s="139"/>
      <c r="M26" s="133"/>
      <c r="N26" s="143"/>
      <c r="O26" s="143"/>
      <c r="P26" s="146"/>
      <c r="Q26" s="126"/>
      <c r="R26" s="149"/>
      <c r="S26" s="152"/>
    </row>
    <row r="27" spans="1:19" ht="15.75" thickBot="1" x14ac:dyDescent="0.3">
      <c r="A27" s="42" t="s">
        <v>41</v>
      </c>
      <c r="B27" s="160"/>
      <c r="C27" s="127"/>
      <c r="D27" s="43"/>
      <c r="E27" s="43"/>
      <c r="F27" s="43"/>
      <c r="G27" s="44"/>
      <c r="H27" s="45"/>
      <c r="I27" s="46"/>
      <c r="J27" s="45">
        <f>ROUND(H27*I27%,4)</f>
        <v>0</v>
      </c>
      <c r="K27" s="45">
        <f>ROUND(H27+J27,4)</f>
        <v>0</v>
      </c>
      <c r="L27" s="161"/>
      <c r="M27" s="134"/>
      <c r="N27" s="144"/>
      <c r="O27" s="144"/>
      <c r="P27" s="147"/>
      <c r="Q27" s="127"/>
      <c r="R27" s="150"/>
      <c r="S27" s="153"/>
    </row>
    <row r="28" spans="1:19" ht="22.5" customHeight="1" x14ac:dyDescent="0.25">
      <c r="A28" s="31">
        <v>4</v>
      </c>
      <c r="B28" s="158" t="s">
        <v>42</v>
      </c>
      <c r="C28" s="125" t="s">
        <v>43</v>
      </c>
      <c r="D28" s="128"/>
      <c r="E28" s="128"/>
      <c r="F28" s="128"/>
      <c r="G28" s="128"/>
      <c r="H28" s="128"/>
      <c r="I28" s="128"/>
      <c r="J28" s="128"/>
      <c r="K28" s="128"/>
      <c r="L28" s="129">
        <v>0</v>
      </c>
      <c r="M28" s="132">
        <v>0</v>
      </c>
      <c r="N28" s="142">
        <f>ROUND(L28*M28%,4)</f>
        <v>0</v>
      </c>
      <c r="O28" s="142">
        <f>ROUND(L28+N28,4)</f>
        <v>0</v>
      </c>
      <c r="P28" s="145">
        <v>30</v>
      </c>
      <c r="Q28" s="125">
        <f t="shared" ref="Q28" si="1">P28*4</f>
        <v>120</v>
      </c>
      <c r="R28" s="148">
        <f>ROUND(O28*Q28,4)</f>
        <v>0</v>
      </c>
      <c r="S28" s="151">
        <f>N28*Q28</f>
        <v>0</v>
      </c>
    </row>
    <row r="29" spans="1:19" x14ac:dyDescent="0.25">
      <c r="A29" s="32" t="s">
        <v>44</v>
      </c>
      <c r="B29" s="159"/>
      <c r="C29" s="126"/>
      <c r="D29" s="33"/>
      <c r="E29" s="33"/>
      <c r="F29" s="33"/>
      <c r="G29" s="34"/>
      <c r="H29" s="35"/>
      <c r="I29" s="36"/>
      <c r="J29" s="35">
        <f>ROUND(H29*I29%,4)</f>
        <v>0</v>
      </c>
      <c r="K29" s="35">
        <f>ROUND(H29+J29,4)</f>
        <v>0</v>
      </c>
      <c r="L29" s="130"/>
      <c r="M29" s="133"/>
      <c r="N29" s="143"/>
      <c r="O29" s="143"/>
      <c r="P29" s="146"/>
      <c r="Q29" s="126"/>
      <c r="R29" s="149"/>
      <c r="S29" s="152"/>
    </row>
    <row r="30" spans="1:19" x14ac:dyDescent="0.25">
      <c r="A30" s="32" t="s">
        <v>45</v>
      </c>
      <c r="B30" s="159"/>
      <c r="C30" s="126"/>
      <c r="D30" s="33"/>
      <c r="E30" s="33"/>
      <c r="F30" s="33"/>
      <c r="G30" s="34"/>
      <c r="H30" s="35"/>
      <c r="I30" s="36"/>
      <c r="J30" s="35">
        <f>ROUND(H30*I30%,4)</f>
        <v>0</v>
      </c>
      <c r="K30" s="35">
        <f>ROUND(H30+J30,4)</f>
        <v>0</v>
      </c>
      <c r="L30" s="130"/>
      <c r="M30" s="133"/>
      <c r="N30" s="143"/>
      <c r="O30" s="143"/>
      <c r="P30" s="146"/>
      <c r="Q30" s="126"/>
      <c r="R30" s="149"/>
      <c r="S30" s="152"/>
    </row>
    <row r="31" spans="1:19" x14ac:dyDescent="0.25">
      <c r="A31" s="47" t="s">
        <v>46</v>
      </c>
      <c r="B31" s="159"/>
      <c r="C31" s="126"/>
      <c r="D31" s="33"/>
      <c r="E31" s="33"/>
      <c r="F31" s="33"/>
      <c r="G31" s="34"/>
      <c r="H31" s="35"/>
      <c r="I31" s="36"/>
      <c r="J31" s="35">
        <f>ROUND(H31*I31%,4)</f>
        <v>0</v>
      </c>
      <c r="K31" s="35">
        <f>ROUND(H31+J31,4)</f>
        <v>0</v>
      </c>
      <c r="L31" s="130"/>
      <c r="M31" s="133"/>
      <c r="N31" s="143"/>
      <c r="O31" s="143"/>
      <c r="P31" s="146"/>
      <c r="Q31" s="126"/>
      <c r="R31" s="149"/>
      <c r="S31" s="152"/>
    </row>
    <row r="32" spans="1:19" x14ac:dyDescent="0.25">
      <c r="A32" s="32" t="s">
        <v>47</v>
      </c>
      <c r="B32" s="159"/>
      <c r="C32" s="126"/>
      <c r="D32" s="33"/>
      <c r="E32" s="33"/>
      <c r="F32" s="33"/>
      <c r="G32" s="34"/>
      <c r="H32" s="35"/>
      <c r="I32" s="36"/>
      <c r="J32" s="35">
        <f>ROUND(H32*I32%,4)</f>
        <v>0</v>
      </c>
      <c r="K32" s="35">
        <f>ROUND(H32+J32,4)</f>
        <v>0</v>
      </c>
      <c r="L32" s="130"/>
      <c r="M32" s="133"/>
      <c r="N32" s="143"/>
      <c r="O32" s="143"/>
      <c r="P32" s="146"/>
      <c r="Q32" s="126"/>
      <c r="R32" s="149"/>
      <c r="S32" s="152"/>
    </row>
    <row r="33" spans="1:19" ht="15.75" thickBot="1" x14ac:dyDescent="0.3">
      <c r="A33" s="42" t="s">
        <v>48</v>
      </c>
      <c r="B33" s="160"/>
      <c r="C33" s="127"/>
      <c r="D33" s="43"/>
      <c r="E33" s="43"/>
      <c r="F33" s="43"/>
      <c r="G33" s="44"/>
      <c r="H33" s="45"/>
      <c r="I33" s="46"/>
      <c r="J33" s="45">
        <f>ROUND(H33*I33%,4)</f>
        <v>0</v>
      </c>
      <c r="K33" s="45">
        <f>ROUND(H33+J33,4)</f>
        <v>0</v>
      </c>
      <c r="L33" s="131"/>
      <c r="M33" s="134"/>
      <c r="N33" s="144"/>
      <c r="O33" s="144"/>
      <c r="P33" s="147"/>
      <c r="Q33" s="127"/>
      <c r="R33" s="150"/>
      <c r="S33" s="153"/>
    </row>
    <row r="34" spans="1:19" x14ac:dyDescent="0.25">
      <c r="A34" s="31">
        <v>5</v>
      </c>
      <c r="B34" s="158" t="s">
        <v>49</v>
      </c>
      <c r="C34" s="125" t="s">
        <v>50</v>
      </c>
      <c r="D34" s="137"/>
      <c r="E34" s="137"/>
      <c r="F34" s="137"/>
      <c r="G34" s="137"/>
      <c r="H34" s="137"/>
      <c r="I34" s="137"/>
      <c r="J34" s="137"/>
      <c r="K34" s="137"/>
      <c r="L34" s="138">
        <v>0</v>
      </c>
      <c r="M34" s="132">
        <v>0</v>
      </c>
      <c r="N34" s="142">
        <f>ROUND(L34*M34%,4)</f>
        <v>0</v>
      </c>
      <c r="O34" s="142">
        <f>ROUND(L34+N34,4)</f>
        <v>0</v>
      </c>
      <c r="P34" s="145">
        <v>300</v>
      </c>
      <c r="Q34" s="125">
        <f t="shared" ref="Q34" si="2">P34*4</f>
        <v>1200</v>
      </c>
      <c r="R34" s="148">
        <f>ROUND(O34*Q34,4)</f>
        <v>0</v>
      </c>
      <c r="S34" s="151">
        <f>N34*Q34</f>
        <v>0</v>
      </c>
    </row>
    <row r="35" spans="1:19" x14ac:dyDescent="0.25">
      <c r="A35" s="32" t="s">
        <v>51</v>
      </c>
      <c r="B35" s="159"/>
      <c r="C35" s="126"/>
      <c r="D35" s="33"/>
      <c r="E35" s="33"/>
      <c r="F35" s="33"/>
      <c r="G35" s="34"/>
      <c r="H35" s="35"/>
      <c r="I35" s="36"/>
      <c r="J35" s="35">
        <f>ROUND(H35*I35%,4)</f>
        <v>0</v>
      </c>
      <c r="K35" s="35">
        <f>ROUND(H35+J35,4)</f>
        <v>0</v>
      </c>
      <c r="L35" s="139"/>
      <c r="M35" s="133"/>
      <c r="N35" s="143"/>
      <c r="O35" s="143"/>
      <c r="P35" s="146"/>
      <c r="Q35" s="126"/>
      <c r="R35" s="149"/>
      <c r="S35" s="152"/>
    </row>
    <row r="36" spans="1:19" x14ac:dyDescent="0.25">
      <c r="A36" s="32" t="s">
        <v>52</v>
      </c>
      <c r="B36" s="159"/>
      <c r="C36" s="126"/>
      <c r="D36" s="33"/>
      <c r="E36" s="33"/>
      <c r="F36" s="33"/>
      <c r="G36" s="34"/>
      <c r="H36" s="35"/>
      <c r="I36" s="36"/>
      <c r="J36" s="35">
        <f>ROUND(H36*I36%,4)</f>
        <v>0</v>
      </c>
      <c r="K36" s="35">
        <f>ROUND(H36+J36,4)</f>
        <v>0</v>
      </c>
      <c r="L36" s="139"/>
      <c r="M36" s="133"/>
      <c r="N36" s="143"/>
      <c r="O36" s="143"/>
      <c r="P36" s="146"/>
      <c r="Q36" s="126"/>
      <c r="R36" s="149"/>
      <c r="S36" s="152"/>
    </row>
    <row r="37" spans="1:19" x14ac:dyDescent="0.25">
      <c r="A37" s="47" t="s">
        <v>53</v>
      </c>
      <c r="B37" s="159"/>
      <c r="C37" s="126"/>
      <c r="D37" s="33"/>
      <c r="E37" s="33"/>
      <c r="F37" s="33"/>
      <c r="G37" s="34"/>
      <c r="H37" s="35"/>
      <c r="I37" s="36"/>
      <c r="J37" s="35">
        <f>ROUND(H37*I37%,4)</f>
        <v>0</v>
      </c>
      <c r="K37" s="35">
        <f>ROUND(H37+J37,4)</f>
        <v>0</v>
      </c>
      <c r="L37" s="139"/>
      <c r="M37" s="133"/>
      <c r="N37" s="143"/>
      <c r="O37" s="143"/>
      <c r="P37" s="146"/>
      <c r="Q37" s="126"/>
      <c r="R37" s="149"/>
      <c r="S37" s="152"/>
    </row>
    <row r="38" spans="1:19" x14ac:dyDescent="0.25">
      <c r="A38" s="32" t="s">
        <v>54</v>
      </c>
      <c r="B38" s="159"/>
      <c r="C38" s="126"/>
      <c r="D38" s="33"/>
      <c r="E38" s="33"/>
      <c r="F38" s="33"/>
      <c r="G38" s="34"/>
      <c r="H38" s="35"/>
      <c r="I38" s="36"/>
      <c r="J38" s="35">
        <f>ROUND(H38*I38%,4)</f>
        <v>0</v>
      </c>
      <c r="K38" s="35">
        <f>ROUND(H38+J38,4)</f>
        <v>0</v>
      </c>
      <c r="L38" s="139"/>
      <c r="M38" s="133"/>
      <c r="N38" s="143"/>
      <c r="O38" s="143"/>
      <c r="P38" s="146"/>
      <c r="Q38" s="126"/>
      <c r="R38" s="149"/>
      <c r="S38" s="152"/>
    </row>
    <row r="39" spans="1:19" ht="15.75" thickBot="1" x14ac:dyDescent="0.3">
      <c r="A39" s="42" t="s">
        <v>55</v>
      </c>
      <c r="B39" s="160"/>
      <c r="C39" s="127"/>
      <c r="D39" s="43"/>
      <c r="E39" s="43"/>
      <c r="F39" s="43"/>
      <c r="G39" s="44"/>
      <c r="H39" s="45"/>
      <c r="I39" s="46"/>
      <c r="J39" s="45">
        <f>ROUND(H39*I39%,4)</f>
        <v>0</v>
      </c>
      <c r="K39" s="45">
        <f>ROUND(H39+J39,4)</f>
        <v>0</v>
      </c>
      <c r="L39" s="161"/>
      <c r="M39" s="134"/>
      <c r="N39" s="144"/>
      <c r="O39" s="144"/>
      <c r="P39" s="147"/>
      <c r="Q39" s="127"/>
      <c r="R39" s="150"/>
      <c r="S39" s="153"/>
    </row>
    <row r="40" spans="1:19" x14ac:dyDescent="0.25">
      <c r="A40" s="31">
        <v>6</v>
      </c>
      <c r="B40" s="158" t="s">
        <v>56</v>
      </c>
      <c r="C40" s="125" t="s">
        <v>57</v>
      </c>
      <c r="D40" s="137"/>
      <c r="E40" s="137"/>
      <c r="F40" s="137"/>
      <c r="G40" s="137"/>
      <c r="H40" s="137"/>
      <c r="I40" s="137"/>
      <c r="J40" s="137"/>
      <c r="K40" s="137"/>
      <c r="L40" s="138">
        <v>0</v>
      </c>
      <c r="M40" s="132">
        <v>0</v>
      </c>
      <c r="N40" s="142">
        <f>ROUND(L40*M40%,4)</f>
        <v>0</v>
      </c>
      <c r="O40" s="142">
        <f>ROUND(L40+N40,4)</f>
        <v>0</v>
      </c>
      <c r="P40" s="145">
        <v>40</v>
      </c>
      <c r="Q40" s="125">
        <f t="shared" ref="Q40" si="3">P40*4</f>
        <v>160</v>
      </c>
      <c r="R40" s="148">
        <f>ROUND(O40*Q40,4)</f>
        <v>0</v>
      </c>
      <c r="S40" s="151">
        <f>N40*Q40</f>
        <v>0</v>
      </c>
    </row>
    <row r="41" spans="1:19" x14ac:dyDescent="0.25">
      <c r="A41" s="32" t="s">
        <v>58</v>
      </c>
      <c r="B41" s="159"/>
      <c r="C41" s="126"/>
      <c r="D41" s="33"/>
      <c r="E41" s="33"/>
      <c r="F41" s="33"/>
      <c r="G41" s="34"/>
      <c r="H41" s="35"/>
      <c r="I41" s="36"/>
      <c r="J41" s="35">
        <f>ROUND(H41*I41%,4)</f>
        <v>0</v>
      </c>
      <c r="K41" s="35">
        <f>ROUND(H41+J41,4)</f>
        <v>0</v>
      </c>
      <c r="L41" s="139"/>
      <c r="M41" s="133"/>
      <c r="N41" s="143"/>
      <c r="O41" s="143"/>
      <c r="P41" s="146"/>
      <c r="Q41" s="126"/>
      <c r="R41" s="149"/>
      <c r="S41" s="152"/>
    </row>
    <row r="42" spans="1:19" x14ac:dyDescent="0.25">
      <c r="A42" s="32" t="s">
        <v>59</v>
      </c>
      <c r="B42" s="159"/>
      <c r="C42" s="126"/>
      <c r="D42" s="33"/>
      <c r="E42" s="33"/>
      <c r="F42" s="33"/>
      <c r="G42" s="34"/>
      <c r="H42" s="35"/>
      <c r="I42" s="36"/>
      <c r="J42" s="35">
        <f>ROUND(H42*I42%,4)</f>
        <v>0</v>
      </c>
      <c r="K42" s="35">
        <f>ROUND(H42+J42,4)</f>
        <v>0</v>
      </c>
      <c r="L42" s="139"/>
      <c r="M42" s="133"/>
      <c r="N42" s="143"/>
      <c r="O42" s="143"/>
      <c r="P42" s="146"/>
      <c r="Q42" s="126"/>
      <c r="R42" s="149"/>
      <c r="S42" s="152"/>
    </row>
    <row r="43" spans="1:19" x14ac:dyDescent="0.25">
      <c r="A43" s="47" t="s">
        <v>60</v>
      </c>
      <c r="B43" s="159"/>
      <c r="C43" s="126"/>
      <c r="D43" s="33"/>
      <c r="E43" s="33"/>
      <c r="F43" s="33"/>
      <c r="G43" s="34"/>
      <c r="H43" s="35"/>
      <c r="I43" s="36"/>
      <c r="J43" s="35">
        <f>ROUND(H43*I43%,4)</f>
        <v>0</v>
      </c>
      <c r="K43" s="35">
        <f>ROUND(H43+J43,4)</f>
        <v>0</v>
      </c>
      <c r="L43" s="139"/>
      <c r="M43" s="133"/>
      <c r="N43" s="143"/>
      <c r="O43" s="143"/>
      <c r="P43" s="146"/>
      <c r="Q43" s="126"/>
      <c r="R43" s="149"/>
      <c r="S43" s="152"/>
    </row>
    <row r="44" spans="1:19" x14ac:dyDescent="0.25">
      <c r="A44" s="32" t="s">
        <v>61</v>
      </c>
      <c r="B44" s="159"/>
      <c r="C44" s="126"/>
      <c r="D44" s="33"/>
      <c r="E44" s="33"/>
      <c r="F44" s="33"/>
      <c r="G44" s="34"/>
      <c r="H44" s="35"/>
      <c r="I44" s="36"/>
      <c r="J44" s="35">
        <f>ROUND(H44*I44%,4)</f>
        <v>0</v>
      </c>
      <c r="K44" s="35">
        <f>ROUND(H44+J44,4)</f>
        <v>0</v>
      </c>
      <c r="L44" s="139"/>
      <c r="M44" s="133"/>
      <c r="N44" s="143"/>
      <c r="O44" s="143"/>
      <c r="P44" s="146"/>
      <c r="Q44" s="126"/>
      <c r="R44" s="149"/>
      <c r="S44" s="152"/>
    </row>
    <row r="45" spans="1:19" ht="15.75" thickBot="1" x14ac:dyDescent="0.3">
      <c r="A45" s="42" t="s">
        <v>62</v>
      </c>
      <c r="B45" s="160"/>
      <c r="C45" s="127"/>
      <c r="D45" s="43"/>
      <c r="E45" s="43"/>
      <c r="F45" s="43"/>
      <c r="G45" s="44"/>
      <c r="H45" s="45"/>
      <c r="I45" s="46"/>
      <c r="J45" s="45">
        <f>ROUND(H45*I45%,4)</f>
        <v>0</v>
      </c>
      <c r="K45" s="45">
        <f>ROUND(H45+J45,4)</f>
        <v>0</v>
      </c>
      <c r="L45" s="161"/>
      <c r="M45" s="134"/>
      <c r="N45" s="144"/>
      <c r="O45" s="144"/>
      <c r="P45" s="147"/>
      <c r="Q45" s="127"/>
      <c r="R45" s="150"/>
      <c r="S45" s="153"/>
    </row>
    <row r="46" spans="1:19" x14ac:dyDescent="0.25">
      <c r="A46" s="31">
        <v>7</v>
      </c>
      <c r="B46" s="122" t="s">
        <v>63</v>
      </c>
      <c r="C46" s="125" t="s">
        <v>64</v>
      </c>
      <c r="D46" s="137"/>
      <c r="E46" s="137"/>
      <c r="F46" s="137"/>
      <c r="G46" s="137"/>
      <c r="H46" s="137"/>
      <c r="I46" s="137"/>
      <c r="J46" s="137"/>
      <c r="K46" s="137"/>
      <c r="L46" s="138">
        <v>0</v>
      </c>
      <c r="M46" s="132">
        <v>0</v>
      </c>
      <c r="N46" s="142">
        <f>ROUND(L46*M46%,4)</f>
        <v>0</v>
      </c>
      <c r="O46" s="142">
        <f>ROUND(L46+N46,4)</f>
        <v>0</v>
      </c>
      <c r="P46" s="145">
        <v>50</v>
      </c>
      <c r="Q46" s="125">
        <f t="shared" ref="Q46" si="4">P46*4</f>
        <v>200</v>
      </c>
      <c r="R46" s="148">
        <f>ROUND(O46*Q46,4)</f>
        <v>0</v>
      </c>
      <c r="S46" s="151">
        <f>N46*Q46</f>
        <v>0</v>
      </c>
    </row>
    <row r="47" spans="1:19" x14ac:dyDescent="0.25">
      <c r="A47" s="32" t="s">
        <v>65</v>
      </c>
      <c r="B47" s="123"/>
      <c r="C47" s="126"/>
      <c r="D47" s="33"/>
      <c r="E47" s="33"/>
      <c r="F47" s="33"/>
      <c r="G47" s="34"/>
      <c r="H47" s="35"/>
      <c r="I47" s="36"/>
      <c r="J47" s="35">
        <f>ROUND(H47*I47%,4)</f>
        <v>0</v>
      </c>
      <c r="K47" s="35">
        <f>ROUND(H47+J47,4)</f>
        <v>0</v>
      </c>
      <c r="L47" s="139"/>
      <c r="M47" s="133"/>
      <c r="N47" s="143"/>
      <c r="O47" s="143"/>
      <c r="P47" s="146"/>
      <c r="Q47" s="126"/>
      <c r="R47" s="149"/>
      <c r="S47" s="152"/>
    </row>
    <row r="48" spans="1:19" x14ac:dyDescent="0.25">
      <c r="A48" s="32" t="s">
        <v>66</v>
      </c>
      <c r="B48" s="123"/>
      <c r="C48" s="126"/>
      <c r="D48" s="33"/>
      <c r="E48" s="33"/>
      <c r="F48" s="33"/>
      <c r="G48" s="34"/>
      <c r="H48" s="35"/>
      <c r="I48" s="36"/>
      <c r="J48" s="35">
        <f>ROUND(H48*I48%,4)</f>
        <v>0</v>
      </c>
      <c r="K48" s="35">
        <f>ROUND(H48+J48,4)</f>
        <v>0</v>
      </c>
      <c r="L48" s="139"/>
      <c r="M48" s="133"/>
      <c r="N48" s="143"/>
      <c r="O48" s="143"/>
      <c r="P48" s="146"/>
      <c r="Q48" s="126"/>
      <c r="R48" s="149"/>
      <c r="S48" s="152"/>
    </row>
    <row r="49" spans="1:19" x14ac:dyDescent="0.25">
      <c r="A49" s="47" t="s">
        <v>67</v>
      </c>
      <c r="B49" s="123"/>
      <c r="C49" s="126"/>
      <c r="D49" s="33"/>
      <c r="E49" s="33"/>
      <c r="F49" s="33"/>
      <c r="G49" s="34"/>
      <c r="H49" s="35"/>
      <c r="I49" s="36"/>
      <c r="J49" s="35">
        <f>ROUND(H49*I49%,4)</f>
        <v>0</v>
      </c>
      <c r="K49" s="35">
        <f>ROUND(H49+J49,4)</f>
        <v>0</v>
      </c>
      <c r="L49" s="139"/>
      <c r="M49" s="133"/>
      <c r="N49" s="143"/>
      <c r="O49" s="143"/>
      <c r="P49" s="146"/>
      <c r="Q49" s="126"/>
      <c r="R49" s="149"/>
      <c r="S49" s="152"/>
    </row>
    <row r="50" spans="1:19" x14ac:dyDescent="0.25">
      <c r="A50" s="32" t="s">
        <v>68</v>
      </c>
      <c r="B50" s="123"/>
      <c r="C50" s="126"/>
      <c r="D50" s="33"/>
      <c r="E50" s="33"/>
      <c r="F50" s="33"/>
      <c r="G50" s="34"/>
      <c r="H50" s="35"/>
      <c r="I50" s="36"/>
      <c r="J50" s="35">
        <f>ROUND(H50*I50%,4)</f>
        <v>0</v>
      </c>
      <c r="K50" s="35">
        <f>ROUND(H50+J50,4)</f>
        <v>0</v>
      </c>
      <c r="L50" s="139"/>
      <c r="M50" s="133"/>
      <c r="N50" s="143"/>
      <c r="O50" s="143"/>
      <c r="P50" s="146"/>
      <c r="Q50" s="126"/>
      <c r="R50" s="149"/>
      <c r="S50" s="152"/>
    </row>
    <row r="51" spans="1:19" ht="15.75" thickBot="1" x14ac:dyDescent="0.3">
      <c r="A51" s="42" t="s">
        <v>69</v>
      </c>
      <c r="B51" s="124"/>
      <c r="C51" s="127"/>
      <c r="D51" s="43"/>
      <c r="E51" s="43"/>
      <c r="F51" s="43"/>
      <c r="G51" s="44"/>
      <c r="H51" s="45"/>
      <c r="I51" s="46"/>
      <c r="J51" s="45">
        <f>ROUND(H51*I51%,4)</f>
        <v>0</v>
      </c>
      <c r="K51" s="45">
        <f>ROUND(H51+J51,4)</f>
        <v>0</v>
      </c>
      <c r="L51" s="161"/>
      <c r="M51" s="134"/>
      <c r="N51" s="144"/>
      <c r="O51" s="144"/>
      <c r="P51" s="147"/>
      <c r="Q51" s="127"/>
      <c r="R51" s="150"/>
      <c r="S51" s="153"/>
    </row>
    <row r="52" spans="1:19" x14ac:dyDescent="0.25">
      <c r="A52" s="31">
        <v>8</v>
      </c>
      <c r="B52" s="122" t="s">
        <v>63</v>
      </c>
      <c r="C52" s="125" t="s">
        <v>70</v>
      </c>
      <c r="D52" s="128"/>
      <c r="E52" s="128"/>
      <c r="F52" s="128"/>
      <c r="G52" s="128"/>
      <c r="H52" s="128"/>
      <c r="I52" s="128"/>
      <c r="J52" s="128"/>
      <c r="K52" s="128"/>
      <c r="L52" s="129">
        <v>0</v>
      </c>
      <c r="M52" s="132">
        <v>0</v>
      </c>
      <c r="N52" s="142">
        <f>ROUND(L52*M52%,4)</f>
        <v>0</v>
      </c>
      <c r="O52" s="142">
        <f>ROUND(L52+N52,4)</f>
        <v>0</v>
      </c>
      <c r="P52" s="145">
        <v>200</v>
      </c>
      <c r="Q52" s="125">
        <f t="shared" ref="Q52" si="5">P52*4</f>
        <v>800</v>
      </c>
      <c r="R52" s="148">
        <f>ROUND(O52*Q52,4)</f>
        <v>0</v>
      </c>
      <c r="S52" s="151">
        <f>N52*Q52</f>
        <v>0</v>
      </c>
    </row>
    <row r="53" spans="1:19" x14ac:dyDescent="0.25">
      <c r="A53" s="32" t="s">
        <v>71</v>
      </c>
      <c r="B53" s="123"/>
      <c r="C53" s="126"/>
      <c r="D53" s="33"/>
      <c r="E53" s="33"/>
      <c r="F53" s="33"/>
      <c r="G53" s="34"/>
      <c r="H53" s="35"/>
      <c r="I53" s="36"/>
      <c r="J53" s="35">
        <f>ROUND(H53*I53%,4)</f>
        <v>0</v>
      </c>
      <c r="K53" s="35">
        <f>ROUND(H53+J53,4)</f>
        <v>0</v>
      </c>
      <c r="L53" s="130"/>
      <c r="M53" s="133"/>
      <c r="N53" s="143"/>
      <c r="O53" s="143"/>
      <c r="P53" s="146"/>
      <c r="Q53" s="126"/>
      <c r="R53" s="149"/>
      <c r="S53" s="152"/>
    </row>
    <row r="54" spans="1:19" x14ac:dyDescent="0.25">
      <c r="A54" s="32" t="s">
        <v>72</v>
      </c>
      <c r="B54" s="123"/>
      <c r="C54" s="126"/>
      <c r="D54" s="33"/>
      <c r="E54" s="33"/>
      <c r="F54" s="33"/>
      <c r="G54" s="34"/>
      <c r="H54" s="35"/>
      <c r="I54" s="36"/>
      <c r="J54" s="35">
        <f>ROUND(H54*I54%,4)</f>
        <v>0</v>
      </c>
      <c r="K54" s="35">
        <f>ROUND(H54+J54,4)</f>
        <v>0</v>
      </c>
      <c r="L54" s="130"/>
      <c r="M54" s="133"/>
      <c r="N54" s="143"/>
      <c r="O54" s="143"/>
      <c r="P54" s="146"/>
      <c r="Q54" s="126"/>
      <c r="R54" s="149"/>
      <c r="S54" s="152"/>
    </row>
    <row r="55" spans="1:19" x14ac:dyDescent="0.25">
      <c r="A55" s="47" t="s">
        <v>73</v>
      </c>
      <c r="B55" s="123"/>
      <c r="C55" s="126"/>
      <c r="D55" s="33"/>
      <c r="E55" s="33"/>
      <c r="F55" s="33"/>
      <c r="G55" s="34"/>
      <c r="H55" s="35"/>
      <c r="I55" s="36"/>
      <c r="J55" s="35">
        <f>ROUND(H55*I55%,4)</f>
        <v>0</v>
      </c>
      <c r="K55" s="35">
        <f>ROUND(H55+J55,4)</f>
        <v>0</v>
      </c>
      <c r="L55" s="130"/>
      <c r="M55" s="133"/>
      <c r="N55" s="143"/>
      <c r="O55" s="143"/>
      <c r="P55" s="146"/>
      <c r="Q55" s="126"/>
      <c r="R55" s="149"/>
      <c r="S55" s="152"/>
    </row>
    <row r="56" spans="1:19" x14ac:dyDescent="0.25">
      <c r="A56" s="32" t="s">
        <v>74</v>
      </c>
      <c r="B56" s="123"/>
      <c r="C56" s="126"/>
      <c r="D56" s="33"/>
      <c r="E56" s="33"/>
      <c r="F56" s="33"/>
      <c r="G56" s="34"/>
      <c r="H56" s="35"/>
      <c r="I56" s="36"/>
      <c r="J56" s="35">
        <f>ROUND(H56*I56%,4)</f>
        <v>0</v>
      </c>
      <c r="K56" s="35">
        <f>ROUND(H56+J56,4)</f>
        <v>0</v>
      </c>
      <c r="L56" s="130"/>
      <c r="M56" s="133"/>
      <c r="N56" s="143"/>
      <c r="O56" s="143"/>
      <c r="P56" s="146"/>
      <c r="Q56" s="126"/>
      <c r="R56" s="149"/>
      <c r="S56" s="152"/>
    </row>
    <row r="57" spans="1:19" ht="15.75" thickBot="1" x14ac:dyDescent="0.3">
      <c r="A57" s="42" t="s">
        <v>75</v>
      </c>
      <c r="B57" s="124"/>
      <c r="C57" s="127"/>
      <c r="D57" s="43"/>
      <c r="E57" s="43"/>
      <c r="F57" s="43"/>
      <c r="G57" s="44"/>
      <c r="H57" s="45"/>
      <c r="I57" s="46"/>
      <c r="J57" s="45">
        <f>ROUND(H57*I57%,4)</f>
        <v>0</v>
      </c>
      <c r="K57" s="45">
        <f>ROUND(H57+J57,4)</f>
        <v>0</v>
      </c>
      <c r="L57" s="131"/>
      <c r="M57" s="134"/>
      <c r="N57" s="144"/>
      <c r="O57" s="144"/>
      <c r="P57" s="147"/>
      <c r="Q57" s="127"/>
      <c r="R57" s="150"/>
      <c r="S57" s="153"/>
    </row>
    <row r="58" spans="1:19" x14ac:dyDescent="0.25">
      <c r="A58" s="31">
        <v>9</v>
      </c>
      <c r="B58" s="122" t="s">
        <v>76</v>
      </c>
      <c r="C58" s="125" t="s">
        <v>77</v>
      </c>
      <c r="D58" s="128"/>
      <c r="E58" s="128"/>
      <c r="F58" s="128"/>
      <c r="G58" s="128"/>
      <c r="H58" s="128"/>
      <c r="I58" s="128"/>
      <c r="J58" s="128"/>
      <c r="K58" s="128"/>
      <c r="L58" s="129">
        <v>0</v>
      </c>
      <c r="M58" s="132">
        <v>0</v>
      </c>
      <c r="N58" s="142">
        <f>ROUND(L58*M58%,4)</f>
        <v>0</v>
      </c>
      <c r="O58" s="142">
        <f>ROUND(L58+N58,4)</f>
        <v>0</v>
      </c>
      <c r="P58" s="145">
        <v>100</v>
      </c>
      <c r="Q58" s="125">
        <f t="shared" ref="Q58" si="6">P58*4</f>
        <v>400</v>
      </c>
      <c r="R58" s="148">
        <f>ROUND(O58*Q58,4)</f>
        <v>0</v>
      </c>
      <c r="S58" s="151">
        <f>N58*Q58</f>
        <v>0</v>
      </c>
    </row>
    <row r="59" spans="1:19" x14ac:dyDescent="0.25">
      <c r="A59" s="32" t="s">
        <v>78</v>
      </c>
      <c r="B59" s="123"/>
      <c r="C59" s="126"/>
      <c r="D59" s="33"/>
      <c r="E59" s="33"/>
      <c r="F59" s="33"/>
      <c r="G59" s="34"/>
      <c r="H59" s="35"/>
      <c r="I59" s="36"/>
      <c r="J59" s="35">
        <f>ROUND(H59*I59%,4)</f>
        <v>0</v>
      </c>
      <c r="K59" s="35">
        <f>ROUND(H59+J59,4)</f>
        <v>0</v>
      </c>
      <c r="L59" s="130"/>
      <c r="M59" s="133"/>
      <c r="N59" s="143"/>
      <c r="O59" s="143"/>
      <c r="P59" s="146"/>
      <c r="Q59" s="126"/>
      <c r="R59" s="149"/>
      <c r="S59" s="152"/>
    </row>
    <row r="60" spans="1:19" x14ac:dyDescent="0.25">
      <c r="A60" s="32" t="s">
        <v>79</v>
      </c>
      <c r="B60" s="123"/>
      <c r="C60" s="126"/>
      <c r="D60" s="33"/>
      <c r="E60" s="33"/>
      <c r="F60" s="33"/>
      <c r="G60" s="34"/>
      <c r="H60" s="35"/>
      <c r="I60" s="36"/>
      <c r="J60" s="35">
        <f>ROUND(H60*I60%,4)</f>
        <v>0</v>
      </c>
      <c r="K60" s="35">
        <f>ROUND(H60+J60,4)</f>
        <v>0</v>
      </c>
      <c r="L60" s="130"/>
      <c r="M60" s="133"/>
      <c r="N60" s="143"/>
      <c r="O60" s="143"/>
      <c r="P60" s="146"/>
      <c r="Q60" s="126"/>
      <c r="R60" s="149"/>
      <c r="S60" s="152"/>
    </row>
    <row r="61" spans="1:19" x14ac:dyDescent="0.25">
      <c r="A61" s="47" t="s">
        <v>80</v>
      </c>
      <c r="B61" s="123"/>
      <c r="C61" s="126"/>
      <c r="D61" s="33"/>
      <c r="E61" s="33"/>
      <c r="F61" s="33"/>
      <c r="G61" s="34"/>
      <c r="H61" s="35"/>
      <c r="I61" s="36"/>
      <c r="J61" s="35">
        <f>ROUND(H61*I61%,4)</f>
        <v>0</v>
      </c>
      <c r="K61" s="35">
        <f>ROUND(H61+J61,4)</f>
        <v>0</v>
      </c>
      <c r="L61" s="130"/>
      <c r="M61" s="133"/>
      <c r="N61" s="143"/>
      <c r="O61" s="143"/>
      <c r="P61" s="146"/>
      <c r="Q61" s="126"/>
      <c r="R61" s="149"/>
      <c r="S61" s="152"/>
    </row>
    <row r="62" spans="1:19" x14ac:dyDescent="0.25">
      <c r="A62" s="32" t="s">
        <v>81</v>
      </c>
      <c r="B62" s="123"/>
      <c r="C62" s="126"/>
      <c r="D62" s="33"/>
      <c r="E62" s="33"/>
      <c r="F62" s="33"/>
      <c r="G62" s="34"/>
      <c r="H62" s="35"/>
      <c r="I62" s="36"/>
      <c r="J62" s="35">
        <f>ROUND(H62*I62%,4)</f>
        <v>0</v>
      </c>
      <c r="K62" s="35">
        <f>ROUND(H62+J62,4)</f>
        <v>0</v>
      </c>
      <c r="L62" s="130"/>
      <c r="M62" s="133"/>
      <c r="N62" s="143"/>
      <c r="O62" s="143"/>
      <c r="P62" s="146"/>
      <c r="Q62" s="126"/>
      <c r="R62" s="149"/>
      <c r="S62" s="152"/>
    </row>
    <row r="63" spans="1:19" ht="15.75" thickBot="1" x14ac:dyDescent="0.3">
      <c r="A63" s="42" t="s">
        <v>82</v>
      </c>
      <c r="B63" s="124"/>
      <c r="C63" s="127"/>
      <c r="D63" s="43"/>
      <c r="E63" s="43"/>
      <c r="F63" s="43"/>
      <c r="G63" s="44"/>
      <c r="H63" s="45"/>
      <c r="I63" s="46"/>
      <c r="J63" s="45">
        <f>ROUND(H63*I63%,4)</f>
        <v>0</v>
      </c>
      <c r="K63" s="45">
        <f>ROUND(H63+J63,4)</f>
        <v>0</v>
      </c>
      <c r="L63" s="131"/>
      <c r="M63" s="134"/>
      <c r="N63" s="144"/>
      <c r="O63" s="144"/>
      <c r="P63" s="147"/>
      <c r="Q63" s="127"/>
      <c r="R63" s="150"/>
      <c r="S63" s="153"/>
    </row>
    <row r="64" spans="1:19" x14ac:dyDescent="0.25">
      <c r="A64" s="31">
        <v>10</v>
      </c>
      <c r="B64" s="158" t="s">
        <v>83</v>
      </c>
      <c r="C64" s="163" t="s">
        <v>50</v>
      </c>
      <c r="D64" s="166"/>
      <c r="E64" s="166"/>
      <c r="F64" s="166"/>
      <c r="G64" s="166"/>
      <c r="H64" s="166"/>
      <c r="I64" s="166"/>
      <c r="J64" s="166"/>
      <c r="K64" s="166"/>
      <c r="L64" s="129">
        <v>0</v>
      </c>
      <c r="M64" s="132">
        <v>0</v>
      </c>
      <c r="N64" s="142">
        <f>ROUND(L64*M64%,4)</f>
        <v>0</v>
      </c>
      <c r="O64" s="142">
        <f>ROUND(L64+N64,4)</f>
        <v>0</v>
      </c>
      <c r="P64" s="145">
        <v>100</v>
      </c>
      <c r="Q64" s="125">
        <f t="shared" ref="Q64" si="7">P64*4</f>
        <v>400</v>
      </c>
      <c r="R64" s="148">
        <f>ROUND(O64*Q64,4)</f>
        <v>0</v>
      </c>
      <c r="S64" s="151">
        <f>N64*Q64</f>
        <v>0</v>
      </c>
    </row>
    <row r="65" spans="1:19" x14ac:dyDescent="0.25">
      <c r="A65" s="32" t="s">
        <v>84</v>
      </c>
      <c r="B65" s="159"/>
      <c r="C65" s="164"/>
      <c r="D65" s="48"/>
      <c r="E65" s="48"/>
      <c r="F65" s="48"/>
      <c r="G65" s="49"/>
      <c r="H65" s="50"/>
      <c r="I65" s="51"/>
      <c r="J65" s="35">
        <f>ROUND(H65*I65%,4)</f>
        <v>0</v>
      </c>
      <c r="K65" s="35">
        <f>ROUND(H65+J65,4)</f>
        <v>0</v>
      </c>
      <c r="L65" s="130"/>
      <c r="M65" s="133"/>
      <c r="N65" s="143"/>
      <c r="O65" s="143"/>
      <c r="P65" s="146"/>
      <c r="Q65" s="126"/>
      <c r="R65" s="149"/>
      <c r="S65" s="152"/>
    </row>
    <row r="66" spans="1:19" x14ac:dyDescent="0.25">
      <c r="A66" s="32" t="s">
        <v>85</v>
      </c>
      <c r="B66" s="159"/>
      <c r="C66" s="164"/>
      <c r="D66" s="48"/>
      <c r="E66" s="52"/>
      <c r="F66" s="48"/>
      <c r="G66" s="49"/>
      <c r="H66" s="50"/>
      <c r="I66" s="51"/>
      <c r="J66" s="35">
        <f>ROUND(H66*I66%,4)</f>
        <v>0</v>
      </c>
      <c r="K66" s="35">
        <f>ROUND(H66+J66,4)</f>
        <v>0</v>
      </c>
      <c r="L66" s="130"/>
      <c r="M66" s="133"/>
      <c r="N66" s="143"/>
      <c r="O66" s="143"/>
      <c r="P66" s="146"/>
      <c r="Q66" s="126"/>
      <c r="R66" s="149"/>
      <c r="S66" s="152"/>
    </row>
    <row r="67" spans="1:19" x14ac:dyDescent="0.25">
      <c r="A67" s="47" t="s">
        <v>86</v>
      </c>
      <c r="B67" s="159"/>
      <c r="C67" s="164"/>
      <c r="D67" s="48"/>
      <c r="E67" s="48"/>
      <c r="F67" s="48"/>
      <c r="G67" s="49"/>
      <c r="H67" s="50"/>
      <c r="I67" s="51"/>
      <c r="J67" s="35">
        <f>ROUND(H67*I67%,4)</f>
        <v>0</v>
      </c>
      <c r="K67" s="35">
        <f>ROUND(H67+J67,4)</f>
        <v>0</v>
      </c>
      <c r="L67" s="130"/>
      <c r="M67" s="133"/>
      <c r="N67" s="143"/>
      <c r="O67" s="143"/>
      <c r="P67" s="146"/>
      <c r="Q67" s="126"/>
      <c r="R67" s="149"/>
      <c r="S67" s="152"/>
    </row>
    <row r="68" spans="1:19" x14ac:dyDescent="0.25">
      <c r="A68" s="32" t="s">
        <v>87</v>
      </c>
      <c r="B68" s="159"/>
      <c r="C68" s="164"/>
      <c r="D68" s="48"/>
      <c r="E68" s="48"/>
      <c r="F68" s="48"/>
      <c r="G68" s="49"/>
      <c r="H68" s="50"/>
      <c r="I68" s="51"/>
      <c r="J68" s="35">
        <f>ROUND(H68*I68%,4)</f>
        <v>0</v>
      </c>
      <c r="K68" s="35">
        <f>ROUND(H68+J68,4)</f>
        <v>0</v>
      </c>
      <c r="L68" s="130"/>
      <c r="M68" s="133"/>
      <c r="N68" s="143"/>
      <c r="O68" s="143"/>
      <c r="P68" s="146"/>
      <c r="Q68" s="126"/>
      <c r="R68" s="149"/>
      <c r="S68" s="152"/>
    </row>
    <row r="69" spans="1:19" ht="15.75" thickBot="1" x14ac:dyDescent="0.3">
      <c r="A69" s="37" t="s">
        <v>88</v>
      </c>
      <c r="B69" s="162"/>
      <c r="C69" s="165"/>
      <c r="D69" s="53"/>
      <c r="E69" s="53"/>
      <c r="F69" s="53"/>
      <c r="G69" s="54"/>
      <c r="H69" s="55"/>
      <c r="I69" s="56"/>
      <c r="J69" s="40">
        <f>ROUND(H69*I69%,4)</f>
        <v>0</v>
      </c>
      <c r="K69" s="40">
        <f>ROUND(H69+J69,4)</f>
        <v>0</v>
      </c>
      <c r="L69" s="167"/>
      <c r="M69" s="141"/>
      <c r="N69" s="154"/>
      <c r="O69" s="154"/>
      <c r="P69" s="155"/>
      <c r="Q69" s="136"/>
      <c r="R69" s="156"/>
      <c r="S69" s="157"/>
    </row>
    <row r="70" spans="1:19" x14ac:dyDescent="0.25">
      <c r="A70" s="57">
        <v>11</v>
      </c>
      <c r="B70" s="158" t="s">
        <v>89</v>
      </c>
      <c r="C70" s="125" t="s">
        <v>90</v>
      </c>
      <c r="D70" s="168"/>
      <c r="E70" s="168"/>
      <c r="F70" s="168"/>
      <c r="G70" s="168"/>
      <c r="H70" s="168"/>
      <c r="I70" s="168"/>
      <c r="J70" s="168"/>
      <c r="K70" s="168"/>
      <c r="L70" s="129">
        <v>0</v>
      </c>
      <c r="M70" s="132">
        <v>0</v>
      </c>
      <c r="N70" s="142">
        <f>ROUND(L70*M70%,4)</f>
        <v>0</v>
      </c>
      <c r="O70" s="142">
        <f>ROUND(L70+N70,4)</f>
        <v>0</v>
      </c>
      <c r="P70" s="145">
        <v>60</v>
      </c>
      <c r="Q70" s="125">
        <f t="shared" ref="Q70" si="8">P70*4</f>
        <v>240</v>
      </c>
      <c r="R70" s="148">
        <f>ROUND(O70*Q70,4)</f>
        <v>0</v>
      </c>
      <c r="S70" s="151">
        <f>N70*Q70</f>
        <v>0</v>
      </c>
    </row>
    <row r="71" spans="1:19" x14ac:dyDescent="0.25">
      <c r="A71" s="58" t="s">
        <v>91</v>
      </c>
      <c r="B71" s="159"/>
      <c r="C71" s="126"/>
      <c r="D71" s="59"/>
      <c r="E71" s="59"/>
      <c r="F71" s="59"/>
      <c r="G71" s="34"/>
      <c r="H71" s="60"/>
      <c r="I71" s="36"/>
      <c r="J71" s="60">
        <f>ROUND(H71*I71%,4)</f>
        <v>0</v>
      </c>
      <c r="K71" s="60">
        <f>ROUND(H71+J71,4)</f>
        <v>0</v>
      </c>
      <c r="L71" s="130"/>
      <c r="M71" s="133"/>
      <c r="N71" s="143"/>
      <c r="O71" s="143"/>
      <c r="P71" s="146"/>
      <c r="Q71" s="126"/>
      <c r="R71" s="149"/>
      <c r="S71" s="152"/>
    </row>
    <row r="72" spans="1:19" x14ac:dyDescent="0.25">
      <c r="A72" s="58" t="s">
        <v>92</v>
      </c>
      <c r="B72" s="159"/>
      <c r="C72" s="126"/>
      <c r="D72" s="59"/>
      <c r="E72" s="59"/>
      <c r="F72" s="59"/>
      <c r="G72" s="34"/>
      <c r="H72" s="60"/>
      <c r="I72" s="36"/>
      <c r="J72" s="60">
        <f>ROUND(H72*I72%,4)</f>
        <v>0</v>
      </c>
      <c r="K72" s="60">
        <f>ROUND(H72+J72,4)</f>
        <v>0</v>
      </c>
      <c r="L72" s="130"/>
      <c r="M72" s="133"/>
      <c r="N72" s="143"/>
      <c r="O72" s="143"/>
      <c r="P72" s="146"/>
      <c r="Q72" s="126"/>
      <c r="R72" s="149"/>
      <c r="S72" s="152"/>
    </row>
    <row r="73" spans="1:19" x14ac:dyDescent="0.25">
      <c r="A73" s="61" t="s">
        <v>93</v>
      </c>
      <c r="B73" s="159"/>
      <c r="C73" s="126"/>
      <c r="D73" s="59"/>
      <c r="E73" s="59"/>
      <c r="F73" s="59"/>
      <c r="G73" s="34"/>
      <c r="H73" s="60"/>
      <c r="I73" s="36"/>
      <c r="J73" s="60">
        <f>ROUND(H73*I73%,4)</f>
        <v>0</v>
      </c>
      <c r="K73" s="60">
        <f>ROUND(H73+J73,4)</f>
        <v>0</v>
      </c>
      <c r="L73" s="130"/>
      <c r="M73" s="133"/>
      <c r="N73" s="143"/>
      <c r="O73" s="143"/>
      <c r="P73" s="146"/>
      <c r="Q73" s="126"/>
      <c r="R73" s="149"/>
      <c r="S73" s="152"/>
    </row>
    <row r="74" spans="1:19" x14ac:dyDescent="0.25">
      <c r="A74" s="58" t="s">
        <v>94</v>
      </c>
      <c r="B74" s="159"/>
      <c r="C74" s="126"/>
      <c r="D74" s="59"/>
      <c r="E74" s="59"/>
      <c r="F74" s="59"/>
      <c r="G74" s="34"/>
      <c r="H74" s="60"/>
      <c r="I74" s="36"/>
      <c r="J74" s="60">
        <f>ROUND(H74*I74%,4)</f>
        <v>0</v>
      </c>
      <c r="K74" s="60">
        <f>ROUND(H74+J74,4)</f>
        <v>0</v>
      </c>
      <c r="L74" s="130"/>
      <c r="M74" s="133"/>
      <c r="N74" s="143"/>
      <c r="O74" s="143"/>
      <c r="P74" s="146"/>
      <c r="Q74" s="126"/>
      <c r="R74" s="149"/>
      <c r="S74" s="152"/>
    </row>
    <row r="75" spans="1:19" ht="15.75" thickBot="1" x14ac:dyDescent="0.3">
      <c r="A75" s="62" t="s">
        <v>95</v>
      </c>
      <c r="B75" s="160"/>
      <c r="C75" s="127"/>
      <c r="D75" s="63"/>
      <c r="E75" s="63"/>
      <c r="F75" s="63"/>
      <c r="G75" s="44"/>
      <c r="H75" s="64"/>
      <c r="I75" s="46"/>
      <c r="J75" s="64">
        <f>ROUND(H75*I75%,4)</f>
        <v>0</v>
      </c>
      <c r="K75" s="64">
        <f>ROUND(H75+J75,4)</f>
        <v>0</v>
      </c>
      <c r="L75" s="131"/>
      <c r="M75" s="134"/>
      <c r="N75" s="144"/>
      <c r="O75" s="144"/>
      <c r="P75" s="147"/>
      <c r="Q75" s="127"/>
      <c r="R75" s="150"/>
      <c r="S75" s="153"/>
    </row>
    <row r="76" spans="1:19" x14ac:dyDescent="0.25">
      <c r="A76" s="57">
        <v>11</v>
      </c>
      <c r="B76" s="122" t="s">
        <v>96</v>
      </c>
      <c r="C76" s="125" t="s">
        <v>97</v>
      </c>
      <c r="D76" s="168"/>
      <c r="E76" s="168"/>
      <c r="F76" s="168"/>
      <c r="G76" s="168"/>
      <c r="H76" s="168"/>
      <c r="I76" s="168"/>
      <c r="J76" s="168"/>
      <c r="K76" s="168"/>
      <c r="L76" s="129">
        <v>0</v>
      </c>
      <c r="M76" s="132">
        <v>0</v>
      </c>
      <c r="N76" s="142">
        <f>ROUND(L76*M76%,4)</f>
        <v>0</v>
      </c>
      <c r="O76" s="142">
        <f>ROUND(L76+N76,4)</f>
        <v>0</v>
      </c>
      <c r="P76" s="145">
        <v>10</v>
      </c>
      <c r="Q76" s="125">
        <f t="shared" ref="Q76" si="9">P76*4</f>
        <v>40</v>
      </c>
      <c r="R76" s="148">
        <f>ROUND(O76*Q76,4)</f>
        <v>0</v>
      </c>
      <c r="S76" s="151">
        <f>N76*Q76</f>
        <v>0</v>
      </c>
    </row>
    <row r="77" spans="1:19" x14ac:dyDescent="0.25">
      <c r="A77" s="58" t="s">
        <v>91</v>
      </c>
      <c r="B77" s="123"/>
      <c r="C77" s="126"/>
      <c r="D77" s="59"/>
      <c r="E77" s="59"/>
      <c r="F77" s="59"/>
      <c r="G77" s="34"/>
      <c r="H77" s="60"/>
      <c r="I77" s="36"/>
      <c r="J77" s="60">
        <f>ROUND(H77*I77%,4)</f>
        <v>0</v>
      </c>
      <c r="K77" s="60">
        <f>ROUND(H77+J77,4)</f>
        <v>0</v>
      </c>
      <c r="L77" s="130"/>
      <c r="M77" s="133"/>
      <c r="N77" s="143"/>
      <c r="O77" s="143"/>
      <c r="P77" s="146"/>
      <c r="Q77" s="126"/>
      <c r="R77" s="149"/>
      <c r="S77" s="152"/>
    </row>
    <row r="78" spans="1:19" x14ac:dyDescent="0.25">
      <c r="A78" s="58" t="s">
        <v>92</v>
      </c>
      <c r="B78" s="123"/>
      <c r="C78" s="126"/>
      <c r="D78" s="59"/>
      <c r="E78" s="59"/>
      <c r="F78" s="59"/>
      <c r="G78" s="34"/>
      <c r="H78" s="60"/>
      <c r="I78" s="36"/>
      <c r="J78" s="60">
        <f>ROUND(H78*I78%,4)</f>
        <v>0</v>
      </c>
      <c r="K78" s="60">
        <f>ROUND(H78+J78,4)</f>
        <v>0</v>
      </c>
      <c r="L78" s="130"/>
      <c r="M78" s="133"/>
      <c r="N78" s="143"/>
      <c r="O78" s="143"/>
      <c r="P78" s="146"/>
      <c r="Q78" s="126"/>
      <c r="R78" s="149"/>
      <c r="S78" s="152"/>
    </row>
    <row r="79" spans="1:19" x14ac:dyDescent="0.25">
      <c r="A79" s="61" t="s">
        <v>93</v>
      </c>
      <c r="B79" s="123"/>
      <c r="C79" s="126"/>
      <c r="D79" s="59"/>
      <c r="E79" s="59"/>
      <c r="F79" s="59"/>
      <c r="G79" s="34"/>
      <c r="H79" s="60"/>
      <c r="I79" s="36"/>
      <c r="J79" s="60">
        <f>ROUND(H79*I79%,4)</f>
        <v>0</v>
      </c>
      <c r="K79" s="60">
        <f>ROUND(H79+J79,4)</f>
        <v>0</v>
      </c>
      <c r="L79" s="130"/>
      <c r="M79" s="133"/>
      <c r="N79" s="143"/>
      <c r="O79" s="143"/>
      <c r="P79" s="146"/>
      <c r="Q79" s="126"/>
      <c r="R79" s="149"/>
      <c r="S79" s="152"/>
    </row>
    <row r="80" spans="1:19" x14ac:dyDescent="0.25">
      <c r="A80" s="58" t="s">
        <v>94</v>
      </c>
      <c r="B80" s="123"/>
      <c r="C80" s="126"/>
      <c r="D80" s="59"/>
      <c r="E80" s="59"/>
      <c r="F80" s="59"/>
      <c r="G80" s="34"/>
      <c r="H80" s="60"/>
      <c r="I80" s="36"/>
      <c r="J80" s="60">
        <f>ROUND(H80*I80%,4)</f>
        <v>0</v>
      </c>
      <c r="K80" s="60">
        <f>ROUND(H80+J80,4)</f>
        <v>0</v>
      </c>
      <c r="L80" s="130"/>
      <c r="M80" s="133"/>
      <c r="N80" s="143"/>
      <c r="O80" s="143"/>
      <c r="P80" s="146"/>
      <c r="Q80" s="126"/>
      <c r="R80" s="149"/>
      <c r="S80" s="152"/>
    </row>
    <row r="81" spans="1:19" ht="15.75" thickBot="1" x14ac:dyDescent="0.3">
      <c r="A81" s="62" t="s">
        <v>95</v>
      </c>
      <c r="B81" s="124"/>
      <c r="C81" s="127"/>
      <c r="D81" s="63"/>
      <c r="E81" s="63"/>
      <c r="F81" s="63"/>
      <c r="G81" s="44"/>
      <c r="H81" s="64"/>
      <c r="I81" s="46"/>
      <c r="J81" s="64">
        <f>ROUND(H81*I81%,4)</f>
        <v>0</v>
      </c>
      <c r="K81" s="64">
        <f>ROUND(H81+J81,4)</f>
        <v>0</v>
      </c>
      <c r="L81" s="131"/>
      <c r="M81" s="134"/>
      <c r="N81" s="144"/>
      <c r="O81" s="144"/>
      <c r="P81" s="147"/>
      <c r="Q81" s="127"/>
      <c r="R81" s="150"/>
      <c r="S81" s="153"/>
    </row>
    <row r="82" spans="1:19" x14ac:dyDescent="0.25">
      <c r="A82" s="57">
        <v>12</v>
      </c>
      <c r="B82" s="180" t="s">
        <v>98</v>
      </c>
      <c r="C82" s="183" t="s">
        <v>99</v>
      </c>
      <c r="D82" s="184"/>
      <c r="E82" s="185"/>
      <c r="F82" s="185"/>
      <c r="G82" s="185"/>
      <c r="H82" s="185"/>
      <c r="I82" s="185"/>
      <c r="J82" s="185"/>
      <c r="K82" s="186"/>
      <c r="L82" s="187">
        <v>0</v>
      </c>
      <c r="M82" s="188">
        <v>0</v>
      </c>
      <c r="N82" s="196">
        <f>ROUND(L82*M82%,4)</f>
        <v>0</v>
      </c>
      <c r="O82" s="196">
        <f>ROUND(L82+N82,4)</f>
        <v>0</v>
      </c>
      <c r="P82" s="197">
        <v>10</v>
      </c>
      <c r="Q82" s="183">
        <f t="shared" ref="Q82" si="10">P82*4</f>
        <v>40</v>
      </c>
      <c r="R82" s="198">
        <f>ROUND(O82*Q82,4)</f>
        <v>0</v>
      </c>
      <c r="S82" s="151">
        <f>N82*Q82</f>
        <v>0</v>
      </c>
    </row>
    <row r="83" spans="1:19" x14ac:dyDescent="0.25">
      <c r="A83" s="58" t="s">
        <v>100</v>
      </c>
      <c r="B83" s="181"/>
      <c r="C83" s="171"/>
      <c r="D83" s="65"/>
      <c r="E83" s="65"/>
      <c r="F83" s="65"/>
      <c r="G83" s="66"/>
      <c r="H83" s="67"/>
      <c r="I83" s="68"/>
      <c r="J83" s="69">
        <f>ROUND(H83*I83%,4)</f>
        <v>0</v>
      </c>
      <c r="K83" s="35">
        <f>ROUND(H83+J83,4)</f>
        <v>0</v>
      </c>
      <c r="L83" s="176"/>
      <c r="M83" s="178"/>
      <c r="N83" s="189"/>
      <c r="O83" s="189"/>
      <c r="P83" s="191"/>
      <c r="Q83" s="171"/>
      <c r="R83" s="193"/>
      <c r="S83" s="152"/>
    </row>
    <row r="84" spans="1:19" x14ac:dyDescent="0.25">
      <c r="A84" s="58" t="s">
        <v>101</v>
      </c>
      <c r="B84" s="181"/>
      <c r="C84" s="171"/>
      <c r="D84" s="65"/>
      <c r="E84" s="65"/>
      <c r="F84" s="65"/>
      <c r="G84" s="66"/>
      <c r="H84" s="67"/>
      <c r="I84" s="68"/>
      <c r="J84" s="69">
        <f>ROUND(H84*I84%,4)</f>
        <v>0</v>
      </c>
      <c r="K84" s="35">
        <f>ROUND(H84+J84,4)</f>
        <v>0</v>
      </c>
      <c r="L84" s="176"/>
      <c r="M84" s="178"/>
      <c r="N84" s="189"/>
      <c r="O84" s="189"/>
      <c r="P84" s="191"/>
      <c r="Q84" s="171"/>
      <c r="R84" s="193"/>
      <c r="S84" s="152"/>
    </row>
    <row r="85" spans="1:19" x14ac:dyDescent="0.25">
      <c r="A85" s="61" t="s">
        <v>102</v>
      </c>
      <c r="B85" s="181"/>
      <c r="C85" s="171"/>
      <c r="D85" s="65"/>
      <c r="E85" s="65"/>
      <c r="F85" s="65"/>
      <c r="G85" s="66"/>
      <c r="H85" s="67"/>
      <c r="I85" s="68"/>
      <c r="J85" s="69">
        <f>ROUND(H85*I85%,4)</f>
        <v>0</v>
      </c>
      <c r="K85" s="35">
        <f>ROUND(H85+J85,4)</f>
        <v>0</v>
      </c>
      <c r="L85" s="176"/>
      <c r="M85" s="178"/>
      <c r="N85" s="189"/>
      <c r="O85" s="189"/>
      <c r="P85" s="191"/>
      <c r="Q85" s="171"/>
      <c r="R85" s="193"/>
      <c r="S85" s="152"/>
    </row>
    <row r="86" spans="1:19" x14ac:dyDescent="0.25">
      <c r="A86" s="58" t="s">
        <v>103</v>
      </c>
      <c r="B86" s="181"/>
      <c r="C86" s="171"/>
      <c r="D86" s="65"/>
      <c r="E86" s="65"/>
      <c r="F86" s="65"/>
      <c r="G86" s="66"/>
      <c r="H86" s="67"/>
      <c r="I86" s="68"/>
      <c r="J86" s="69">
        <f>ROUND(H86*I86%,4)</f>
        <v>0</v>
      </c>
      <c r="K86" s="35">
        <f>ROUND(H86+J86,4)</f>
        <v>0</v>
      </c>
      <c r="L86" s="176"/>
      <c r="M86" s="178"/>
      <c r="N86" s="189"/>
      <c r="O86" s="189"/>
      <c r="P86" s="191"/>
      <c r="Q86" s="171"/>
      <c r="R86" s="193"/>
      <c r="S86" s="152"/>
    </row>
    <row r="87" spans="1:19" ht="15.75" thickBot="1" x14ac:dyDescent="0.3">
      <c r="A87" s="62" t="s">
        <v>104</v>
      </c>
      <c r="B87" s="182"/>
      <c r="C87" s="172"/>
      <c r="D87" s="70"/>
      <c r="E87" s="70"/>
      <c r="F87" s="70"/>
      <c r="G87" s="71"/>
      <c r="H87" s="72"/>
      <c r="I87" s="73"/>
      <c r="J87" s="74">
        <f>ROUND(H87*I87%,4)</f>
        <v>0</v>
      </c>
      <c r="K87" s="45">
        <f>ROUND(H87+J87,4)</f>
        <v>0</v>
      </c>
      <c r="L87" s="177"/>
      <c r="M87" s="179"/>
      <c r="N87" s="190"/>
      <c r="O87" s="190"/>
      <c r="P87" s="192"/>
      <c r="Q87" s="172"/>
      <c r="R87" s="194"/>
      <c r="S87" s="153"/>
    </row>
    <row r="88" spans="1:19" x14ac:dyDescent="0.25">
      <c r="A88" s="58">
        <v>13</v>
      </c>
      <c r="B88" s="169" t="s">
        <v>105</v>
      </c>
      <c r="C88" s="171" t="s">
        <v>106</v>
      </c>
      <c r="D88" s="173"/>
      <c r="E88" s="174"/>
      <c r="F88" s="174"/>
      <c r="G88" s="174"/>
      <c r="H88" s="174"/>
      <c r="I88" s="174"/>
      <c r="J88" s="174"/>
      <c r="K88" s="175"/>
      <c r="L88" s="176">
        <v>0</v>
      </c>
      <c r="M88" s="178">
        <v>0</v>
      </c>
      <c r="N88" s="189">
        <f>ROUND(L88*M88%,4)</f>
        <v>0</v>
      </c>
      <c r="O88" s="189">
        <f>ROUND(L88+N88,4)</f>
        <v>0</v>
      </c>
      <c r="P88" s="191">
        <v>10</v>
      </c>
      <c r="Q88" s="171">
        <f t="shared" ref="Q88" si="11">P88*4</f>
        <v>40</v>
      </c>
      <c r="R88" s="193">
        <f>ROUND(O88*Q88,4)</f>
        <v>0</v>
      </c>
      <c r="S88" s="195">
        <f>N88*Q88</f>
        <v>0</v>
      </c>
    </row>
    <row r="89" spans="1:19" x14ac:dyDescent="0.25">
      <c r="A89" s="58" t="s">
        <v>107</v>
      </c>
      <c r="B89" s="169"/>
      <c r="C89" s="171"/>
      <c r="D89" s="75"/>
      <c r="E89" s="75"/>
      <c r="F89" s="75"/>
      <c r="G89" s="66"/>
      <c r="H89" s="76"/>
      <c r="I89" s="68"/>
      <c r="J89" s="77">
        <f>ROUND(H89*I89%,4)</f>
        <v>0</v>
      </c>
      <c r="K89" s="60">
        <f>ROUND(H89+J89,4)</f>
        <v>0</v>
      </c>
      <c r="L89" s="176"/>
      <c r="M89" s="178"/>
      <c r="N89" s="189"/>
      <c r="O89" s="189"/>
      <c r="P89" s="191"/>
      <c r="Q89" s="171"/>
      <c r="R89" s="193"/>
      <c r="S89" s="152"/>
    </row>
    <row r="90" spans="1:19" x14ac:dyDescent="0.25">
      <c r="A90" s="58" t="s">
        <v>108</v>
      </c>
      <c r="B90" s="169"/>
      <c r="C90" s="171"/>
      <c r="D90" s="75"/>
      <c r="E90" s="75"/>
      <c r="F90" s="75"/>
      <c r="G90" s="66"/>
      <c r="H90" s="76"/>
      <c r="I90" s="68"/>
      <c r="J90" s="77">
        <f>ROUND(H90*I90%,4)</f>
        <v>0</v>
      </c>
      <c r="K90" s="60">
        <f>ROUND(H90+J90,4)</f>
        <v>0</v>
      </c>
      <c r="L90" s="176"/>
      <c r="M90" s="178"/>
      <c r="N90" s="189"/>
      <c r="O90" s="189"/>
      <c r="P90" s="191"/>
      <c r="Q90" s="171"/>
      <c r="R90" s="193"/>
      <c r="S90" s="152"/>
    </row>
    <row r="91" spans="1:19" x14ac:dyDescent="0.25">
      <c r="A91" s="61" t="s">
        <v>109</v>
      </c>
      <c r="B91" s="169"/>
      <c r="C91" s="171"/>
      <c r="D91" s="75"/>
      <c r="E91" s="75"/>
      <c r="F91" s="75"/>
      <c r="G91" s="66"/>
      <c r="H91" s="76"/>
      <c r="I91" s="68"/>
      <c r="J91" s="77">
        <f>ROUND(H91*I91%,4)</f>
        <v>0</v>
      </c>
      <c r="K91" s="60">
        <f>ROUND(H91+J91,4)</f>
        <v>0</v>
      </c>
      <c r="L91" s="176"/>
      <c r="M91" s="178"/>
      <c r="N91" s="189"/>
      <c r="O91" s="189"/>
      <c r="P91" s="191"/>
      <c r="Q91" s="171"/>
      <c r="R91" s="193"/>
      <c r="S91" s="152"/>
    </row>
    <row r="92" spans="1:19" x14ac:dyDescent="0.25">
      <c r="A92" s="58" t="s">
        <v>110</v>
      </c>
      <c r="B92" s="169"/>
      <c r="C92" s="171"/>
      <c r="D92" s="75"/>
      <c r="E92" s="75"/>
      <c r="F92" s="75"/>
      <c r="G92" s="66"/>
      <c r="H92" s="76"/>
      <c r="I92" s="68"/>
      <c r="J92" s="77">
        <f>ROUND(H92*I92%,4)</f>
        <v>0</v>
      </c>
      <c r="K92" s="60">
        <f>ROUND(H92+J92,4)</f>
        <v>0</v>
      </c>
      <c r="L92" s="176"/>
      <c r="M92" s="178"/>
      <c r="N92" s="189"/>
      <c r="O92" s="189"/>
      <c r="P92" s="191"/>
      <c r="Q92" s="171"/>
      <c r="R92" s="193"/>
      <c r="S92" s="152"/>
    </row>
    <row r="93" spans="1:19" ht="15.75" thickBot="1" x14ac:dyDescent="0.3">
      <c r="A93" s="62" t="s">
        <v>111</v>
      </c>
      <c r="B93" s="170"/>
      <c r="C93" s="172"/>
      <c r="D93" s="78"/>
      <c r="E93" s="78"/>
      <c r="F93" s="78"/>
      <c r="G93" s="71"/>
      <c r="H93" s="76"/>
      <c r="I93" s="68"/>
      <c r="J93" s="77">
        <f>ROUND(H93*I93%,4)</f>
        <v>0</v>
      </c>
      <c r="K93" s="60">
        <f>ROUND(H93+J93,4)</f>
        <v>0</v>
      </c>
      <c r="L93" s="177"/>
      <c r="M93" s="179"/>
      <c r="N93" s="190"/>
      <c r="O93" s="190"/>
      <c r="P93" s="192"/>
      <c r="Q93" s="172"/>
      <c r="R93" s="194"/>
      <c r="S93" s="153"/>
    </row>
    <row r="94" spans="1:19" ht="15" customHeight="1" x14ac:dyDescent="0.25">
      <c r="A94" s="57">
        <v>14</v>
      </c>
      <c r="B94" s="199" t="s">
        <v>112</v>
      </c>
      <c r="C94" s="202" t="s">
        <v>113</v>
      </c>
      <c r="D94" s="184"/>
      <c r="E94" s="185"/>
      <c r="F94" s="185"/>
      <c r="G94" s="185"/>
      <c r="H94" s="185"/>
      <c r="I94" s="185"/>
      <c r="J94" s="185"/>
      <c r="K94" s="186"/>
      <c r="L94" s="187">
        <v>0</v>
      </c>
      <c r="M94" s="188">
        <v>0</v>
      </c>
      <c r="N94" s="196">
        <f>ROUND(L94*M94%,4)</f>
        <v>0</v>
      </c>
      <c r="O94" s="196">
        <f>ROUND(L94+N94,4)</f>
        <v>0</v>
      </c>
      <c r="P94" s="197">
        <v>20</v>
      </c>
      <c r="Q94" s="205">
        <f xml:space="preserve"> P94*4</f>
        <v>80</v>
      </c>
      <c r="R94" s="208">
        <f>ROUND(O94*Q94,4)</f>
        <v>0</v>
      </c>
      <c r="S94" s="211">
        <f>N94*Q94</f>
        <v>0</v>
      </c>
    </row>
    <row r="95" spans="1:19" x14ac:dyDescent="0.25">
      <c r="A95" s="58" t="s">
        <v>114</v>
      </c>
      <c r="B95" s="200" t="s">
        <v>115</v>
      </c>
      <c r="C95" s="203" t="s">
        <v>116</v>
      </c>
      <c r="D95" s="33"/>
      <c r="E95" s="33"/>
      <c r="F95" s="33"/>
      <c r="G95" s="34"/>
      <c r="H95" s="35"/>
      <c r="I95" s="36"/>
      <c r="J95" s="35">
        <f>ROUND(H95*I95%,4)</f>
        <v>0</v>
      </c>
      <c r="K95" s="35">
        <f>ROUND(H95+J95,4)</f>
        <v>0</v>
      </c>
      <c r="L95" s="176"/>
      <c r="M95" s="178"/>
      <c r="N95" s="189"/>
      <c r="O95" s="189"/>
      <c r="P95" s="191"/>
      <c r="Q95" s="206"/>
      <c r="R95" s="209"/>
      <c r="S95" s="212"/>
    </row>
    <row r="96" spans="1:19" x14ac:dyDescent="0.25">
      <c r="A96" s="58" t="s">
        <v>117</v>
      </c>
      <c r="B96" s="200" t="s">
        <v>118</v>
      </c>
      <c r="C96" s="203" t="s">
        <v>119</v>
      </c>
      <c r="D96" s="33"/>
      <c r="E96" s="33"/>
      <c r="F96" s="33"/>
      <c r="G96" s="34"/>
      <c r="H96" s="35"/>
      <c r="I96" s="36"/>
      <c r="J96" s="35">
        <f>ROUND(H96*I96%,4)</f>
        <v>0</v>
      </c>
      <c r="K96" s="35">
        <f>ROUND(H96+J96,4)</f>
        <v>0</v>
      </c>
      <c r="L96" s="176"/>
      <c r="M96" s="178"/>
      <c r="N96" s="189"/>
      <c r="O96" s="189"/>
      <c r="P96" s="191"/>
      <c r="Q96" s="206"/>
      <c r="R96" s="209"/>
      <c r="S96" s="212"/>
    </row>
    <row r="97" spans="1:19" x14ac:dyDescent="0.25">
      <c r="A97" s="61" t="s">
        <v>120</v>
      </c>
      <c r="B97" s="200" t="s">
        <v>121</v>
      </c>
      <c r="C97" s="203" t="s">
        <v>119</v>
      </c>
      <c r="D97" s="33"/>
      <c r="E97" s="33"/>
      <c r="F97" s="33"/>
      <c r="G97" s="34"/>
      <c r="H97" s="35"/>
      <c r="I97" s="36"/>
      <c r="J97" s="35">
        <f>ROUND(H97*I97%,4)</f>
        <v>0</v>
      </c>
      <c r="K97" s="35">
        <f>ROUND(H97+J97,4)</f>
        <v>0</v>
      </c>
      <c r="L97" s="176"/>
      <c r="M97" s="178"/>
      <c r="N97" s="189"/>
      <c r="O97" s="189"/>
      <c r="P97" s="191"/>
      <c r="Q97" s="206"/>
      <c r="R97" s="209"/>
      <c r="S97" s="212"/>
    </row>
    <row r="98" spans="1:19" x14ac:dyDescent="0.25">
      <c r="A98" s="58" t="s">
        <v>122</v>
      </c>
      <c r="B98" s="200" t="s">
        <v>123</v>
      </c>
      <c r="C98" s="203" t="s">
        <v>124</v>
      </c>
      <c r="D98" s="33"/>
      <c r="E98" s="33"/>
      <c r="F98" s="33"/>
      <c r="G98" s="34"/>
      <c r="H98" s="35"/>
      <c r="I98" s="36"/>
      <c r="J98" s="35">
        <f>ROUND(H98*I98%,4)</f>
        <v>0</v>
      </c>
      <c r="K98" s="35">
        <f>ROUND(H98+J98,4)</f>
        <v>0</v>
      </c>
      <c r="L98" s="176"/>
      <c r="M98" s="178"/>
      <c r="N98" s="189"/>
      <c r="O98" s="189"/>
      <c r="P98" s="191"/>
      <c r="Q98" s="206"/>
      <c r="R98" s="209"/>
      <c r="S98" s="212"/>
    </row>
    <row r="99" spans="1:19" ht="15.75" thickBot="1" x14ac:dyDescent="0.3">
      <c r="A99" s="62" t="s">
        <v>125</v>
      </c>
      <c r="B99" s="201" t="s">
        <v>126</v>
      </c>
      <c r="C99" s="204" t="s">
        <v>127</v>
      </c>
      <c r="D99" s="38"/>
      <c r="E99" s="38"/>
      <c r="F99" s="38"/>
      <c r="G99" s="39"/>
      <c r="H99" s="40"/>
      <c r="I99" s="41"/>
      <c r="J99" s="40">
        <f>ROUND(H99*I99%,4)</f>
        <v>0</v>
      </c>
      <c r="K99" s="40">
        <f>ROUND(H99+J99,4)</f>
        <v>0</v>
      </c>
      <c r="L99" s="177"/>
      <c r="M99" s="179"/>
      <c r="N99" s="190"/>
      <c r="O99" s="190"/>
      <c r="P99" s="192"/>
      <c r="Q99" s="207"/>
      <c r="R99" s="210"/>
      <c r="S99" s="213"/>
    </row>
    <row r="100" spans="1:19" x14ac:dyDescent="0.25">
      <c r="A100" s="57">
        <v>15</v>
      </c>
      <c r="B100" s="122" t="s">
        <v>128</v>
      </c>
      <c r="C100" s="125" t="s">
        <v>129</v>
      </c>
      <c r="D100" s="128"/>
      <c r="E100" s="128"/>
      <c r="F100" s="128"/>
      <c r="G100" s="128"/>
      <c r="H100" s="128"/>
      <c r="I100" s="128"/>
      <c r="J100" s="128"/>
      <c r="K100" s="128"/>
      <c r="L100" s="129">
        <v>0</v>
      </c>
      <c r="M100" s="132">
        <v>0</v>
      </c>
      <c r="N100" s="142">
        <f>ROUND(L100*M100%,4)</f>
        <v>0</v>
      </c>
      <c r="O100" s="142">
        <f>ROUND(L100+N100,4)</f>
        <v>0</v>
      </c>
      <c r="P100" s="145">
        <v>5</v>
      </c>
      <c r="Q100" s="125">
        <f t="shared" ref="Q100" si="12">P100*4</f>
        <v>20</v>
      </c>
      <c r="R100" s="148">
        <f>ROUND(O100*Q100,4)</f>
        <v>0</v>
      </c>
      <c r="S100" s="151">
        <f>N100*Q100</f>
        <v>0</v>
      </c>
    </row>
    <row r="101" spans="1:19" x14ac:dyDescent="0.25">
      <c r="A101" s="58" t="s">
        <v>130</v>
      </c>
      <c r="B101" s="123"/>
      <c r="C101" s="126"/>
      <c r="D101" s="33"/>
      <c r="E101" s="33"/>
      <c r="F101" s="33"/>
      <c r="G101" s="34"/>
      <c r="H101" s="35"/>
      <c r="I101" s="36"/>
      <c r="J101" s="35">
        <f>ROUND(H101*I101%,4)</f>
        <v>0</v>
      </c>
      <c r="K101" s="35">
        <f>ROUND(H101+J101,4)</f>
        <v>0</v>
      </c>
      <c r="L101" s="130"/>
      <c r="M101" s="133"/>
      <c r="N101" s="143"/>
      <c r="O101" s="143"/>
      <c r="P101" s="146"/>
      <c r="Q101" s="126"/>
      <c r="R101" s="149"/>
      <c r="S101" s="152"/>
    </row>
    <row r="102" spans="1:19" x14ac:dyDescent="0.25">
      <c r="A102" s="58" t="s">
        <v>131</v>
      </c>
      <c r="B102" s="123"/>
      <c r="C102" s="126"/>
      <c r="D102" s="65"/>
      <c r="E102" s="65"/>
      <c r="F102" s="65"/>
      <c r="G102" s="34"/>
      <c r="H102" s="67"/>
      <c r="I102" s="36"/>
      <c r="J102" s="35">
        <f>ROUND(H102*I102%,4)</f>
        <v>0</v>
      </c>
      <c r="K102" s="35">
        <f>ROUND(H102+J102,4)</f>
        <v>0</v>
      </c>
      <c r="L102" s="130"/>
      <c r="M102" s="133"/>
      <c r="N102" s="143"/>
      <c r="O102" s="143"/>
      <c r="P102" s="146"/>
      <c r="Q102" s="126"/>
      <c r="R102" s="149"/>
      <c r="S102" s="152"/>
    </row>
    <row r="103" spans="1:19" x14ac:dyDescent="0.25">
      <c r="A103" s="61" t="s">
        <v>132</v>
      </c>
      <c r="B103" s="123"/>
      <c r="C103" s="126"/>
      <c r="D103" s="33"/>
      <c r="E103" s="33"/>
      <c r="F103" s="33"/>
      <c r="G103" s="34"/>
      <c r="H103" s="35"/>
      <c r="I103" s="36"/>
      <c r="J103" s="35">
        <f>ROUND(H103*I103%,4)</f>
        <v>0</v>
      </c>
      <c r="K103" s="35">
        <f>ROUND(H103+J103,4)</f>
        <v>0</v>
      </c>
      <c r="L103" s="130"/>
      <c r="M103" s="133"/>
      <c r="N103" s="143"/>
      <c r="O103" s="143"/>
      <c r="P103" s="146"/>
      <c r="Q103" s="126"/>
      <c r="R103" s="149"/>
      <c r="S103" s="152"/>
    </row>
    <row r="104" spans="1:19" x14ac:dyDescent="0.25">
      <c r="A104" s="58" t="s">
        <v>133</v>
      </c>
      <c r="B104" s="123"/>
      <c r="C104" s="126"/>
      <c r="D104" s="33"/>
      <c r="E104" s="33"/>
      <c r="F104" s="33"/>
      <c r="G104" s="34"/>
      <c r="H104" s="35"/>
      <c r="I104" s="36"/>
      <c r="J104" s="35">
        <f>ROUND(H104*I104%,4)</f>
        <v>0</v>
      </c>
      <c r="K104" s="35">
        <f>ROUND(H104+J104,4)</f>
        <v>0</v>
      </c>
      <c r="L104" s="130"/>
      <c r="M104" s="133"/>
      <c r="N104" s="143"/>
      <c r="O104" s="143"/>
      <c r="P104" s="146"/>
      <c r="Q104" s="126"/>
      <c r="R104" s="149"/>
      <c r="S104" s="152"/>
    </row>
    <row r="105" spans="1:19" ht="15.75" thickBot="1" x14ac:dyDescent="0.3">
      <c r="A105" s="62" t="s">
        <v>134</v>
      </c>
      <c r="B105" s="124"/>
      <c r="C105" s="127"/>
      <c r="D105" s="43"/>
      <c r="E105" s="43"/>
      <c r="F105" s="43"/>
      <c r="G105" s="44"/>
      <c r="H105" s="45"/>
      <c r="I105" s="46"/>
      <c r="J105" s="45">
        <f>ROUND(H105*I105%,4)</f>
        <v>0</v>
      </c>
      <c r="K105" s="45">
        <f>ROUND(H105+J105,4)</f>
        <v>0</v>
      </c>
      <c r="L105" s="131"/>
      <c r="M105" s="134"/>
      <c r="N105" s="144"/>
      <c r="O105" s="144"/>
      <c r="P105" s="147"/>
      <c r="Q105" s="127"/>
      <c r="R105" s="150"/>
      <c r="S105" s="153"/>
    </row>
    <row r="106" spans="1:19" x14ac:dyDescent="0.25">
      <c r="A106" s="57">
        <v>16</v>
      </c>
      <c r="B106" s="214" t="s">
        <v>135</v>
      </c>
      <c r="C106" s="183" t="s">
        <v>136</v>
      </c>
      <c r="D106" s="184"/>
      <c r="E106" s="185"/>
      <c r="F106" s="185"/>
      <c r="G106" s="185"/>
      <c r="H106" s="185"/>
      <c r="I106" s="185"/>
      <c r="J106" s="185"/>
      <c r="K106" s="186"/>
      <c r="L106" s="187">
        <v>0</v>
      </c>
      <c r="M106" s="188">
        <v>0</v>
      </c>
      <c r="N106" s="196">
        <f>ROUND(L106*M106%,4)</f>
        <v>0</v>
      </c>
      <c r="O106" s="196">
        <f>ROUND(L106+N106,4)</f>
        <v>0</v>
      </c>
      <c r="P106" s="197">
        <v>30</v>
      </c>
      <c r="Q106" s="183">
        <f t="shared" ref="Q106" si="13">P106*4</f>
        <v>120</v>
      </c>
      <c r="R106" s="198">
        <f>ROUND(O106*Q106,4)</f>
        <v>0</v>
      </c>
      <c r="S106" s="152">
        <f>N106*Q106</f>
        <v>0</v>
      </c>
    </row>
    <row r="107" spans="1:19" x14ac:dyDescent="0.25">
      <c r="A107" s="58" t="s">
        <v>137</v>
      </c>
      <c r="B107" s="169"/>
      <c r="C107" s="171"/>
      <c r="D107" s="65"/>
      <c r="E107" s="65"/>
      <c r="F107" s="33"/>
      <c r="G107" s="34"/>
      <c r="H107" s="35"/>
      <c r="I107" s="68"/>
      <c r="J107" s="69">
        <f>ROUND(H107*I107%,4)</f>
        <v>0</v>
      </c>
      <c r="K107" s="35">
        <f>ROUND(H107+J107,4)</f>
        <v>0</v>
      </c>
      <c r="L107" s="176"/>
      <c r="M107" s="178"/>
      <c r="N107" s="189"/>
      <c r="O107" s="189"/>
      <c r="P107" s="191"/>
      <c r="Q107" s="171"/>
      <c r="R107" s="193"/>
      <c r="S107" s="152"/>
    </row>
    <row r="108" spans="1:19" x14ac:dyDescent="0.25">
      <c r="A108" s="58" t="s">
        <v>138</v>
      </c>
      <c r="B108" s="169"/>
      <c r="C108" s="171"/>
      <c r="D108" s="65"/>
      <c r="E108" s="65"/>
      <c r="F108" s="33"/>
      <c r="G108" s="34"/>
      <c r="H108" s="35"/>
      <c r="I108" s="68"/>
      <c r="J108" s="69">
        <f>ROUND(H108*I108%,4)</f>
        <v>0</v>
      </c>
      <c r="K108" s="35">
        <f>ROUND(H108+J108,4)</f>
        <v>0</v>
      </c>
      <c r="L108" s="176"/>
      <c r="M108" s="178"/>
      <c r="N108" s="189"/>
      <c r="O108" s="189"/>
      <c r="P108" s="191"/>
      <c r="Q108" s="171"/>
      <c r="R108" s="193"/>
      <c r="S108" s="152"/>
    </row>
    <row r="109" spans="1:19" x14ac:dyDescent="0.25">
      <c r="A109" s="61" t="s">
        <v>139</v>
      </c>
      <c r="B109" s="169"/>
      <c r="C109" s="171"/>
      <c r="D109" s="65"/>
      <c r="E109" s="65"/>
      <c r="F109" s="33"/>
      <c r="G109" s="34"/>
      <c r="H109" s="35"/>
      <c r="I109" s="68"/>
      <c r="J109" s="69">
        <f>ROUND(H109*I109%,4)</f>
        <v>0</v>
      </c>
      <c r="K109" s="35">
        <f>ROUND(H109+J109,4)</f>
        <v>0</v>
      </c>
      <c r="L109" s="176"/>
      <c r="M109" s="178"/>
      <c r="N109" s="189"/>
      <c r="O109" s="189"/>
      <c r="P109" s="191"/>
      <c r="Q109" s="171"/>
      <c r="R109" s="193"/>
      <c r="S109" s="152"/>
    </row>
    <row r="110" spans="1:19" x14ac:dyDescent="0.25">
      <c r="A110" s="58" t="s">
        <v>140</v>
      </c>
      <c r="B110" s="169"/>
      <c r="C110" s="171"/>
      <c r="D110" s="65"/>
      <c r="E110" s="65"/>
      <c r="F110" s="65"/>
      <c r="G110" s="66"/>
      <c r="H110" s="67"/>
      <c r="I110" s="68"/>
      <c r="J110" s="69">
        <f>ROUND(H110*I110%,4)</f>
        <v>0</v>
      </c>
      <c r="K110" s="35">
        <f>ROUND(H110+J110,4)</f>
        <v>0</v>
      </c>
      <c r="L110" s="176"/>
      <c r="M110" s="178"/>
      <c r="N110" s="189"/>
      <c r="O110" s="189"/>
      <c r="P110" s="191"/>
      <c r="Q110" s="171"/>
      <c r="R110" s="193"/>
      <c r="S110" s="152"/>
    </row>
    <row r="111" spans="1:19" ht="15.75" thickBot="1" x14ac:dyDescent="0.3">
      <c r="A111" s="79" t="s">
        <v>141</v>
      </c>
      <c r="B111" s="170"/>
      <c r="C111" s="172"/>
      <c r="D111" s="70"/>
      <c r="E111" s="70"/>
      <c r="F111" s="70"/>
      <c r="G111" s="66"/>
      <c r="H111" s="67"/>
      <c r="I111" s="68"/>
      <c r="J111" s="69">
        <f>ROUND(H111*I111%,4)</f>
        <v>0</v>
      </c>
      <c r="K111" s="35">
        <f>ROUND(H111+J111,4)</f>
        <v>0</v>
      </c>
      <c r="L111" s="177"/>
      <c r="M111" s="179"/>
      <c r="N111" s="190"/>
      <c r="O111" s="190"/>
      <c r="P111" s="192"/>
      <c r="Q111" s="172"/>
      <c r="R111" s="194"/>
      <c r="S111" s="153"/>
    </row>
    <row r="112" spans="1:19" x14ac:dyDescent="0.25">
      <c r="A112" s="31">
        <v>17</v>
      </c>
      <c r="B112" s="180" t="s">
        <v>142</v>
      </c>
      <c r="C112" s="183" t="s">
        <v>143</v>
      </c>
      <c r="D112" s="184"/>
      <c r="E112" s="185"/>
      <c r="F112" s="185"/>
      <c r="G112" s="185"/>
      <c r="H112" s="185"/>
      <c r="I112" s="185"/>
      <c r="J112" s="185"/>
      <c r="K112" s="186"/>
      <c r="L112" s="187">
        <v>0</v>
      </c>
      <c r="M112" s="188">
        <v>0</v>
      </c>
      <c r="N112" s="196">
        <f>ROUND(L112*M112%,4)</f>
        <v>0</v>
      </c>
      <c r="O112" s="196">
        <f>ROUND(L112+N112,4)</f>
        <v>0</v>
      </c>
      <c r="P112" s="197">
        <v>20</v>
      </c>
      <c r="Q112" s="183">
        <f t="shared" ref="Q112" si="14">P112*4</f>
        <v>80</v>
      </c>
      <c r="R112" s="198">
        <f>ROUND(O112*Q112,4)</f>
        <v>0</v>
      </c>
      <c r="S112" s="152">
        <f>N112*Q112</f>
        <v>0</v>
      </c>
    </row>
    <row r="113" spans="1:19" x14ac:dyDescent="0.25">
      <c r="A113" s="32" t="s">
        <v>144</v>
      </c>
      <c r="B113" s="181"/>
      <c r="C113" s="171"/>
      <c r="D113" s="65"/>
      <c r="E113" s="65"/>
      <c r="F113" s="65"/>
      <c r="G113" s="66"/>
      <c r="H113" s="67"/>
      <c r="I113" s="68"/>
      <c r="J113" s="69">
        <f>ROUND(H113*I113%,4)</f>
        <v>0</v>
      </c>
      <c r="K113" s="35">
        <f>ROUND(H113+J113,4)</f>
        <v>0</v>
      </c>
      <c r="L113" s="176"/>
      <c r="M113" s="178"/>
      <c r="N113" s="189"/>
      <c r="O113" s="189"/>
      <c r="P113" s="191"/>
      <c r="Q113" s="171"/>
      <c r="R113" s="193"/>
      <c r="S113" s="152"/>
    </row>
    <row r="114" spans="1:19" x14ac:dyDescent="0.25">
      <c r="A114" s="32" t="s">
        <v>145</v>
      </c>
      <c r="B114" s="181"/>
      <c r="C114" s="171"/>
      <c r="D114" s="65"/>
      <c r="E114" s="65"/>
      <c r="F114" s="65"/>
      <c r="G114" s="66"/>
      <c r="H114" s="67"/>
      <c r="I114" s="68"/>
      <c r="J114" s="69">
        <f>ROUND(H114*I114%,4)</f>
        <v>0</v>
      </c>
      <c r="K114" s="35">
        <f>ROUND(H114+J114,4)</f>
        <v>0</v>
      </c>
      <c r="L114" s="176"/>
      <c r="M114" s="178"/>
      <c r="N114" s="189"/>
      <c r="O114" s="189"/>
      <c r="P114" s="191"/>
      <c r="Q114" s="171"/>
      <c r="R114" s="193"/>
      <c r="S114" s="152"/>
    </row>
    <row r="115" spans="1:19" x14ac:dyDescent="0.25">
      <c r="A115" s="47" t="s">
        <v>146</v>
      </c>
      <c r="B115" s="181"/>
      <c r="C115" s="171"/>
      <c r="D115" s="65"/>
      <c r="E115" s="65"/>
      <c r="F115" s="65"/>
      <c r="G115" s="66"/>
      <c r="H115" s="67"/>
      <c r="I115" s="68"/>
      <c r="J115" s="69">
        <f>ROUND(H115*I115%,4)</f>
        <v>0</v>
      </c>
      <c r="K115" s="35">
        <f>ROUND(H115+J115,4)</f>
        <v>0</v>
      </c>
      <c r="L115" s="176"/>
      <c r="M115" s="178"/>
      <c r="N115" s="189"/>
      <c r="O115" s="189"/>
      <c r="P115" s="191"/>
      <c r="Q115" s="171"/>
      <c r="R115" s="193"/>
      <c r="S115" s="152"/>
    </row>
    <row r="116" spans="1:19" x14ac:dyDescent="0.25">
      <c r="A116" s="32" t="s">
        <v>147</v>
      </c>
      <c r="B116" s="181"/>
      <c r="C116" s="171"/>
      <c r="D116" s="65"/>
      <c r="E116" s="65"/>
      <c r="F116" s="65"/>
      <c r="G116" s="80"/>
      <c r="H116" s="67"/>
      <c r="I116" s="81"/>
      <c r="J116" s="69">
        <f>ROUND(H116*I116%,4)</f>
        <v>0</v>
      </c>
      <c r="K116" s="35">
        <f>ROUND(H116+J116,4)</f>
        <v>0</v>
      </c>
      <c r="L116" s="176"/>
      <c r="M116" s="178"/>
      <c r="N116" s="189"/>
      <c r="O116" s="189"/>
      <c r="P116" s="191"/>
      <c r="Q116" s="171"/>
      <c r="R116" s="193"/>
      <c r="S116" s="152"/>
    </row>
    <row r="117" spans="1:19" ht="15.75" thickBot="1" x14ac:dyDescent="0.3">
      <c r="A117" s="42" t="s">
        <v>148</v>
      </c>
      <c r="B117" s="182"/>
      <c r="C117" s="172"/>
      <c r="D117" s="70"/>
      <c r="E117" s="70"/>
      <c r="F117" s="70"/>
      <c r="G117" s="66"/>
      <c r="H117" s="67"/>
      <c r="I117" s="68"/>
      <c r="J117" s="69">
        <f>ROUND(H117*I117%,4)</f>
        <v>0</v>
      </c>
      <c r="K117" s="35">
        <f>ROUND(H117+J117,4)</f>
        <v>0</v>
      </c>
      <c r="L117" s="177"/>
      <c r="M117" s="179"/>
      <c r="N117" s="190"/>
      <c r="O117" s="190"/>
      <c r="P117" s="192"/>
      <c r="Q117" s="172"/>
      <c r="R117" s="194"/>
      <c r="S117" s="153"/>
    </row>
    <row r="118" spans="1:19" x14ac:dyDescent="0.25">
      <c r="A118" s="31">
        <v>18</v>
      </c>
      <c r="B118" s="180" t="s">
        <v>149</v>
      </c>
      <c r="C118" s="183" t="s">
        <v>150</v>
      </c>
      <c r="D118" s="184"/>
      <c r="E118" s="185"/>
      <c r="F118" s="185"/>
      <c r="G118" s="185"/>
      <c r="H118" s="185"/>
      <c r="I118" s="185"/>
      <c r="J118" s="185"/>
      <c r="K118" s="186"/>
      <c r="L118" s="215">
        <v>0</v>
      </c>
      <c r="M118" s="188">
        <v>0</v>
      </c>
      <c r="N118" s="196">
        <f>ROUND(L118*M118%,4)</f>
        <v>0</v>
      </c>
      <c r="O118" s="196">
        <f>ROUND(L118+N118,4)</f>
        <v>0</v>
      </c>
      <c r="P118" s="197">
        <v>300</v>
      </c>
      <c r="Q118" s="183">
        <f t="shared" ref="Q118" si="15">P118*4</f>
        <v>1200</v>
      </c>
      <c r="R118" s="198">
        <f>ROUND(O118*Q118,4)</f>
        <v>0</v>
      </c>
      <c r="S118" s="152">
        <f>N118*Q118</f>
        <v>0</v>
      </c>
    </row>
    <row r="119" spans="1:19" x14ac:dyDescent="0.25">
      <c r="A119" s="32" t="s">
        <v>151</v>
      </c>
      <c r="B119" s="181"/>
      <c r="C119" s="171"/>
      <c r="D119" s="65"/>
      <c r="E119" s="65"/>
      <c r="F119" s="65"/>
      <c r="G119" s="66"/>
      <c r="H119" s="67"/>
      <c r="I119" s="68"/>
      <c r="J119" s="69">
        <f>ROUND(H119*I119%,4)</f>
        <v>0</v>
      </c>
      <c r="K119" s="35">
        <f>ROUND(H119+J119,4)</f>
        <v>0</v>
      </c>
      <c r="L119" s="216"/>
      <c r="M119" s="178"/>
      <c r="N119" s="189"/>
      <c r="O119" s="189"/>
      <c r="P119" s="191"/>
      <c r="Q119" s="171"/>
      <c r="R119" s="193"/>
      <c r="S119" s="152"/>
    </row>
    <row r="120" spans="1:19" x14ac:dyDescent="0.25">
      <c r="A120" s="32" t="s">
        <v>152</v>
      </c>
      <c r="B120" s="181"/>
      <c r="C120" s="171"/>
      <c r="D120" s="65"/>
      <c r="E120" s="65"/>
      <c r="F120" s="65"/>
      <c r="G120" s="66"/>
      <c r="H120" s="67"/>
      <c r="I120" s="68"/>
      <c r="J120" s="69"/>
      <c r="K120" s="35"/>
      <c r="L120" s="216"/>
      <c r="M120" s="178"/>
      <c r="N120" s="189"/>
      <c r="O120" s="189"/>
      <c r="P120" s="191"/>
      <c r="Q120" s="171"/>
      <c r="R120" s="193"/>
      <c r="S120" s="152"/>
    </row>
    <row r="121" spans="1:19" x14ac:dyDescent="0.25">
      <c r="A121" s="47" t="s">
        <v>153</v>
      </c>
      <c r="B121" s="181"/>
      <c r="C121" s="171"/>
      <c r="D121" s="65"/>
      <c r="E121" s="65"/>
      <c r="F121" s="65"/>
      <c r="G121" s="66"/>
      <c r="H121" s="67"/>
      <c r="I121" s="68"/>
      <c r="J121" s="69">
        <f>ROUND(H121*I121%,4)</f>
        <v>0</v>
      </c>
      <c r="K121" s="35">
        <f>ROUND(H121+J121,4)</f>
        <v>0</v>
      </c>
      <c r="L121" s="216"/>
      <c r="M121" s="178"/>
      <c r="N121" s="189"/>
      <c r="O121" s="189"/>
      <c r="P121" s="191"/>
      <c r="Q121" s="171"/>
      <c r="R121" s="193"/>
      <c r="S121" s="152"/>
    </row>
    <row r="122" spans="1:19" x14ac:dyDescent="0.25">
      <c r="A122" s="32" t="s">
        <v>154</v>
      </c>
      <c r="B122" s="181"/>
      <c r="C122" s="171"/>
      <c r="D122" s="65"/>
      <c r="E122" s="65"/>
      <c r="F122" s="65"/>
      <c r="G122" s="66"/>
      <c r="H122" s="67"/>
      <c r="I122" s="68"/>
      <c r="J122" s="69">
        <f>ROUND(H122*I122%,4)</f>
        <v>0</v>
      </c>
      <c r="K122" s="35">
        <f>ROUND(H122+J122,4)</f>
        <v>0</v>
      </c>
      <c r="L122" s="216"/>
      <c r="M122" s="178"/>
      <c r="N122" s="189"/>
      <c r="O122" s="189"/>
      <c r="P122" s="191"/>
      <c r="Q122" s="171"/>
      <c r="R122" s="193"/>
      <c r="S122" s="152"/>
    </row>
    <row r="123" spans="1:19" ht="15.75" thickBot="1" x14ac:dyDescent="0.3">
      <c r="A123" s="42" t="s">
        <v>155</v>
      </c>
      <c r="B123" s="181"/>
      <c r="C123" s="171"/>
      <c r="D123" s="82"/>
      <c r="E123" s="82"/>
      <c r="F123" s="82"/>
      <c r="G123" s="83"/>
      <c r="H123" s="84"/>
      <c r="I123" s="85"/>
      <c r="J123" s="86">
        <f>ROUND(H123*I123%,4)</f>
        <v>0</v>
      </c>
      <c r="K123" s="40">
        <f>ROUND(H123+J123,4)</f>
        <v>0</v>
      </c>
      <c r="L123" s="216"/>
      <c r="M123" s="178"/>
      <c r="N123" s="189"/>
      <c r="O123" s="189"/>
      <c r="P123" s="191"/>
      <c r="Q123" s="171"/>
      <c r="R123" s="193"/>
      <c r="S123" s="157"/>
    </row>
    <row r="124" spans="1:19" x14ac:dyDescent="0.25">
      <c r="A124" s="31">
        <v>19</v>
      </c>
      <c r="B124" s="158" t="s">
        <v>156</v>
      </c>
      <c r="C124" s="125" t="s">
        <v>157</v>
      </c>
      <c r="D124" s="128"/>
      <c r="E124" s="128"/>
      <c r="F124" s="128"/>
      <c r="G124" s="128"/>
      <c r="H124" s="128"/>
      <c r="I124" s="128"/>
      <c r="J124" s="128"/>
      <c r="K124" s="128"/>
      <c r="L124" s="129">
        <v>0</v>
      </c>
      <c r="M124" s="132">
        <v>0</v>
      </c>
      <c r="N124" s="142">
        <f>ROUND(L124*M124%,4)</f>
        <v>0</v>
      </c>
      <c r="O124" s="142">
        <f>ROUND(L124+N124,4)</f>
        <v>0</v>
      </c>
      <c r="P124" s="145">
        <v>100</v>
      </c>
      <c r="Q124" s="125">
        <f t="shared" ref="Q124" si="16">P124*4</f>
        <v>400</v>
      </c>
      <c r="R124" s="148">
        <f>ROUND(O124*Q124,4)</f>
        <v>0</v>
      </c>
      <c r="S124" s="151">
        <f>N124*Q124</f>
        <v>0</v>
      </c>
    </row>
    <row r="125" spans="1:19" x14ac:dyDescent="0.25">
      <c r="A125" s="32" t="s">
        <v>158</v>
      </c>
      <c r="B125" s="159"/>
      <c r="C125" s="126"/>
      <c r="D125" s="33"/>
      <c r="E125" s="33"/>
      <c r="F125" s="33"/>
      <c r="G125" s="34"/>
      <c r="H125" s="35"/>
      <c r="I125" s="36"/>
      <c r="J125" s="35">
        <f>ROUND(H125*I125%,4)</f>
        <v>0</v>
      </c>
      <c r="K125" s="35">
        <f>ROUND(H125+J125,4)</f>
        <v>0</v>
      </c>
      <c r="L125" s="130"/>
      <c r="M125" s="133"/>
      <c r="N125" s="143"/>
      <c r="O125" s="143"/>
      <c r="P125" s="146"/>
      <c r="Q125" s="126"/>
      <c r="R125" s="149"/>
      <c r="S125" s="152"/>
    </row>
    <row r="126" spans="1:19" x14ac:dyDescent="0.25">
      <c r="A126" s="32" t="s">
        <v>159</v>
      </c>
      <c r="B126" s="159"/>
      <c r="C126" s="126"/>
      <c r="D126" s="33"/>
      <c r="E126" s="33"/>
      <c r="F126" s="33"/>
      <c r="G126" s="34"/>
      <c r="H126" s="35"/>
      <c r="I126" s="36"/>
      <c r="J126" s="35">
        <f>ROUND(H126*I126%,4)</f>
        <v>0</v>
      </c>
      <c r="K126" s="35">
        <f>ROUND(H126+J126,4)</f>
        <v>0</v>
      </c>
      <c r="L126" s="130"/>
      <c r="M126" s="133"/>
      <c r="N126" s="143"/>
      <c r="O126" s="143"/>
      <c r="P126" s="146"/>
      <c r="Q126" s="126"/>
      <c r="R126" s="149"/>
      <c r="S126" s="152"/>
    </row>
    <row r="127" spans="1:19" x14ac:dyDescent="0.25">
      <c r="A127" s="47" t="s">
        <v>160</v>
      </c>
      <c r="B127" s="159"/>
      <c r="C127" s="126"/>
      <c r="D127" s="33"/>
      <c r="E127" s="33"/>
      <c r="F127" s="33"/>
      <c r="G127" s="34"/>
      <c r="H127" s="35"/>
      <c r="I127" s="36"/>
      <c r="J127" s="35">
        <f>ROUND(H127*I127%,4)</f>
        <v>0</v>
      </c>
      <c r="K127" s="35">
        <f>ROUND(H127+J127,4)</f>
        <v>0</v>
      </c>
      <c r="L127" s="130"/>
      <c r="M127" s="133"/>
      <c r="N127" s="143"/>
      <c r="O127" s="143"/>
      <c r="P127" s="146"/>
      <c r="Q127" s="126"/>
      <c r="R127" s="149"/>
      <c r="S127" s="152"/>
    </row>
    <row r="128" spans="1:19" x14ac:dyDescent="0.25">
      <c r="A128" s="32" t="s">
        <v>161</v>
      </c>
      <c r="B128" s="159"/>
      <c r="C128" s="126"/>
      <c r="D128" s="33"/>
      <c r="E128" s="33"/>
      <c r="F128" s="33"/>
      <c r="G128" s="34"/>
      <c r="H128" s="35"/>
      <c r="I128" s="36"/>
      <c r="J128" s="35">
        <f>ROUND(H128*I128%,4)</f>
        <v>0</v>
      </c>
      <c r="K128" s="35">
        <f>ROUND(H128+J128,4)</f>
        <v>0</v>
      </c>
      <c r="L128" s="130"/>
      <c r="M128" s="133"/>
      <c r="N128" s="143"/>
      <c r="O128" s="143"/>
      <c r="P128" s="146"/>
      <c r="Q128" s="126"/>
      <c r="R128" s="149"/>
      <c r="S128" s="152"/>
    </row>
    <row r="129" spans="1:19" ht="15.75" thickBot="1" x14ac:dyDescent="0.3">
      <c r="A129" s="42" t="s">
        <v>162</v>
      </c>
      <c r="B129" s="160"/>
      <c r="C129" s="127"/>
      <c r="D129" s="43"/>
      <c r="E129" s="43"/>
      <c r="F129" s="43"/>
      <c r="G129" s="44"/>
      <c r="H129" s="45"/>
      <c r="I129" s="46"/>
      <c r="J129" s="45">
        <f>ROUND(H129*I129%,4)</f>
        <v>0</v>
      </c>
      <c r="K129" s="45">
        <f>ROUND(H129+J129,4)</f>
        <v>0</v>
      </c>
      <c r="L129" s="131"/>
      <c r="M129" s="134"/>
      <c r="N129" s="144"/>
      <c r="O129" s="144"/>
      <c r="P129" s="147"/>
      <c r="Q129" s="127"/>
      <c r="R129" s="150"/>
      <c r="S129" s="153"/>
    </row>
    <row r="130" spans="1:19" x14ac:dyDescent="0.25">
      <c r="A130" s="31">
        <v>20</v>
      </c>
      <c r="B130" s="158" t="s">
        <v>163</v>
      </c>
      <c r="C130" s="125" t="s">
        <v>164</v>
      </c>
      <c r="D130" s="128"/>
      <c r="E130" s="128"/>
      <c r="F130" s="128"/>
      <c r="G130" s="128"/>
      <c r="H130" s="128"/>
      <c r="I130" s="128"/>
      <c r="J130" s="128"/>
      <c r="K130" s="128"/>
      <c r="L130" s="129">
        <v>0</v>
      </c>
      <c r="M130" s="132">
        <v>0</v>
      </c>
      <c r="N130" s="142">
        <f>ROUND(L130*M130%,4)</f>
        <v>0</v>
      </c>
      <c r="O130" s="142">
        <f>ROUND(L130+N130,4)</f>
        <v>0</v>
      </c>
      <c r="P130" s="145">
        <v>100</v>
      </c>
      <c r="Q130" s="125">
        <f t="shared" ref="Q130" si="17">P130*4</f>
        <v>400</v>
      </c>
      <c r="R130" s="148">
        <f>ROUND(O130*Q130,4)</f>
        <v>0</v>
      </c>
      <c r="S130" s="151">
        <f>N130*Q130</f>
        <v>0</v>
      </c>
    </row>
    <row r="131" spans="1:19" x14ac:dyDescent="0.25">
      <c r="A131" s="32" t="s">
        <v>165</v>
      </c>
      <c r="B131" s="159"/>
      <c r="C131" s="126"/>
      <c r="D131" s="33"/>
      <c r="E131" s="33"/>
      <c r="F131" s="33"/>
      <c r="G131" s="34"/>
      <c r="H131" s="35"/>
      <c r="I131" s="36"/>
      <c r="J131" s="35">
        <f>ROUND(H131*I131%,4)</f>
        <v>0</v>
      </c>
      <c r="K131" s="35">
        <f>ROUND(H131+J131,4)</f>
        <v>0</v>
      </c>
      <c r="L131" s="130"/>
      <c r="M131" s="133"/>
      <c r="N131" s="143"/>
      <c r="O131" s="143"/>
      <c r="P131" s="146"/>
      <c r="Q131" s="126"/>
      <c r="R131" s="149"/>
      <c r="S131" s="152"/>
    </row>
    <row r="132" spans="1:19" x14ac:dyDescent="0.25">
      <c r="A132" s="32" t="s">
        <v>166</v>
      </c>
      <c r="B132" s="159"/>
      <c r="C132" s="126"/>
      <c r="D132" s="65"/>
      <c r="E132" s="65"/>
      <c r="F132" s="65"/>
      <c r="G132" s="34"/>
      <c r="H132" s="67"/>
      <c r="I132" s="36"/>
      <c r="J132" s="35">
        <f>ROUND(H132*I132%,4)</f>
        <v>0</v>
      </c>
      <c r="K132" s="35">
        <f>ROUND(H132+J132,4)</f>
        <v>0</v>
      </c>
      <c r="L132" s="130"/>
      <c r="M132" s="133"/>
      <c r="N132" s="143"/>
      <c r="O132" s="143"/>
      <c r="P132" s="146"/>
      <c r="Q132" s="126"/>
      <c r="R132" s="149"/>
      <c r="S132" s="152"/>
    </row>
    <row r="133" spans="1:19" x14ac:dyDescent="0.25">
      <c r="A133" s="47" t="s">
        <v>167</v>
      </c>
      <c r="B133" s="159"/>
      <c r="C133" s="126"/>
      <c r="D133" s="33"/>
      <c r="E133" s="33"/>
      <c r="F133" s="33"/>
      <c r="G133" s="34"/>
      <c r="H133" s="35"/>
      <c r="I133" s="36"/>
      <c r="J133" s="35">
        <f>ROUND(H133*I133%,4)</f>
        <v>0</v>
      </c>
      <c r="K133" s="35">
        <f>ROUND(H133+J133,4)</f>
        <v>0</v>
      </c>
      <c r="L133" s="130"/>
      <c r="M133" s="133"/>
      <c r="N133" s="143"/>
      <c r="O133" s="143"/>
      <c r="P133" s="146"/>
      <c r="Q133" s="126"/>
      <c r="R133" s="149"/>
      <c r="S133" s="152"/>
    </row>
    <row r="134" spans="1:19" x14ac:dyDescent="0.25">
      <c r="A134" s="32" t="s">
        <v>168</v>
      </c>
      <c r="B134" s="159"/>
      <c r="C134" s="126"/>
      <c r="D134" s="33"/>
      <c r="E134" s="33"/>
      <c r="F134" s="33"/>
      <c r="G134" s="34"/>
      <c r="H134" s="35"/>
      <c r="I134" s="36"/>
      <c r="J134" s="35">
        <f>ROUND(H134*I134%,4)</f>
        <v>0</v>
      </c>
      <c r="K134" s="35">
        <f>ROUND(H134+J134,4)</f>
        <v>0</v>
      </c>
      <c r="L134" s="130"/>
      <c r="M134" s="133"/>
      <c r="N134" s="143"/>
      <c r="O134" s="143"/>
      <c r="P134" s="146"/>
      <c r="Q134" s="126"/>
      <c r="R134" s="149"/>
      <c r="S134" s="152"/>
    </row>
    <row r="135" spans="1:19" ht="15.75" thickBot="1" x14ac:dyDescent="0.3">
      <c r="A135" s="42" t="s">
        <v>169</v>
      </c>
      <c r="B135" s="160"/>
      <c r="C135" s="127"/>
      <c r="D135" s="43"/>
      <c r="E135" s="43"/>
      <c r="F135" s="43"/>
      <c r="G135" s="44"/>
      <c r="H135" s="45"/>
      <c r="I135" s="46"/>
      <c r="J135" s="45">
        <f>ROUND(H135*I135%,4)</f>
        <v>0</v>
      </c>
      <c r="K135" s="45">
        <f>ROUND(H135+J135,4)</f>
        <v>0</v>
      </c>
      <c r="L135" s="131"/>
      <c r="M135" s="134"/>
      <c r="N135" s="144"/>
      <c r="O135" s="144"/>
      <c r="P135" s="147"/>
      <c r="Q135" s="127"/>
      <c r="R135" s="150"/>
      <c r="S135" s="153"/>
    </row>
    <row r="136" spans="1:19" x14ac:dyDescent="0.25">
      <c r="A136" s="31">
        <v>21</v>
      </c>
      <c r="B136" s="122" t="s">
        <v>170</v>
      </c>
      <c r="C136" s="125" t="s">
        <v>136</v>
      </c>
      <c r="D136" s="128"/>
      <c r="E136" s="128"/>
      <c r="F136" s="128"/>
      <c r="G136" s="128"/>
      <c r="H136" s="128"/>
      <c r="I136" s="128"/>
      <c r="J136" s="128"/>
      <c r="K136" s="128"/>
      <c r="L136" s="129">
        <v>0</v>
      </c>
      <c r="M136" s="132">
        <v>0</v>
      </c>
      <c r="N136" s="142">
        <f>ROUND(L136*M136%,4)</f>
        <v>0</v>
      </c>
      <c r="O136" s="142">
        <f>ROUND(L136+N136,4)</f>
        <v>0</v>
      </c>
      <c r="P136" s="145">
        <v>30</v>
      </c>
      <c r="Q136" s="125">
        <f t="shared" ref="Q136" si="18">P136*4</f>
        <v>120</v>
      </c>
      <c r="R136" s="148">
        <f>ROUND(O136*Q136,4)</f>
        <v>0</v>
      </c>
      <c r="S136" s="151">
        <f>N136*Q136</f>
        <v>0</v>
      </c>
    </row>
    <row r="137" spans="1:19" x14ac:dyDescent="0.25">
      <c r="A137" s="32" t="s">
        <v>171</v>
      </c>
      <c r="B137" s="123"/>
      <c r="C137" s="126"/>
      <c r="D137" s="33"/>
      <c r="E137" s="33"/>
      <c r="F137" s="33"/>
      <c r="G137" s="34"/>
      <c r="H137" s="35"/>
      <c r="I137" s="36"/>
      <c r="J137" s="35">
        <f>ROUND(H137*I137%,4)</f>
        <v>0</v>
      </c>
      <c r="K137" s="35">
        <f>ROUND(H137+J137,4)</f>
        <v>0</v>
      </c>
      <c r="L137" s="130"/>
      <c r="M137" s="133"/>
      <c r="N137" s="143"/>
      <c r="O137" s="143"/>
      <c r="P137" s="146"/>
      <c r="Q137" s="126"/>
      <c r="R137" s="149"/>
      <c r="S137" s="152"/>
    </row>
    <row r="138" spans="1:19" x14ac:dyDescent="0.25">
      <c r="A138" s="32" t="s">
        <v>172</v>
      </c>
      <c r="B138" s="123"/>
      <c r="C138" s="126"/>
      <c r="D138" s="33"/>
      <c r="E138" s="33"/>
      <c r="F138" s="33"/>
      <c r="G138" s="34"/>
      <c r="H138" s="35"/>
      <c r="I138" s="36"/>
      <c r="J138" s="35">
        <f>ROUND(H138*I138%,4)</f>
        <v>0</v>
      </c>
      <c r="K138" s="35">
        <f>ROUND(H138+J138,4)</f>
        <v>0</v>
      </c>
      <c r="L138" s="130"/>
      <c r="M138" s="133"/>
      <c r="N138" s="143"/>
      <c r="O138" s="143"/>
      <c r="P138" s="146"/>
      <c r="Q138" s="126"/>
      <c r="R138" s="149"/>
      <c r="S138" s="152"/>
    </row>
    <row r="139" spans="1:19" x14ac:dyDescent="0.25">
      <c r="A139" s="47" t="s">
        <v>173</v>
      </c>
      <c r="B139" s="123"/>
      <c r="C139" s="126"/>
      <c r="D139" s="33"/>
      <c r="E139" s="33"/>
      <c r="F139" s="33"/>
      <c r="G139" s="34"/>
      <c r="H139" s="35"/>
      <c r="I139" s="36"/>
      <c r="J139" s="35">
        <f>ROUND(H139*I139%,4)</f>
        <v>0</v>
      </c>
      <c r="K139" s="35">
        <f>ROUND(H139+J139,4)</f>
        <v>0</v>
      </c>
      <c r="L139" s="130"/>
      <c r="M139" s="133"/>
      <c r="N139" s="143"/>
      <c r="O139" s="143"/>
      <c r="P139" s="146"/>
      <c r="Q139" s="126"/>
      <c r="R139" s="149"/>
      <c r="S139" s="152"/>
    </row>
    <row r="140" spans="1:19" x14ac:dyDescent="0.25">
      <c r="A140" s="32" t="s">
        <v>174</v>
      </c>
      <c r="B140" s="123"/>
      <c r="C140" s="126"/>
      <c r="D140" s="33"/>
      <c r="E140" s="33"/>
      <c r="F140" s="33"/>
      <c r="G140" s="34"/>
      <c r="H140" s="35"/>
      <c r="I140" s="36"/>
      <c r="J140" s="35">
        <f>ROUND(H140*I140%,4)</f>
        <v>0</v>
      </c>
      <c r="K140" s="35">
        <f>ROUND(H140+J140,4)</f>
        <v>0</v>
      </c>
      <c r="L140" s="130"/>
      <c r="M140" s="133"/>
      <c r="N140" s="143"/>
      <c r="O140" s="143"/>
      <c r="P140" s="146"/>
      <c r="Q140" s="126"/>
      <c r="R140" s="149"/>
      <c r="S140" s="152"/>
    </row>
    <row r="141" spans="1:19" ht="15.75" thickBot="1" x14ac:dyDescent="0.3">
      <c r="A141" s="42" t="s">
        <v>175</v>
      </c>
      <c r="B141" s="124"/>
      <c r="C141" s="127"/>
      <c r="D141" s="43"/>
      <c r="E141" s="43"/>
      <c r="F141" s="43"/>
      <c r="G141" s="44"/>
      <c r="H141" s="45"/>
      <c r="I141" s="46"/>
      <c r="J141" s="45">
        <f>ROUND(H141*I141%,4)</f>
        <v>0</v>
      </c>
      <c r="K141" s="45">
        <f>ROUND(H141+J141,4)</f>
        <v>0</v>
      </c>
      <c r="L141" s="131"/>
      <c r="M141" s="134"/>
      <c r="N141" s="144"/>
      <c r="O141" s="144"/>
      <c r="P141" s="147"/>
      <c r="Q141" s="127"/>
      <c r="R141" s="150"/>
      <c r="S141" s="153"/>
    </row>
    <row r="142" spans="1:19" x14ac:dyDescent="0.25">
      <c r="A142" s="31">
        <v>22</v>
      </c>
      <c r="B142" s="122" t="s">
        <v>176</v>
      </c>
      <c r="C142" s="125" t="s">
        <v>136</v>
      </c>
      <c r="D142" s="128"/>
      <c r="E142" s="128"/>
      <c r="F142" s="128"/>
      <c r="G142" s="128"/>
      <c r="H142" s="128"/>
      <c r="I142" s="128"/>
      <c r="J142" s="128"/>
      <c r="K142" s="128"/>
      <c r="L142" s="129">
        <v>0</v>
      </c>
      <c r="M142" s="132">
        <v>0</v>
      </c>
      <c r="N142" s="142">
        <f>ROUND(L142*M142%,4)</f>
        <v>0</v>
      </c>
      <c r="O142" s="142">
        <f>ROUND(L142+N142,4)</f>
        <v>0</v>
      </c>
      <c r="P142" s="145">
        <v>30</v>
      </c>
      <c r="Q142" s="125">
        <f t="shared" ref="Q142" si="19">P142*4</f>
        <v>120</v>
      </c>
      <c r="R142" s="148">
        <f>ROUND(O142*Q142,4)</f>
        <v>0</v>
      </c>
      <c r="S142" s="151">
        <f>N142*Q142</f>
        <v>0</v>
      </c>
    </row>
    <row r="143" spans="1:19" x14ac:dyDescent="0.25">
      <c r="A143" s="32" t="s">
        <v>177</v>
      </c>
      <c r="B143" s="123"/>
      <c r="C143" s="126"/>
      <c r="D143" s="33"/>
      <c r="E143" s="33"/>
      <c r="F143" s="33"/>
      <c r="G143" s="34"/>
      <c r="H143" s="35"/>
      <c r="I143" s="36"/>
      <c r="J143" s="35">
        <f>ROUND(H143*I143%,4)</f>
        <v>0</v>
      </c>
      <c r="K143" s="35">
        <f>ROUND(H143+J143,4)</f>
        <v>0</v>
      </c>
      <c r="L143" s="130"/>
      <c r="M143" s="133"/>
      <c r="N143" s="143"/>
      <c r="O143" s="143"/>
      <c r="P143" s="146"/>
      <c r="Q143" s="126"/>
      <c r="R143" s="149"/>
      <c r="S143" s="152"/>
    </row>
    <row r="144" spans="1:19" x14ac:dyDescent="0.25">
      <c r="A144" s="32" t="s">
        <v>178</v>
      </c>
      <c r="B144" s="123"/>
      <c r="C144" s="126"/>
      <c r="D144" s="33"/>
      <c r="E144" s="33"/>
      <c r="F144" s="33"/>
      <c r="G144" s="34"/>
      <c r="H144" s="35"/>
      <c r="I144" s="36"/>
      <c r="J144" s="35">
        <f>ROUND(H144*I144%,4)</f>
        <v>0</v>
      </c>
      <c r="K144" s="35">
        <f>ROUND(H144+J144,4)</f>
        <v>0</v>
      </c>
      <c r="L144" s="130"/>
      <c r="M144" s="133"/>
      <c r="N144" s="143"/>
      <c r="O144" s="143"/>
      <c r="P144" s="146"/>
      <c r="Q144" s="126"/>
      <c r="R144" s="149"/>
      <c r="S144" s="152"/>
    </row>
    <row r="145" spans="1:19" x14ac:dyDescent="0.25">
      <c r="A145" s="47" t="s">
        <v>179</v>
      </c>
      <c r="B145" s="123"/>
      <c r="C145" s="126"/>
      <c r="D145" s="33"/>
      <c r="E145" s="33"/>
      <c r="F145" s="33"/>
      <c r="G145" s="34"/>
      <c r="H145" s="35"/>
      <c r="I145" s="36"/>
      <c r="J145" s="35">
        <f>ROUND(H145*I145%,4)</f>
        <v>0</v>
      </c>
      <c r="K145" s="35">
        <f>ROUND(H145+J145,4)</f>
        <v>0</v>
      </c>
      <c r="L145" s="130"/>
      <c r="M145" s="133"/>
      <c r="N145" s="143"/>
      <c r="O145" s="143"/>
      <c r="P145" s="146"/>
      <c r="Q145" s="126"/>
      <c r="R145" s="149"/>
      <c r="S145" s="152"/>
    </row>
    <row r="146" spans="1:19" x14ac:dyDescent="0.25">
      <c r="A146" s="32" t="s">
        <v>180</v>
      </c>
      <c r="B146" s="123"/>
      <c r="C146" s="126"/>
      <c r="D146" s="33"/>
      <c r="E146" s="33"/>
      <c r="F146" s="33"/>
      <c r="G146" s="34"/>
      <c r="H146" s="35"/>
      <c r="I146" s="36"/>
      <c r="J146" s="35">
        <f>ROUND(H146*I146%,4)</f>
        <v>0</v>
      </c>
      <c r="K146" s="35">
        <f>ROUND(H146+J146,4)</f>
        <v>0</v>
      </c>
      <c r="L146" s="130"/>
      <c r="M146" s="133"/>
      <c r="N146" s="143"/>
      <c r="O146" s="143"/>
      <c r="P146" s="146"/>
      <c r="Q146" s="126"/>
      <c r="R146" s="149"/>
      <c r="S146" s="152"/>
    </row>
    <row r="147" spans="1:19" ht="15.75" thickBot="1" x14ac:dyDescent="0.3">
      <c r="A147" s="42" t="s">
        <v>181</v>
      </c>
      <c r="B147" s="124"/>
      <c r="C147" s="127"/>
      <c r="D147" s="43"/>
      <c r="E147" s="43"/>
      <c r="F147" s="43"/>
      <c r="G147" s="44"/>
      <c r="H147" s="45"/>
      <c r="I147" s="46"/>
      <c r="J147" s="45">
        <f>ROUND(H147*I147%,4)</f>
        <v>0</v>
      </c>
      <c r="K147" s="45">
        <f>ROUND(H147+J147,4)</f>
        <v>0</v>
      </c>
      <c r="L147" s="131"/>
      <c r="M147" s="134"/>
      <c r="N147" s="144"/>
      <c r="O147" s="144"/>
      <c r="P147" s="147"/>
      <c r="Q147" s="127"/>
      <c r="R147" s="150"/>
      <c r="S147" s="153"/>
    </row>
    <row r="148" spans="1:19" x14ac:dyDescent="0.25">
      <c r="A148" s="31">
        <v>23</v>
      </c>
      <c r="B148" s="122" t="s">
        <v>182</v>
      </c>
      <c r="C148" s="125" t="s">
        <v>183</v>
      </c>
      <c r="D148" s="137"/>
      <c r="E148" s="137"/>
      <c r="F148" s="137"/>
      <c r="G148" s="137"/>
      <c r="H148" s="137"/>
      <c r="I148" s="137"/>
      <c r="J148" s="137"/>
      <c r="K148" s="137"/>
      <c r="L148" s="138">
        <v>0</v>
      </c>
      <c r="M148" s="132">
        <v>0</v>
      </c>
      <c r="N148" s="142">
        <f>ROUND(L148*M148%,4)</f>
        <v>0</v>
      </c>
      <c r="O148" s="142">
        <f>ROUND(L148+N148,4)</f>
        <v>0</v>
      </c>
      <c r="P148" s="145">
        <v>50</v>
      </c>
      <c r="Q148" s="125">
        <f t="shared" ref="Q148" si="20">P148*4</f>
        <v>200</v>
      </c>
      <c r="R148" s="148">
        <f>ROUND(O148*Q148,4)</f>
        <v>0</v>
      </c>
      <c r="S148" s="151">
        <f>N148*Q148</f>
        <v>0</v>
      </c>
    </row>
    <row r="149" spans="1:19" x14ac:dyDescent="0.25">
      <c r="A149" s="32" t="s">
        <v>184</v>
      </c>
      <c r="B149" s="123"/>
      <c r="C149" s="126"/>
      <c r="D149" s="33"/>
      <c r="E149" s="33"/>
      <c r="F149" s="33"/>
      <c r="G149" s="34"/>
      <c r="H149" s="35"/>
      <c r="I149" s="36"/>
      <c r="J149" s="35">
        <f>ROUND(H149*I149%,4)</f>
        <v>0</v>
      </c>
      <c r="K149" s="35">
        <f>ROUND(H149+J149,4)</f>
        <v>0</v>
      </c>
      <c r="L149" s="139"/>
      <c r="M149" s="133"/>
      <c r="N149" s="143"/>
      <c r="O149" s="143"/>
      <c r="P149" s="146"/>
      <c r="Q149" s="126"/>
      <c r="R149" s="149"/>
      <c r="S149" s="152"/>
    </row>
    <row r="150" spans="1:19" x14ac:dyDescent="0.25">
      <c r="A150" s="32" t="s">
        <v>185</v>
      </c>
      <c r="B150" s="123"/>
      <c r="C150" s="126"/>
      <c r="D150" s="33"/>
      <c r="E150" s="33"/>
      <c r="F150" s="33"/>
      <c r="G150" s="34"/>
      <c r="H150" s="35"/>
      <c r="I150" s="36"/>
      <c r="J150" s="35">
        <f>ROUND(H150*I150%,4)</f>
        <v>0</v>
      </c>
      <c r="K150" s="35">
        <f>ROUND(H150+J150,4)</f>
        <v>0</v>
      </c>
      <c r="L150" s="139"/>
      <c r="M150" s="133"/>
      <c r="N150" s="143"/>
      <c r="O150" s="143"/>
      <c r="P150" s="146"/>
      <c r="Q150" s="126"/>
      <c r="R150" s="149"/>
      <c r="S150" s="152"/>
    </row>
    <row r="151" spans="1:19" x14ac:dyDescent="0.25">
      <c r="A151" s="32" t="s">
        <v>186</v>
      </c>
      <c r="B151" s="123"/>
      <c r="C151" s="126"/>
      <c r="D151" s="33"/>
      <c r="E151" s="33"/>
      <c r="F151" s="33"/>
      <c r="G151" s="34"/>
      <c r="H151" s="35"/>
      <c r="I151" s="36"/>
      <c r="J151" s="35">
        <f>ROUND(H151*I151%,4)</f>
        <v>0</v>
      </c>
      <c r="K151" s="35">
        <f>ROUND(H151+J151,4)</f>
        <v>0</v>
      </c>
      <c r="L151" s="139"/>
      <c r="M151" s="133"/>
      <c r="N151" s="143"/>
      <c r="O151" s="143"/>
      <c r="P151" s="146"/>
      <c r="Q151" s="126"/>
      <c r="R151" s="149"/>
      <c r="S151" s="152"/>
    </row>
    <row r="152" spans="1:19" x14ac:dyDescent="0.25">
      <c r="A152" s="47" t="s">
        <v>187</v>
      </c>
      <c r="B152" s="123"/>
      <c r="C152" s="126"/>
      <c r="D152" s="33"/>
      <c r="E152" s="33"/>
      <c r="F152" s="33"/>
      <c r="G152" s="34"/>
      <c r="H152" s="35"/>
      <c r="I152" s="36"/>
      <c r="J152" s="35">
        <f>ROUND(H152*I152%,4)</f>
        <v>0</v>
      </c>
      <c r="K152" s="35">
        <f>ROUND(H152+J152,4)</f>
        <v>0</v>
      </c>
      <c r="L152" s="139"/>
      <c r="M152" s="133"/>
      <c r="N152" s="143"/>
      <c r="O152" s="143"/>
      <c r="P152" s="146"/>
      <c r="Q152" s="126"/>
      <c r="R152" s="149"/>
      <c r="S152" s="152"/>
    </row>
    <row r="153" spans="1:19" ht="15.75" thickBot="1" x14ac:dyDescent="0.3">
      <c r="A153" s="42" t="s">
        <v>188</v>
      </c>
      <c r="B153" s="124"/>
      <c r="C153" s="127"/>
      <c r="D153" s="43"/>
      <c r="E153" s="43"/>
      <c r="F153" s="43"/>
      <c r="G153" s="44"/>
      <c r="H153" s="45"/>
      <c r="I153" s="46"/>
      <c r="J153" s="45">
        <f>ROUND(H153*I153%,4)</f>
        <v>0</v>
      </c>
      <c r="K153" s="45">
        <f>ROUND(H153+J153,4)</f>
        <v>0</v>
      </c>
      <c r="L153" s="161"/>
      <c r="M153" s="134"/>
      <c r="N153" s="144"/>
      <c r="O153" s="144"/>
      <c r="P153" s="147"/>
      <c r="Q153" s="127"/>
      <c r="R153" s="150"/>
      <c r="S153" s="153"/>
    </row>
    <row r="154" spans="1:19" x14ac:dyDescent="0.25">
      <c r="A154" s="31" t="s">
        <v>189</v>
      </c>
      <c r="B154" s="122" t="s">
        <v>190</v>
      </c>
      <c r="C154" s="125" t="s">
        <v>183</v>
      </c>
      <c r="D154" s="137"/>
      <c r="E154" s="137"/>
      <c r="F154" s="137"/>
      <c r="G154" s="137"/>
      <c r="H154" s="137"/>
      <c r="I154" s="137"/>
      <c r="J154" s="137"/>
      <c r="K154" s="137"/>
      <c r="L154" s="138">
        <v>0</v>
      </c>
      <c r="M154" s="132">
        <v>0</v>
      </c>
      <c r="N154" s="142">
        <f>ROUND(L154*M154%,4)</f>
        <v>0</v>
      </c>
      <c r="O154" s="142">
        <f>ROUND(L154+N154,4)</f>
        <v>0</v>
      </c>
      <c r="P154" s="145">
        <v>50</v>
      </c>
      <c r="Q154" s="125">
        <f t="shared" ref="Q154" si="21">P154*4</f>
        <v>200</v>
      </c>
      <c r="R154" s="148">
        <f>ROUND(O154*Q154,4)</f>
        <v>0</v>
      </c>
      <c r="S154" s="151">
        <f>N154*Q154</f>
        <v>0</v>
      </c>
    </row>
    <row r="155" spans="1:19" x14ac:dyDescent="0.25">
      <c r="A155" s="32" t="s">
        <v>191</v>
      </c>
      <c r="B155" s="123"/>
      <c r="C155" s="126"/>
      <c r="D155" s="33"/>
      <c r="E155" s="33"/>
      <c r="F155" s="33"/>
      <c r="G155" s="34"/>
      <c r="H155" s="35"/>
      <c r="I155" s="36"/>
      <c r="J155" s="35">
        <f>ROUND(H155*I155%,4)</f>
        <v>0</v>
      </c>
      <c r="K155" s="35">
        <f>ROUND(H155+J155,4)</f>
        <v>0</v>
      </c>
      <c r="L155" s="139"/>
      <c r="M155" s="133"/>
      <c r="N155" s="143"/>
      <c r="O155" s="143"/>
      <c r="P155" s="146"/>
      <c r="Q155" s="126"/>
      <c r="R155" s="149"/>
      <c r="S155" s="152"/>
    </row>
    <row r="156" spans="1:19" x14ac:dyDescent="0.25">
      <c r="A156" s="32" t="s">
        <v>192</v>
      </c>
      <c r="B156" s="123"/>
      <c r="C156" s="126"/>
      <c r="D156" s="33"/>
      <c r="E156" s="33"/>
      <c r="F156" s="33"/>
      <c r="G156" s="34"/>
      <c r="H156" s="35"/>
      <c r="I156" s="36"/>
      <c r="J156" s="35">
        <f>ROUND(H156*I156%,4)</f>
        <v>0</v>
      </c>
      <c r="K156" s="35">
        <f>ROUND(H156+J156,4)</f>
        <v>0</v>
      </c>
      <c r="L156" s="139"/>
      <c r="M156" s="133"/>
      <c r="N156" s="143"/>
      <c r="O156" s="143"/>
      <c r="P156" s="146"/>
      <c r="Q156" s="126"/>
      <c r="R156" s="149"/>
      <c r="S156" s="152"/>
    </row>
    <row r="157" spans="1:19" x14ac:dyDescent="0.25">
      <c r="A157" s="32" t="s">
        <v>193</v>
      </c>
      <c r="B157" s="123"/>
      <c r="C157" s="126"/>
      <c r="D157" s="33"/>
      <c r="E157" s="33"/>
      <c r="F157" s="33"/>
      <c r="G157" s="34"/>
      <c r="H157" s="35"/>
      <c r="I157" s="36"/>
      <c r="J157" s="35">
        <f>ROUND(H157*I157%,4)</f>
        <v>0</v>
      </c>
      <c r="K157" s="35">
        <f>ROUND(H157+J157,4)</f>
        <v>0</v>
      </c>
      <c r="L157" s="139"/>
      <c r="M157" s="133"/>
      <c r="N157" s="143"/>
      <c r="O157" s="143"/>
      <c r="P157" s="146"/>
      <c r="Q157" s="126"/>
      <c r="R157" s="149"/>
      <c r="S157" s="152"/>
    </row>
    <row r="158" spans="1:19" x14ac:dyDescent="0.25">
      <c r="A158" s="32" t="s">
        <v>194</v>
      </c>
      <c r="B158" s="123"/>
      <c r="C158" s="126"/>
      <c r="D158" s="33"/>
      <c r="E158" s="33"/>
      <c r="F158" s="33"/>
      <c r="G158" s="34"/>
      <c r="H158" s="35"/>
      <c r="I158" s="36"/>
      <c r="J158" s="35">
        <f>ROUND(H158*I158%,4)</f>
        <v>0</v>
      </c>
      <c r="K158" s="35">
        <f>ROUND(H158+J158,4)</f>
        <v>0</v>
      </c>
      <c r="L158" s="139"/>
      <c r="M158" s="133"/>
      <c r="N158" s="143"/>
      <c r="O158" s="143"/>
      <c r="P158" s="146"/>
      <c r="Q158" s="126"/>
      <c r="R158" s="149"/>
      <c r="S158" s="152"/>
    </row>
    <row r="159" spans="1:19" ht="15.75" thickBot="1" x14ac:dyDescent="0.3">
      <c r="A159" s="37" t="s">
        <v>195</v>
      </c>
      <c r="B159" s="124"/>
      <c r="C159" s="127"/>
      <c r="D159" s="43"/>
      <c r="E159" s="43"/>
      <c r="F159" s="43"/>
      <c r="G159" s="44"/>
      <c r="H159" s="45"/>
      <c r="I159" s="46"/>
      <c r="J159" s="45">
        <f>ROUND(H159*I159%,4)</f>
        <v>0</v>
      </c>
      <c r="K159" s="45">
        <f>ROUND(H159+J159,4)</f>
        <v>0</v>
      </c>
      <c r="L159" s="161"/>
      <c r="M159" s="134"/>
      <c r="N159" s="144"/>
      <c r="O159" s="144"/>
      <c r="P159" s="147"/>
      <c r="Q159" s="127"/>
      <c r="R159" s="150"/>
      <c r="S159" s="153"/>
    </row>
    <row r="160" spans="1:19" x14ac:dyDescent="0.25">
      <c r="A160" s="31" t="s">
        <v>196</v>
      </c>
      <c r="B160" s="122" t="s">
        <v>197</v>
      </c>
      <c r="C160" s="125" t="s">
        <v>198</v>
      </c>
      <c r="D160" s="137"/>
      <c r="E160" s="137"/>
      <c r="F160" s="137"/>
      <c r="G160" s="137"/>
      <c r="H160" s="137"/>
      <c r="I160" s="137"/>
      <c r="J160" s="137"/>
      <c r="K160" s="137"/>
      <c r="L160" s="138">
        <v>0</v>
      </c>
      <c r="M160" s="132">
        <v>0</v>
      </c>
      <c r="N160" s="142">
        <f>ROUND(L160*M160%,4)</f>
        <v>0</v>
      </c>
      <c r="O160" s="142">
        <f>ROUND(L160+N160,4)</f>
        <v>0</v>
      </c>
      <c r="P160" s="145">
        <v>30</v>
      </c>
      <c r="Q160" s="125">
        <f t="shared" ref="Q160" si="22">P160*4</f>
        <v>120</v>
      </c>
      <c r="R160" s="148">
        <f>ROUND(O160*Q160,4)</f>
        <v>0</v>
      </c>
      <c r="S160" s="151">
        <f>N160*Q160</f>
        <v>0</v>
      </c>
    </row>
    <row r="161" spans="1:19" x14ac:dyDescent="0.25">
      <c r="A161" s="32" t="s">
        <v>199</v>
      </c>
      <c r="B161" s="123"/>
      <c r="C161" s="126"/>
      <c r="D161" s="33"/>
      <c r="E161" s="33"/>
      <c r="F161" s="33"/>
      <c r="G161" s="34"/>
      <c r="H161" s="35"/>
      <c r="I161" s="36"/>
      <c r="J161" s="35">
        <f>ROUND(H161*I161%,4)</f>
        <v>0</v>
      </c>
      <c r="K161" s="35">
        <f>ROUND(H161+J161,4)</f>
        <v>0</v>
      </c>
      <c r="L161" s="139"/>
      <c r="M161" s="133"/>
      <c r="N161" s="143"/>
      <c r="O161" s="143"/>
      <c r="P161" s="146"/>
      <c r="Q161" s="126"/>
      <c r="R161" s="149"/>
      <c r="S161" s="152"/>
    </row>
    <row r="162" spans="1:19" x14ac:dyDescent="0.25">
      <c r="A162" s="32" t="s">
        <v>200</v>
      </c>
      <c r="B162" s="123"/>
      <c r="C162" s="126"/>
      <c r="D162" s="33"/>
      <c r="E162" s="33"/>
      <c r="F162" s="33"/>
      <c r="G162" s="34"/>
      <c r="H162" s="35"/>
      <c r="I162" s="36"/>
      <c r="J162" s="35">
        <f>ROUND(H162*I162%,4)</f>
        <v>0</v>
      </c>
      <c r="K162" s="35">
        <f>ROUND(H162+J162,4)</f>
        <v>0</v>
      </c>
      <c r="L162" s="139"/>
      <c r="M162" s="133"/>
      <c r="N162" s="143"/>
      <c r="O162" s="143"/>
      <c r="P162" s="146"/>
      <c r="Q162" s="126"/>
      <c r="R162" s="149"/>
      <c r="S162" s="152"/>
    </row>
    <row r="163" spans="1:19" x14ac:dyDescent="0.25">
      <c r="A163" s="47" t="s">
        <v>201</v>
      </c>
      <c r="B163" s="123"/>
      <c r="C163" s="126"/>
      <c r="D163" s="33"/>
      <c r="E163" s="33"/>
      <c r="F163" s="33"/>
      <c r="G163" s="34"/>
      <c r="H163" s="35"/>
      <c r="I163" s="36"/>
      <c r="J163" s="35">
        <f>ROUND(H163*I163%,4)</f>
        <v>0</v>
      </c>
      <c r="K163" s="35">
        <f>ROUND(H163+J163,4)</f>
        <v>0</v>
      </c>
      <c r="L163" s="139"/>
      <c r="M163" s="133"/>
      <c r="N163" s="143"/>
      <c r="O163" s="143"/>
      <c r="P163" s="146"/>
      <c r="Q163" s="126"/>
      <c r="R163" s="149"/>
      <c r="S163" s="152"/>
    </row>
    <row r="164" spans="1:19" x14ac:dyDescent="0.25">
      <c r="A164" s="32" t="s">
        <v>202</v>
      </c>
      <c r="B164" s="123"/>
      <c r="C164" s="126"/>
      <c r="D164" s="33"/>
      <c r="E164" s="33"/>
      <c r="F164" s="33"/>
      <c r="G164" s="34"/>
      <c r="H164" s="35"/>
      <c r="I164" s="36"/>
      <c r="J164" s="35">
        <f>ROUND(H164*I164%,4)</f>
        <v>0</v>
      </c>
      <c r="K164" s="35">
        <f>ROUND(H164+J164,4)</f>
        <v>0</v>
      </c>
      <c r="L164" s="139"/>
      <c r="M164" s="133"/>
      <c r="N164" s="143"/>
      <c r="O164" s="143"/>
      <c r="P164" s="146"/>
      <c r="Q164" s="126"/>
      <c r="R164" s="149"/>
      <c r="S164" s="152"/>
    </row>
    <row r="165" spans="1:19" ht="15.75" thickBot="1" x14ac:dyDescent="0.3">
      <c r="A165" s="42" t="s">
        <v>203</v>
      </c>
      <c r="B165" s="124"/>
      <c r="C165" s="127"/>
      <c r="D165" s="43"/>
      <c r="E165" s="43"/>
      <c r="F165" s="43"/>
      <c r="G165" s="44"/>
      <c r="H165" s="45"/>
      <c r="I165" s="46"/>
      <c r="J165" s="45">
        <f>ROUND(H165*I165%,4)</f>
        <v>0</v>
      </c>
      <c r="K165" s="45">
        <f>ROUND(H165+J165,4)</f>
        <v>0</v>
      </c>
      <c r="L165" s="161"/>
      <c r="M165" s="134"/>
      <c r="N165" s="144"/>
      <c r="O165" s="144"/>
      <c r="P165" s="147"/>
      <c r="Q165" s="127"/>
      <c r="R165" s="150"/>
      <c r="S165" s="153"/>
    </row>
    <row r="166" spans="1:19" x14ac:dyDescent="0.25">
      <c r="A166" s="31">
        <v>26</v>
      </c>
      <c r="B166" s="158" t="s">
        <v>204</v>
      </c>
      <c r="C166" s="163" t="s">
        <v>205</v>
      </c>
      <c r="D166" s="137"/>
      <c r="E166" s="137"/>
      <c r="F166" s="137"/>
      <c r="G166" s="137"/>
      <c r="H166" s="137"/>
      <c r="I166" s="137"/>
      <c r="J166" s="137"/>
      <c r="K166" s="137"/>
      <c r="L166" s="138">
        <v>0</v>
      </c>
      <c r="M166" s="132">
        <v>0</v>
      </c>
      <c r="N166" s="142">
        <f>ROUND(L166*M166%,4)</f>
        <v>0</v>
      </c>
      <c r="O166" s="142">
        <f>ROUND(L166+N166,4)</f>
        <v>0</v>
      </c>
      <c r="P166" s="145">
        <v>30</v>
      </c>
      <c r="Q166" s="125">
        <f t="shared" ref="Q166" si="23">P166*4</f>
        <v>120</v>
      </c>
      <c r="R166" s="148">
        <f>ROUND(O166*Q166,4)</f>
        <v>0</v>
      </c>
      <c r="S166" s="151">
        <f>N166*Q166</f>
        <v>0</v>
      </c>
    </row>
    <row r="167" spans="1:19" x14ac:dyDescent="0.25">
      <c r="A167" s="32" t="s">
        <v>206</v>
      </c>
      <c r="B167" s="159"/>
      <c r="C167" s="164"/>
      <c r="D167" s="33"/>
      <c r="E167" s="33"/>
      <c r="F167" s="33"/>
      <c r="G167" s="87"/>
      <c r="H167" s="35"/>
      <c r="I167" s="88"/>
      <c r="J167" s="35">
        <f>ROUND(H167*I167%,4)</f>
        <v>0</v>
      </c>
      <c r="K167" s="35">
        <f>ROUND(H167+J167,4)</f>
        <v>0</v>
      </c>
      <c r="L167" s="139"/>
      <c r="M167" s="133"/>
      <c r="N167" s="143"/>
      <c r="O167" s="143"/>
      <c r="P167" s="146"/>
      <c r="Q167" s="126"/>
      <c r="R167" s="149"/>
      <c r="S167" s="152"/>
    </row>
    <row r="168" spans="1:19" x14ac:dyDescent="0.25">
      <c r="A168" s="32" t="s">
        <v>207</v>
      </c>
      <c r="B168" s="159"/>
      <c r="C168" s="164"/>
      <c r="D168" s="33"/>
      <c r="E168" s="33"/>
      <c r="F168" s="33"/>
      <c r="G168" s="87"/>
      <c r="H168" s="35"/>
      <c r="I168" s="88"/>
      <c r="J168" s="35">
        <f>ROUND(H168*I168%,4)</f>
        <v>0</v>
      </c>
      <c r="K168" s="35">
        <f>ROUND(H168+J168,4)</f>
        <v>0</v>
      </c>
      <c r="L168" s="139"/>
      <c r="M168" s="133"/>
      <c r="N168" s="143"/>
      <c r="O168" s="143"/>
      <c r="P168" s="146"/>
      <c r="Q168" s="126"/>
      <c r="R168" s="149"/>
      <c r="S168" s="152"/>
    </row>
    <row r="169" spans="1:19" x14ac:dyDescent="0.25">
      <c r="A169" s="47" t="s">
        <v>208</v>
      </c>
      <c r="B169" s="159"/>
      <c r="C169" s="164"/>
      <c r="D169" s="33"/>
      <c r="E169" s="33"/>
      <c r="F169" s="33"/>
      <c r="G169" s="87"/>
      <c r="H169" s="35"/>
      <c r="I169" s="88"/>
      <c r="J169" s="35">
        <f>ROUND(H169*I169%,4)</f>
        <v>0</v>
      </c>
      <c r="K169" s="35">
        <f>ROUND(H169+J169,4)</f>
        <v>0</v>
      </c>
      <c r="L169" s="139"/>
      <c r="M169" s="133"/>
      <c r="N169" s="143"/>
      <c r="O169" s="143"/>
      <c r="P169" s="146"/>
      <c r="Q169" s="126"/>
      <c r="R169" s="149"/>
      <c r="S169" s="152"/>
    </row>
    <row r="170" spans="1:19" x14ac:dyDescent="0.25">
      <c r="A170" s="32" t="s">
        <v>209</v>
      </c>
      <c r="B170" s="159"/>
      <c r="C170" s="164"/>
      <c r="D170" s="33"/>
      <c r="E170" s="33"/>
      <c r="F170" s="33"/>
      <c r="G170" s="87"/>
      <c r="H170" s="35"/>
      <c r="I170" s="88"/>
      <c r="J170" s="35">
        <f>ROUND(H170*I170%,4)</f>
        <v>0</v>
      </c>
      <c r="K170" s="35">
        <f>ROUND(H170+J170,4)</f>
        <v>0</v>
      </c>
      <c r="L170" s="139"/>
      <c r="M170" s="133"/>
      <c r="N170" s="143"/>
      <c r="O170" s="143"/>
      <c r="P170" s="146"/>
      <c r="Q170" s="126"/>
      <c r="R170" s="149"/>
      <c r="S170" s="152"/>
    </row>
    <row r="171" spans="1:19" ht="15.75" thickBot="1" x14ac:dyDescent="0.3">
      <c r="A171" s="42" t="s">
        <v>210</v>
      </c>
      <c r="B171" s="162"/>
      <c r="C171" s="165"/>
      <c r="D171" s="38"/>
      <c r="E171" s="38"/>
      <c r="F171" s="38"/>
      <c r="G171" s="89"/>
      <c r="H171" s="40"/>
      <c r="I171" s="90"/>
      <c r="J171" s="40">
        <f>ROUND(H171*I171%,4)</f>
        <v>0</v>
      </c>
      <c r="K171" s="40">
        <f>ROUND(H171+J171,4)</f>
        <v>0</v>
      </c>
      <c r="L171" s="140"/>
      <c r="M171" s="141"/>
      <c r="N171" s="154"/>
      <c r="O171" s="154"/>
      <c r="P171" s="155"/>
      <c r="Q171" s="136"/>
      <c r="R171" s="156"/>
      <c r="S171" s="157"/>
    </row>
    <row r="172" spans="1:19" x14ac:dyDescent="0.25">
      <c r="A172" s="31">
        <v>27</v>
      </c>
      <c r="B172" s="217" t="s">
        <v>211</v>
      </c>
      <c r="C172" s="125" t="s">
        <v>212</v>
      </c>
      <c r="D172" s="137"/>
      <c r="E172" s="137"/>
      <c r="F172" s="137"/>
      <c r="G172" s="137"/>
      <c r="H172" s="137"/>
      <c r="I172" s="137"/>
      <c r="J172" s="137"/>
      <c r="K172" s="137"/>
      <c r="L172" s="138">
        <v>0</v>
      </c>
      <c r="M172" s="132">
        <v>0</v>
      </c>
      <c r="N172" s="142">
        <f>ROUND(L172*M172%,4)</f>
        <v>0</v>
      </c>
      <c r="O172" s="142">
        <f>ROUND(L172+N172,4)</f>
        <v>0</v>
      </c>
      <c r="P172" s="145">
        <v>20</v>
      </c>
      <c r="Q172" s="125">
        <f t="shared" ref="Q172" si="24">P172*4</f>
        <v>80</v>
      </c>
      <c r="R172" s="220">
        <f>ROUND(O172*Q172,4)</f>
        <v>0</v>
      </c>
      <c r="S172" s="151">
        <f>N172*Q172</f>
        <v>0</v>
      </c>
    </row>
    <row r="173" spans="1:19" ht="16.149999999999999" customHeight="1" x14ac:dyDescent="0.25">
      <c r="A173" s="32" t="s">
        <v>213</v>
      </c>
      <c r="B173" s="218"/>
      <c r="C173" s="126"/>
      <c r="D173" s="33"/>
      <c r="E173" s="33"/>
      <c r="F173" s="33"/>
      <c r="G173" s="34"/>
      <c r="H173" s="35"/>
      <c r="I173" s="36"/>
      <c r="J173" s="35">
        <f>ROUND(H173*I173%,4)</f>
        <v>0</v>
      </c>
      <c r="K173" s="35">
        <f>ROUND(H173+J173,4)</f>
        <v>0</v>
      </c>
      <c r="L173" s="139"/>
      <c r="M173" s="133"/>
      <c r="N173" s="143"/>
      <c r="O173" s="143"/>
      <c r="P173" s="146"/>
      <c r="Q173" s="126"/>
      <c r="R173" s="221"/>
      <c r="S173" s="152"/>
    </row>
    <row r="174" spans="1:19" x14ac:dyDescent="0.25">
      <c r="A174" s="32" t="s">
        <v>214</v>
      </c>
      <c r="B174" s="218"/>
      <c r="C174" s="126"/>
      <c r="D174" s="33"/>
      <c r="E174" s="33"/>
      <c r="F174" s="33"/>
      <c r="G174" s="34"/>
      <c r="H174" s="35"/>
      <c r="I174" s="36"/>
      <c r="J174" s="35">
        <f>ROUND(H174*I174%,4)</f>
        <v>0</v>
      </c>
      <c r="K174" s="35">
        <f>ROUND(H174+J174,4)</f>
        <v>0</v>
      </c>
      <c r="L174" s="139"/>
      <c r="M174" s="133"/>
      <c r="N174" s="143"/>
      <c r="O174" s="143"/>
      <c r="P174" s="146"/>
      <c r="Q174" s="126"/>
      <c r="R174" s="221"/>
      <c r="S174" s="152"/>
    </row>
    <row r="175" spans="1:19" x14ac:dyDescent="0.25">
      <c r="A175" s="47" t="s">
        <v>215</v>
      </c>
      <c r="B175" s="218"/>
      <c r="C175" s="126"/>
      <c r="D175" s="33"/>
      <c r="E175" s="33"/>
      <c r="F175" s="33"/>
      <c r="G175" s="34"/>
      <c r="H175" s="35"/>
      <c r="I175" s="36"/>
      <c r="J175" s="35">
        <f>ROUND(H175*I175%,4)</f>
        <v>0</v>
      </c>
      <c r="K175" s="35">
        <f>ROUND(H175+J175,4)</f>
        <v>0</v>
      </c>
      <c r="L175" s="139"/>
      <c r="M175" s="133"/>
      <c r="N175" s="143"/>
      <c r="O175" s="143"/>
      <c r="P175" s="146"/>
      <c r="Q175" s="126"/>
      <c r="R175" s="221"/>
      <c r="S175" s="152"/>
    </row>
    <row r="176" spans="1:19" x14ac:dyDescent="0.25">
      <c r="A176" s="32" t="s">
        <v>216</v>
      </c>
      <c r="B176" s="218"/>
      <c r="C176" s="126"/>
      <c r="D176" s="33"/>
      <c r="E176" s="33"/>
      <c r="F176" s="33"/>
      <c r="G176" s="34"/>
      <c r="H176" s="35"/>
      <c r="I176" s="36"/>
      <c r="J176" s="35">
        <f>ROUND(H176*I176%,4)</f>
        <v>0</v>
      </c>
      <c r="K176" s="35">
        <f>ROUND(H176+J176,4)</f>
        <v>0</v>
      </c>
      <c r="L176" s="139"/>
      <c r="M176" s="133"/>
      <c r="N176" s="143"/>
      <c r="O176" s="143"/>
      <c r="P176" s="146"/>
      <c r="Q176" s="126"/>
      <c r="R176" s="221"/>
      <c r="S176" s="152"/>
    </row>
    <row r="177" spans="1:19" ht="15.75" thickBot="1" x14ac:dyDescent="0.3">
      <c r="A177" s="42" t="s">
        <v>217</v>
      </c>
      <c r="B177" s="219"/>
      <c r="C177" s="127"/>
      <c r="D177" s="43"/>
      <c r="E177" s="43"/>
      <c r="F177" s="43"/>
      <c r="G177" s="44"/>
      <c r="H177" s="45"/>
      <c r="I177" s="46"/>
      <c r="J177" s="45">
        <f>ROUND(H177*I177%,4)</f>
        <v>0</v>
      </c>
      <c r="K177" s="45">
        <f>ROUND(H177+J177,4)</f>
        <v>0</v>
      </c>
      <c r="L177" s="161"/>
      <c r="M177" s="134"/>
      <c r="N177" s="144"/>
      <c r="O177" s="144"/>
      <c r="P177" s="147"/>
      <c r="Q177" s="127"/>
      <c r="R177" s="222"/>
      <c r="S177" s="153"/>
    </row>
    <row r="178" spans="1:19" x14ac:dyDescent="0.25">
      <c r="A178" s="31">
        <v>28</v>
      </c>
      <c r="B178" s="122" t="s">
        <v>218</v>
      </c>
      <c r="C178" s="125" t="s">
        <v>219</v>
      </c>
      <c r="D178" s="137"/>
      <c r="E178" s="137"/>
      <c r="F178" s="137"/>
      <c r="G178" s="137"/>
      <c r="H178" s="137"/>
      <c r="I178" s="137"/>
      <c r="J178" s="137"/>
      <c r="K178" s="137"/>
      <c r="L178" s="138">
        <v>0</v>
      </c>
      <c r="M178" s="132">
        <v>0</v>
      </c>
      <c r="N178" s="142">
        <f>ROUND(L178*M178%,4)</f>
        <v>0</v>
      </c>
      <c r="O178" s="142">
        <f>ROUND(L178+N178,4)</f>
        <v>0</v>
      </c>
      <c r="P178" s="145">
        <v>20</v>
      </c>
      <c r="Q178" s="125">
        <f t="shared" ref="Q178" si="25">P178*4</f>
        <v>80</v>
      </c>
      <c r="R178" s="148">
        <f>ROUND(O178*Q178,4)</f>
        <v>0</v>
      </c>
      <c r="S178" s="151">
        <f>N178*Q178</f>
        <v>0</v>
      </c>
    </row>
    <row r="179" spans="1:19" x14ac:dyDescent="0.25">
      <c r="A179" s="32" t="s">
        <v>220</v>
      </c>
      <c r="B179" s="123"/>
      <c r="C179" s="126"/>
      <c r="D179" s="33"/>
      <c r="E179" s="33"/>
      <c r="F179" s="33"/>
      <c r="G179" s="34"/>
      <c r="H179" s="35"/>
      <c r="I179" s="36"/>
      <c r="J179" s="35">
        <f>ROUND(H179*I179%,4)</f>
        <v>0</v>
      </c>
      <c r="K179" s="35">
        <f>ROUND(H179+J179,4)</f>
        <v>0</v>
      </c>
      <c r="L179" s="139"/>
      <c r="M179" s="133"/>
      <c r="N179" s="143"/>
      <c r="O179" s="143"/>
      <c r="P179" s="146"/>
      <c r="Q179" s="126"/>
      <c r="R179" s="149"/>
      <c r="S179" s="152"/>
    </row>
    <row r="180" spans="1:19" x14ac:dyDescent="0.25">
      <c r="A180" s="32" t="s">
        <v>220</v>
      </c>
      <c r="B180" s="123"/>
      <c r="C180" s="126"/>
      <c r="D180" s="33"/>
      <c r="E180" s="33"/>
      <c r="F180" s="33"/>
      <c r="G180" s="34"/>
      <c r="H180" s="35"/>
      <c r="I180" s="36"/>
      <c r="J180" s="35">
        <f>ROUND(H180*I180%,4)</f>
        <v>0</v>
      </c>
      <c r="K180" s="35">
        <f>ROUND(H180+J180,4)</f>
        <v>0</v>
      </c>
      <c r="L180" s="139"/>
      <c r="M180" s="133"/>
      <c r="N180" s="143"/>
      <c r="O180" s="143"/>
      <c r="P180" s="146"/>
      <c r="Q180" s="126"/>
      <c r="R180" s="149"/>
      <c r="S180" s="152"/>
    </row>
    <row r="181" spans="1:19" x14ac:dyDescent="0.25">
      <c r="A181" s="47" t="s">
        <v>221</v>
      </c>
      <c r="B181" s="123"/>
      <c r="C181" s="126"/>
      <c r="D181" s="33"/>
      <c r="E181" s="33"/>
      <c r="F181" s="33"/>
      <c r="G181" s="34"/>
      <c r="H181" s="35"/>
      <c r="I181" s="36"/>
      <c r="J181" s="35">
        <f>ROUND(H181*I181%,4)</f>
        <v>0</v>
      </c>
      <c r="K181" s="35">
        <f>ROUND(H181+J181,4)</f>
        <v>0</v>
      </c>
      <c r="L181" s="139"/>
      <c r="M181" s="133"/>
      <c r="N181" s="143"/>
      <c r="O181" s="143"/>
      <c r="P181" s="146"/>
      <c r="Q181" s="126"/>
      <c r="R181" s="149"/>
      <c r="S181" s="152"/>
    </row>
    <row r="182" spans="1:19" x14ac:dyDescent="0.25">
      <c r="A182" s="32" t="s">
        <v>222</v>
      </c>
      <c r="B182" s="123"/>
      <c r="C182" s="126"/>
      <c r="D182" s="33"/>
      <c r="E182" s="33"/>
      <c r="F182" s="33"/>
      <c r="G182" s="34"/>
      <c r="H182" s="35"/>
      <c r="I182" s="36"/>
      <c r="J182" s="35">
        <f>ROUND(H182*I182%,4)</f>
        <v>0</v>
      </c>
      <c r="K182" s="35">
        <f>ROUND(H182+J182,4)</f>
        <v>0</v>
      </c>
      <c r="L182" s="139"/>
      <c r="M182" s="133"/>
      <c r="N182" s="143"/>
      <c r="O182" s="143"/>
      <c r="P182" s="146"/>
      <c r="Q182" s="126"/>
      <c r="R182" s="149"/>
      <c r="S182" s="152"/>
    </row>
    <row r="183" spans="1:19" ht="15.75" thickBot="1" x14ac:dyDescent="0.3">
      <c r="A183" s="42" t="s">
        <v>223</v>
      </c>
      <c r="B183" s="124"/>
      <c r="C183" s="127"/>
      <c r="D183" s="43"/>
      <c r="E183" s="43"/>
      <c r="F183" s="43"/>
      <c r="G183" s="44"/>
      <c r="H183" s="45"/>
      <c r="I183" s="46"/>
      <c r="J183" s="45">
        <f>ROUND(H183*I183%,4)</f>
        <v>0</v>
      </c>
      <c r="K183" s="45">
        <f>ROUND(H183+J183,4)</f>
        <v>0</v>
      </c>
      <c r="L183" s="161"/>
      <c r="M183" s="134"/>
      <c r="N183" s="144"/>
      <c r="O183" s="144"/>
      <c r="P183" s="147"/>
      <c r="Q183" s="127"/>
      <c r="R183" s="150"/>
      <c r="S183" s="153"/>
    </row>
    <row r="184" spans="1:19" ht="15" customHeight="1" x14ac:dyDescent="0.25">
      <c r="A184" s="31">
        <v>29</v>
      </c>
      <c r="B184" s="122" t="s">
        <v>224</v>
      </c>
      <c r="C184" s="125" t="s">
        <v>225</v>
      </c>
      <c r="D184" s="137"/>
      <c r="E184" s="137"/>
      <c r="F184" s="137"/>
      <c r="G184" s="137"/>
      <c r="H184" s="137"/>
      <c r="I184" s="137"/>
      <c r="J184" s="137"/>
      <c r="K184" s="137"/>
      <c r="L184" s="138">
        <v>0</v>
      </c>
      <c r="M184" s="132">
        <v>0</v>
      </c>
      <c r="N184" s="142">
        <f>ROUND(L184*M184%,4)</f>
        <v>0</v>
      </c>
      <c r="O184" s="142">
        <f>ROUND(L184+N184,4)</f>
        <v>0</v>
      </c>
      <c r="P184" s="145">
        <v>20</v>
      </c>
      <c r="Q184" s="125">
        <f t="shared" ref="Q184" si="26">P184*4</f>
        <v>80</v>
      </c>
      <c r="R184" s="148">
        <f>ROUND(O184*Q184,4)</f>
        <v>0</v>
      </c>
      <c r="S184" s="151">
        <f>N184*Q184</f>
        <v>0</v>
      </c>
    </row>
    <row r="185" spans="1:19" x14ac:dyDescent="0.25">
      <c r="A185" s="32" t="s">
        <v>226</v>
      </c>
      <c r="B185" s="123"/>
      <c r="C185" s="126"/>
      <c r="D185" s="33"/>
      <c r="E185" s="33"/>
      <c r="F185" s="33"/>
      <c r="G185" s="34"/>
      <c r="H185" s="35"/>
      <c r="I185" s="36"/>
      <c r="J185" s="35">
        <f>ROUND(H185*I185%,4)</f>
        <v>0</v>
      </c>
      <c r="K185" s="35">
        <f>ROUND(H185+J185,4)</f>
        <v>0</v>
      </c>
      <c r="L185" s="139"/>
      <c r="M185" s="133"/>
      <c r="N185" s="143"/>
      <c r="O185" s="143"/>
      <c r="P185" s="146"/>
      <c r="Q185" s="126"/>
      <c r="R185" s="149"/>
      <c r="S185" s="152"/>
    </row>
    <row r="186" spans="1:19" x14ac:dyDescent="0.25">
      <c r="A186" s="32" t="s">
        <v>227</v>
      </c>
      <c r="B186" s="123"/>
      <c r="C186" s="126"/>
      <c r="D186" s="33"/>
      <c r="E186" s="33"/>
      <c r="F186" s="33"/>
      <c r="G186" s="34"/>
      <c r="H186" s="35"/>
      <c r="I186" s="36"/>
      <c r="J186" s="35">
        <f>ROUND(H186*I186%,4)</f>
        <v>0</v>
      </c>
      <c r="K186" s="35">
        <f>ROUND(H186+J186,4)</f>
        <v>0</v>
      </c>
      <c r="L186" s="139"/>
      <c r="M186" s="133"/>
      <c r="N186" s="143"/>
      <c r="O186" s="143"/>
      <c r="P186" s="146"/>
      <c r="Q186" s="126"/>
      <c r="R186" s="149"/>
      <c r="S186" s="152"/>
    </row>
    <row r="187" spans="1:19" x14ac:dyDescent="0.25">
      <c r="A187" s="47" t="s">
        <v>228</v>
      </c>
      <c r="B187" s="123"/>
      <c r="C187" s="126"/>
      <c r="D187" s="33"/>
      <c r="E187" s="33"/>
      <c r="F187" s="33"/>
      <c r="G187" s="34"/>
      <c r="H187" s="35"/>
      <c r="I187" s="36"/>
      <c r="J187" s="35">
        <f>ROUND(H187*I187%,4)</f>
        <v>0</v>
      </c>
      <c r="K187" s="35">
        <f>ROUND(H187+J187,4)</f>
        <v>0</v>
      </c>
      <c r="L187" s="139"/>
      <c r="M187" s="133"/>
      <c r="N187" s="143"/>
      <c r="O187" s="143"/>
      <c r="P187" s="146"/>
      <c r="Q187" s="126"/>
      <c r="R187" s="149"/>
      <c r="S187" s="152"/>
    </row>
    <row r="188" spans="1:19" x14ac:dyDescent="0.25">
      <c r="A188" s="32" t="s">
        <v>229</v>
      </c>
      <c r="B188" s="123"/>
      <c r="C188" s="126"/>
      <c r="D188" s="33"/>
      <c r="E188" s="33"/>
      <c r="F188" s="33"/>
      <c r="G188" s="34"/>
      <c r="H188" s="35"/>
      <c r="I188" s="36"/>
      <c r="J188" s="35">
        <f>ROUND(H188*I188%,4)</f>
        <v>0</v>
      </c>
      <c r="K188" s="35">
        <f>ROUND(H188+J188,4)</f>
        <v>0</v>
      </c>
      <c r="L188" s="139"/>
      <c r="M188" s="133"/>
      <c r="N188" s="143"/>
      <c r="O188" s="143"/>
      <c r="P188" s="146"/>
      <c r="Q188" s="126"/>
      <c r="R188" s="149"/>
      <c r="S188" s="152"/>
    </row>
    <row r="189" spans="1:19" ht="15.75" thickBot="1" x14ac:dyDescent="0.3">
      <c r="A189" s="42" t="s">
        <v>230</v>
      </c>
      <c r="B189" s="124"/>
      <c r="C189" s="127"/>
      <c r="D189" s="43"/>
      <c r="E189" s="43"/>
      <c r="F189" s="43"/>
      <c r="G189" s="44"/>
      <c r="H189" s="45"/>
      <c r="I189" s="46"/>
      <c r="J189" s="45">
        <f>ROUND(H189*I189%,4)</f>
        <v>0</v>
      </c>
      <c r="K189" s="45">
        <f>ROUND(H189+J189,4)</f>
        <v>0</v>
      </c>
      <c r="L189" s="161"/>
      <c r="M189" s="134"/>
      <c r="N189" s="144"/>
      <c r="O189" s="144"/>
      <c r="P189" s="147"/>
      <c r="Q189" s="127"/>
      <c r="R189" s="150"/>
      <c r="S189" s="153"/>
    </row>
    <row r="190" spans="1:19" ht="15" customHeight="1" x14ac:dyDescent="0.25">
      <c r="A190" s="31">
        <v>30</v>
      </c>
      <c r="B190" s="122" t="s">
        <v>231</v>
      </c>
      <c r="C190" s="125" t="s">
        <v>232</v>
      </c>
      <c r="D190" s="137"/>
      <c r="E190" s="137"/>
      <c r="F190" s="137"/>
      <c r="G190" s="137"/>
      <c r="H190" s="137"/>
      <c r="I190" s="137"/>
      <c r="J190" s="137"/>
      <c r="K190" s="137"/>
      <c r="L190" s="138">
        <v>0</v>
      </c>
      <c r="M190" s="132">
        <v>0</v>
      </c>
      <c r="N190" s="142">
        <f>ROUND(L190*M190%,4)</f>
        <v>0</v>
      </c>
      <c r="O190" s="142">
        <f>ROUND(L190+N190,4)</f>
        <v>0</v>
      </c>
      <c r="P190" s="145">
        <v>10</v>
      </c>
      <c r="Q190" s="125">
        <f t="shared" ref="Q190" si="27">P190*4</f>
        <v>40</v>
      </c>
      <c r="R190" s="148">
        <f>ROUND(O190*Q190,4)</f>
        <v>0</v>
      </c>
      <c r="S190" s="151">
        <f>N190*Q190</f>
        <v>0</v>
      </c>
    </row>
    <row r="191" spans="1:19" x14ac:dyDescent="0.25">
      <c r="A191" s="32" t="s">
        <v>233</v>
      </c>
      <c r="B191" s="123"/>
      <c r="C191" s="126"/>
      <c r="D191" s="33"/>
      <c r="E191" s="33"/>
      <c r="F191" s="33"/>
      <c r="G191" s="34"/>
      <c r="H191" s="35"/>
      <c r="I191" s="36"/>
      <c r="J191" s="35">
        <f>ROUND(H191*I191%,4)</f>
        <v>0</v>
      </c>
      <c r="K191" s="35">
        <f>ROUND(H191+J191,4)</f>
        <v>0</v>
      </c>
      <c r="L191" s="139"/>
      <c r="M191" s="133"/>
      <c r="N191" s="143"/>
      <c r="O191" s="143"/>
      <c r="P191" s="146"/>
      <c r="Q191" s="126"/>
      <c r="R191" s="149"/>
      <c r="S191" s="152"/>
    </row>
    <row r="192" spans="1:19" x14ac:dyDescent="0.25">
      <c r="A192" s="32" t="s">
        <v>234</v>
      </c>
      <c r="B192" s="123"/>
      <c r="C192" s="126"/>
      <c r="D192" s="33"/>
      <c r="E192" s="33"/>
      <c r="F192" s="33"/>
      <c r="G192" s="34"/>
      <c r="H192" s="35"/>
      <c r="I192" s="36"/>
      <c r="J192" s="35">
        <f>ROUND(H192*I192%,4)</f>
        <v>0</v>
      </c>
      <c r="K192" s="35">
        <f>ROUND(H192+J192,4)</f>
        <v>0</v>
      </c>
      <c r="L192" s="139"/>
      <c r="M192" s="133"/>
      <c r="N192" s="143"/>
      <c r="O192" s="143"/>
      <c r="P192" s="146"/>
      <c r="Q192" s="126"/>
      <c r="R192" s="149"/>
      <c r="S192" s="152"/>
    </row>
    <row r="193" spans="1:19" x14ac:dyDescent="0.25">
      <c r="A193" s="47" t="s">
        <v>235</v>
      </c>
      <c r="B193" s="123"/>
      <c r="C193" s="126"/>
      <c r="D193" s="33"/>
      <c r="E193" s="33"/>
      <c r="F193" s="33"/>
      <c r="G193" s="34"/>
      <c r="H193" s="35"/>
      <c r="I193" s="36"/>
      <c r="J193" s="35">
        <f>ROUND(H193*I193%,4)</f>
        <v>0</v>
      </c>
      <c r="K193" s="35">
        <f>ROUND(H193+J193,4)</f>
        <v>0</v>
      </c>
      <c r="L193" s="139"/>
      <c r="M193" s="133"/>
      <c r="N193" s="143"/>
      <c r="O193" s="143"/>
      <c r="P193" s="146"/>
      <c r="Q193" s="126"/>
      <c r="R193" s="149"/>
      <c r="S193" s="152"/>
    </row>
    <row r="194" spans="1:19" x14ac:dyDescent="0.25">
      <c r="A194" s="32" t="s">
        <v>236</v>
      </c>
      <c r="B194" s="123"/>
      <c r="C194" s="126"/>
      <c r="D194" s="33"/>
      <c r="E194" s="33"/>
      <c r="F194" s="33"/>
      <c r="G194" s="34"/>
      <c r="H194" s="35"/>
      <c r="I194" s="36"/>
      <c r="J194" s="35">
        <f>ROUND(H194*I194%,4)</f>
        <v>0</v>
      </c>
      <c r="K194" s="35">
        <f>ROUND(H194+J194,4)</f>
        <v>0</v>
      </c>
      <c r="L194" s="139"/>
      <c r="M194" s="133"/>
      <c r="N194" s="143"/>
      <c r="O194" s="143"/>
      <c r="P194" s="146"/>
      <c r="Q194" s="126"/>
      <c r="R194" s="149"/>
      <c r="S194" s="152"/>
    </row>
    <row r="195" spans="1:19" ht="15.75" thickBot="1" x14ac:dyDescent="0.3">
      <c r="A195" s="42" t="s">
        <v>237</v>
      </c>
      <c r="B195" s="124"/>
      <c r="C195" s="127"/>
      <c r="D195" s="43"/>
      <c r="E195" s="43"/>
      <c r="F195" s="43"/>
      <c r="G195" s="44"/>
      <c r="H195" s="45"/>
      <c r="I195" s="46"/>
      <c r="J195" s="45">
        <f>ROUND(H195*I195%,4)</f>
        <v>0</v>
      </c>
      <c r="K195" s="45">
        <f>ROUND(H195+J195,4)</f>
        <v>0</v>
      </c>
      <c r="L195" s="161"/>
      <c r="M195" s="134"/>
      <c r="N195" s="144"/>
      <c r="O195" s="144"/>
      <c r="P195" s="147"/>
      <c r="Q195" s="127"/>
      <c r="R195" s="150"/>
      <c r="S195" s="153"/>
    </row>
    <row r="196" spans="1:19" ht="15" customHeight="1" x14ac:dyDescent="0.25">
      <c r="A196" s="31">
        <v>31</v>
      </c>
      <c r="B196" s="217" t="s">
        <v>238</v>
      </c>
      <c r="C196" s="125" t="s">
        <v>239</v>
      </c>
      <c r="D196" s="137"/>
      <c r="E196" s="137"/>
      <c r="F196" s="137"/>
      <c r="G196" s="137"/>
      <c r="H196" s="137"/>
      <c r="I196" s="137"/>
      <c r="J196" s="137"/>
      <c r="K196" s="137"/>
      <c r="L196" s="138">
        <v>0</v>
      </c>
      <c r="M196" s="132">
        <v>0</v>
      </c>
      <c r="N196" s="142">
        <f>ROUND(L196*M196%,4)</f>
        <v>0</v>
      </c>
      <c r="O196" s="142">
        <f>ROUND(L196+N196,4)</f>
        <v>0</v>
      </c>
      <c r="P196" s="145">
        <v>100</v>
      </c>
      <c r="Q196" s="125">
        <f t="shared" ref="Q196" si="28">P196*4</f>
        <v>400</v>
      </c>
      <c r="R196" s="148">
        <f>ROUND(O196*Q196,4)</f>
        <v>0</v>
      </c>
      <c r="S196" s="151">
        <f>N196*Q196</f>
        <v>0</v>
      </c>
    </row>
    <row r="197" spans="1:19" x14ac:dyDescent="0.25">
      <c r="A197" s="32" t="s">
        <v>240</v>
      </c>
      <c r="B197" s="218"/>
      <c r="C197" s="126"/>
      <c r="D197" s="33"/>
      <c r="E197" s="33"/>
      <c r="F197" s="33"/>
      <c r="G197" s="34"/>
      <c r="H197" s="35"/>
      <c r="I197" s="36"/>
      <c r="J197" s="35">
        <f>ROUND(H197*I197%,4)</f>
        <v>0</v>
      </c>
      <c r="K197" s="35">
        <f>ROUND(H197+J197,4)</f>
        <v>0</v>
      </c>
      <c r="L197" s="139"/>
      <c r="M197" s="133"/>
      <c r="N197" s="143"/>
      <c r="O197" s="143"/>
      <c r="P197" s="146"/>
      <c r="Q197" s="126"/>
      <c r="R197" s="149"/>
      <c r="S197" s="152"/>
    </row>
    <row r="198" spans="1:19" x14ac:dyDescent="0.25">
      <c r="A198" s="32" t="s">
        <v>241</v>
      </c>
      <c r="B198" s="218"/>
      <c r="C198" s="126"/>
      <c r="D198" s="33"/>
      <c r="E198" s="33"/>
      <c r="F198" s="33"/>
      <c r="G198" s="34"/>
      <c r="H198" s="35"/>
      <c r="I198" s="36"/>
      <c r="J198" s="35">
        <f>ROUND(H198*I198%,4)</f>
        <v>0</v>
      </c>
      <c r="K198" s="35">
        <f>ROUND(H198+J198,4)</f>
        <v>0</v>
      </c>
      <c r="L198" s="139"/>
      <c r="M198" s="133"/>
      <c r="N198" s="143"/>
      <c r="O198" s="143"/>
      <c r="P198" s="146"/>
      <c r="Q198" s="126"/>
      <c r="R198" s="149"/>
      <c r="S198" s="152"/>
    </row>
    <row r="199" spans="1:19" x14ac:dyDescent="0.25">
      <c r="A199" s="47" t="s">
        <v>242</v>
      </c>
      <c r="B199" s="218"/>
      <c r="C199" s="126"/>
      <c r="D199" s="33"/>
      <c r="E199" s="33"/>
      <c r="F199" s="33"/>
      <c r="G199" s="34"/>
      <c r="H199" s="35"/>
      <c r="I199" s="36"/>
      <c r="J199" s="35">
        <f>ROUND(H199*I199%,4)</f>
        <v>0</v>
      </c>
      <c r="K199" s="35">
        <f>ROUND(H199+J199,4)</f>
        <v>0</v>
      </c>
      <c r="L199" s="139"/>
      <c r="M199" s="133"/>
      <c r="N199" s="143"/>
      <c r="O199" s="143"/>
      <c r="P199" s="146"/>
      <c r="Q199" s="126"/>
      <c r="R199" s="149"/>
      <c r="S199" s="152"/>
    </row>
    <row r="200" spans="1:19" x14ac:dyDescent="0.25">
      <c r="A200" s="32" t="s">
        <v>243</v>
      </c>
      <c r="B200" s="218"/>
      <c r="C200" s="126"/>
      <c r="D200" s="33"/>
      <c r="E200" s="33"/>
      <c r="F200" s="33"/>
      <c r="G200" s="34"/>
      <c r="H200" s="35"/>
      <c r="I200" s="36"/>
      <c r="J200" s="35">
        <f>ROUND(H200*I200%,4)</f>
        <v>0</v>
      </c>
      <c r="K200" s="35">
        <f>ROUND(H200+J200,4)</f>
        <v>0</v>
      </c>
      <c r="L200" s="139"/>
      <c r="M200" s="133"/>
      <c r="N200" s="143"/>
      <c r="O200" s="143"/>
      <c r="P200" s="146"/>
      <c r="Q200" s="126"/>
      <c r="R200" s="149"/>
      <c r="S200" s="152"/>
    </row>
    <row r="201" spans="1:19" ht="15.75" thickBot="1" x14ac:dyDescent="0.3">
      <c r="A201" s="37" t="s">
        <v>244</v>
      </c>
      <c r="B201" s="219"/>
      <c r="C201" s="127"/>
      <c r="D201" s="43"/>
      <c r="E201" s="43"/>
      <c r="F201" s="43"/>
      <c r="G201" s="44"/>
      <c r="H201" s="45"/>
      <c r="I201" s="46"/>
      <c r="J201" s="45">
        <f>ROUND(H201*I201%,4)</f>
        <v>0</v>
      </c>
      <c r="K201" s="45">
        <f>ROUND(H201+J201,4)</f>
        <v>0</v>
      </c>
      <c r="L201" s="161"/>
      <c r="M201" s="134"/>
      <c r="N201" s="144"/>
      <c r="O201" s="144"/>
      <c r="P201" s="147"/>
      <c r="Q201" s="127"/>
      <c r="R201" s="150"/>
      <c r="S201" s="153"/>
    </row>
    <row r="202" spans="1:19" ht="15" customHeight="1" x14ac:dyDescent="0.25">
      <c r="A202" s="31">
        <v>32</v>
      </c>
      <c r="B202" s="217" t="s">
        <v>245</v>
      </c>
      <c r="C202" s="125" t="s">
        <v>246</v>
      </c>
      <c r="D202" s="128"/>
      <c r="E202" s="128"/>
      <c r="F202" s="128"/>
      <c r="G202" s="128"/>
      <c r="H202" s="128"/>
      <c r="I202" s="128"/>
      <c r="J202" s="128"/>
      <c r="K202" s="128"/>
      <c r="L202" s="129">
        <v>0</v>
      </c>
      <c r="M202" s="132">
        <v>0</v>
      </c>
      <c r="N202" s="142">
        <f>ROUND(L202*M202%,4)</f>
        <v>0</v>
      </c>
      <c r="O202" s="142">
        <f>ROUND(L202+N202,4)</f>
        <v>0</v>
      </c>
      <c r="P202" s="145">
        <v>100</v>
      </c>
      <c r="Q202" s="125">
        <f t="shared" ref="Q202" si="29">P202*4</f>
        <v>400</v>
      </c>
      <c r="R202" s="148">
        <f>ROUND(O202*Q202,4)</f>
        <v>0</v>
      </c>
      <c r="S202" s="151">
        <f>N202*Q202</f>
        <v>0</v>
      </c>
    </row>
    <row r="203" spans="1:19" x14ac:dyDescent="0.25">
      <c r="A203" s="32" t="s">
        <v>247</v>
      </c>
      <c r="B203" s="218"/>
      <c r="C203" s="126"/>
      <c r="D203" s="33"/>
      <c r="E203" s="33"/>
      <c r="F203" s="33"/>
      <c r="G203" s="34"/>
      <c r="H203" s="35"/>
      <c r="I203" s="36"/>
      <c r="J203" s="35">
        <f>ROUND(H203*I203%,4)</f>
        <v>0</v>
      </c>
      <c r="K203" s="35">
        <f>ROUND(H203+J203,4)</f>
        <v>0</v>
      </c>
      <c r="L203" s="130"/>
      <c r="M203" s="133"/>
      <c r="N203" s="143"/>
      <c r="O203" s="143"/>
      <c r="P203" s="146"/>
      <c r="Q203" s="126"/>
      <c r="R203" s="149"/>
      <c r="S203" s="152"/>
    </row>
    <row r="204" spans="1:19" x14ac:dyDescent="0.25">
      <c r="A204" s="32" t="s">
        <v>248</v>
      </c>
      <c r="B204" s="218"/>
      <c r="C204" s="126"/>
      <c r="D204" s="33"/>
      <c r="E204" s="33"/>
      <c r="F204" s="33"/>
      <c r="G204" s="34"/>
      <c r="H204" s="35"/>
      <c r="I204" s="36"/>
      <c r="J204" s="35">
        <f>ROUND(H204*I204%,4)</f>
        <v>0</v>
      </c>
      <c r="K204" s="35">
        <f>ROUND(H204+J204,4)</f>
        <v>0</v>
      </c>
      <c r="L204" s="130"/>
      <c r="M204" s="133"/>
      <c r="N204" s="143"/>
      <c r="O204" s="143"/>
      <c r="P204" s="146"/>
      <c r="Q204" s="126"/>
      <c r="R204" s="149"/>
      <c r="S204" s="152"/>
    </row>
    <row r="205" spans="1:19" x14ac:dyDescent="0.25">
      <c r="A205" s="47" t="s">
        <v>249</v>
      </c>
      <c r="B205" s="218"/>
      <c r="C205" s="126"/>
      <c r="D205" s="33"/>
      <c r="E205" s="33"/>
      <c r="F205" s="33"/>
      <c r="G205" s="34"/>
      <c r="H205" s="35"/>
      <c r="I205" s="36"/>
      <c r="J205" s="35">
        <f>ROUND(H205*I205%,4)</f>
        <v>0</v>
      </c>
      <c r="K205" s="35">
        <f>ROUND(H205+J205,4)</f>
        <v>0</v>
      </c>
      <c r="L205" s="130"/>
      <c r="M205" s="133"/>
      <c r="N205" s="143"/>
      <c r="O205" s="143"/>
      <c r="P205" s="146"/>
      <c r="Q205" s="126"/>
      <c r="R205" s="149"/>
      <c r="S205" s="152"/>
    </row>
    <row r="206" spans="1:19" x14ac:dyDescent="0.25">
      <c r="A206" s="32" t="s">
        <v>250</v>
      </c>
      <c r="B206" s="218"/>
      <c r="C206" s="126"/>
      <c r="D206" s="33"/>
      <c r="E206" s="33"/>
      <c r="F206" s="33"/>
      <c r="G206" s="34"/>
      <c r="H206" s="35"/>
      <c r="I206" s="36"/>
      <c r="J206" s="35">
        <f>ROUND(H206*I206%,4)</f>
        <v>0</v>
      </c>
      <c r="K206" s="35">
        <f>ROUND(H206+J206,4)</f>
        <v>0</v>
      </c>
      <c r="L206" s="130"/>
      <c r="M206" s="133"/>
      <c r="N206" s="143"/>
      <c r="O206" s="143"/>
      <c r="P206" s="146"/>
      <c r="Q206" s="126"/>
      <c r="R206" s="149"/>
      <c r="S206" s="152"/>
    </row>
    <row r="207" spans="1:19" ht="15.75" thickBot="1" x14ac:dyDescent="0.3">
      <c r="A207" s="42" t="s">
        <v>251</v>
      </c>
      <c r="B207" s="219"/>
      <c r="C207" s="127"/>
      <c r="D207" s="43"/>
      <c r="E207" s="43"/>
      <c r="F207" s="43"/>
      <c r="G207" s="44"/>
      <c r="H207" s="45"/>
      <c r="I207" s="46"/>
      <c r="J207" s="45">
        <f>ROUND(H207*I207%,4)</f>
        <v>0</v>
      </c>
      <c r="K207" s="45">
        <f>ROUND(H207+J207,4)</f>
        <v>0</v>
      </c>
      <c r="L207" s="131"/>
      <c r="M207" s="134"/>
      <c r="N207" s="144"/>
      <c r="O207" s="144"/>
      <c r="P207" s="147"/>
      <c r="Q207" s="127"/>
      <c r="R207" s="150"/>
      <c r="S207" s="153"/>
    </row>
    <row r="208" spans="1:19" x14ac:dyDescent="0.25">
      <c r="A208" s="31">
        <v>33</v>
      </c>
      <c r="B208" s="122" t="s">
        <v>252</v>
      </c>
      <c r="C208" s="125" t="s">
        <v>253</v>
      </c>
      <c r="D208" s="137"/>
      <c r="E208" s="137"/>
      <c r="F208" s="137"/>
      <c r="G208" s="137"/>
      <c r="H208" s="137"/>
      <c r="I208" s="137"/>
      <c r="J208" s="137"/>
      <c r="K208" s="137"/>
      <c r="L208" s="138">
        <v>0</v>
      </c>
      <c r="M208" s="132">
        <v>0</v>
      </c>
      <c r="N208" s="142">
        <f>ROUND(L208*M208%,4)</f>
        <v>0</v>
      </c>
      <c r="O208" s="142">
        <f>ROUND(L208+N208,4)</f>
        <v>0</v>
      </c>
      <c r="P208" s="145">
        <v>2000</v>
      </c>
      <c r="Q208" s="125">
        <f t="shared" ref="Q208" si="30">P208*4</f>
        <v>8000</v>
      </c>
      <c r="R208" s="148">
        <f>ROUND(O208*Q208,4)</f>
        <v>0</v>
      </c>
      <c r="S208" s="151">
        <f>N208*Q208</f>
        <v>0</v>
      </c>
    </row>
    <row r="209" spans="1:19" ht="17.45" customHeight="1" x14ac:dyDescent="0.25">
      <c r="A209" s="32" t="s">
        <v>254</v>
      </c>
      <c r="B209" s="123"/>
      <c r="C209" s="126"/>
      <c r="D209" s="33"/>
      <c r="E209" s="91"/>
      <c r="F209" s="33"/>
      <c r="G209" s="34"/>
      <c r="H209" s="35"/>
      <c r="I209" s="36"/>
      <c r="J209" s="35">
        <f>ROUND(H209*I209%,4)</f>
        <v>0</v>
      </c>
      <c r="K209" s="35">
        <f>ROUND(H209+J209,4)</f>
        <v>0</v>
      </c>
      <c r="L209" s="139"/>
      <c r="M209" s="133"/>
      <c r="N209" s="143"/>
      <c r="O209" s="143"/>
      <c r="P209" s="146"/>
      <c r="Q209" s="126"/>
      <c r="R209" s="149"/>
      <c r="S209" s="152"/>
    </row>
    <row r="210" spans="1:19" x14ac:dyDescent="0.25">
      <c r="A210" s="32" t="s">
        <v>255</v>
      </c>
      <c r="B210" s="123"/>
      <c r="C210" s="126"/>
      <c r="D210" s="33"/>
      <c r="E210" s="33"/>
      <c r="F210" s="33"/>
      <c r="G210" s="34"/>
      <c r="H210" s="35"/>
      <c r="I210" s="36"/>
      <c r="J210" s="35">
        <f>ROUND(H210*I210%,4)</f>
        <v>0</v>
      </c>
      <c r="K210" s="35">
        <f>ROUND(H210+J210,4)</f>
        <v>0</v>
      </c>
      <c r="L210" s="139"/>
      <c r="M210" s="133"/>
      <c r="N210" s="143"/>
      <c r="O210" s="143"/>
      <c r="P210" s="146"/>
      <c r="Q210" s="126"/>
      <c r="R210" s="149"/>
      <c r="S210" s="152"/>
    </row>
    <row r="211" spans="1:19" x14ac:dyDescent="0.25">
      <c r="A211" s="47" t="s">
        <v>256</v>
      </c>
      <c r="B211" s="123"/>
      <c r="C211" s="126"/>
      <c r="D211" s="33"/>
      <c r="E211" s="33"/>
      <c r="F211" s="33"/>
      <c r="G211" s="34"/>
      <c r="H211" s="35"/>
      <c r="I211" s="36"/>
      <c r="J211" s="35">
        <f>ROUND(H211*I211%,4)</f>
        <v>0</v>
      </c>
      <c r="K211" s="35">
        <f>ROUND(H211+J211,4)</f>
        <v>0</v>
      </c>
      <c r="L211" s="139"/>
      <c r="M211" s="133"/>
      <c r="N211" s="143"/>
      <c r="O211" s="143"/>
      <c r="P211" s="146"/>
      <c r="Q211" s="126"/>
      <c r="R211" s="149"/>
      <c r="S211" s="152"/>
    </row>
    <row r="212" spans="1:19" x14ac:dyDescent="0.25">
      <c r="A212" s="32" t="s">
        <v>257</v>
      </c>
      <c r="B212" s="123"/>
      <c r="C212" s="126"/>
      <c r="D212" s="33"/>
      <c r="E212" s="33"/>
      <c r="F212" s="33"/>
      <c r="G212" s="34"/>
      <c r="H212" s="35"/>
      <c r="I212" s="36"/>
      <c r="J212" s="35">
        <f>ROUND(H212*I212%,4)</f>
        <v>0</v>
      </c>
      <c r="K212" s="35">
        <f>ROUND(H212+J212,4)</f>
        <v>0</v>
      </c>
      <c r="L212" s="139"/>
      <c r="M212" s="133"/>
      <c r="N212" s="143"/>
      <c r="O212" s="143"/>
      <c r="P212" s="146"/>
      <c r="Q212" s="126"/>
      <c r="R212" s="149"/>
      <c r="S212" s="152"/>
    </row>
    <row r="213" spans="1:19" ht="15.75" thickBot="1" x14ac:dyDescent="0.3">
      <c r="A213" s="42" t="s">
        <v>258</v>
      </c>
      <c r="B213" s="124"/>
      <c r="C213" s="127"/>
      <c r="D213" s="43"/>
      <c r="E213" s="43"/>
      <c r="F213" s="43"/>
      <c r="G213" s="44"/>
      <c r="H213" s="45"/>
      <c r="I213" s="46"/>
      <c r="J213" s="45">
        <f>ROUND(H213*I213%,4)</f>
        <v>0</v>
      </c>
      <c r="K213" s="45">
        <f>ROUND(H213+J213,4)</f>
        <v>0</v>
      </c>
      <c r="L213" s="161"/>
      <c r="M213" s="134"/>
      <c r="N213" s="144"/>
      <c r="O213" s="144"/>
      <c r="P213" s="147"/>
      <c r="Q213" s="127"/>
      <c r="R213" s="150"/>
      <c r="S213" s="153"/>
    </row>
    <row r="214" spans="1:19" x14ac:dyDescent="0.25">
      <c r="A214" s="31">
        <v>34</v>
      </c>
      <c r="B214" s="122" t="s">
        <v>259</v>
      </c>
      <c r="C214" s="125" t="s">
        <v>22</v>
      </c>
      <c r="D214" s="137"/>
      <c r="E214" s="137"/>
      <c r="F214" s="137"/>
      <c r="G214" s="137"/>
      <c r="H214" s="137"/>
      <c r="I214" s="137"/>
      <c r="J214" s="137"/>
      <c r="K214" s="137"/>
      <c r="L214" s="138">
        <v>0</v>
      </c>
      <c r="M214" s="132">
        <v>0</v>
      </c>
      <c r="N214" s="142">
        <f>ROUND(L214*M214%,4)</f>
        <v>0</v>
      </c>
      <c r="O214" s="142">
        <f>ROUND(L214+N214,4)</f>
        <v>0</v>
      </c>
      <c r="P214" s="145">
        <v>500</v>
      </c>
      <c r="Q214" s="125">
        <f t="shared" ref="Q214" si="31">P214*4</f>
        <v>2000</v>
      </c>
      <c r="R214" s="148">
        <f>ROUND(O214*Q214,4)</f>
        <v>0</v>
      </c>
      <c r="S214" s="151">
        <f>N214*Q214</f>
        <v>0</v>
      </c>
    </row>
    <row r="215" spans="1:19" ht="14.45" customHeight="1" x14ac:dyDescent="0.25">
      <c r="A215" s="32" t="s">
        <v>260</v>
      </c>
      <c r="B215" s="123"/>
      <c r="C215" s="126"/>
      <c r="D215" s="33"/>
      <c r="E215" s="33"/>
      <c r="F215" s="33"/>
      <c r="G215" s="34"/>
      <c r="H215" s="35"/>
      <c r="I215" s="36"/>
      <c r="J215" s="35">
        <f>ROUND(H215*I215%,4)</f>
        <v>0</v>
      </c>
      <c r="K215" s="35">
        <f>ROUND(H215+J215,4)</f>
        <v>0</v>
      </c>
      <c r="L215" s="139"/>
      <c r="M215" s="133"/>
      <c r="N215" s="143"/>
      <c r="O215" s="143"/>
      <c r="P215" s="146"/>
      <c r="Q215" s="126"/>
      <c r="R215" s="149"/>
      <c r="S215" s="152"/>
    </row>
    <row r="216" spans="1:19" x14ac:dyDescent="0.25">
      <c r="A216" s="32" t="s">
        <v>261</v>
      </c>
      <c r="B216" s="123"/>
      <c r="C216" s="126"/>
      <c r="D216" s="33"/>
      <c r="E216" s="33"/>
      <c r="F216" s="33"/>
      <c r="G216" s="34"/>
      <c r="H216" s="35"/>
      <c r="I216" s="36"/>
      <c r="J216" s="35">
        <f>ROUND(H216*I216%,4)</f>
        <v>0</v>
      </c>
      <c r="K216" s="35">
        <f>ROUND(H216+J216,4)</f>
        <v>0</v>
      </c>
      <c r="L216" s="139"/>
      <c r="M216" s="133"/>
      <c r="N216" s="143"/>
      <c r="O216" s="143"/>
      <c r="P216" s="146"/>
      <c r="Q216" s="126"/>
      <c r="R216" s="149"/>
      <c r="S216" s="152"/>
    </row>
    <row r="217" spans="1:19" x14ac:dyDescent="0.25">
      <c r="A217" s="47" t="s">
        <v>262</v>
      </c>
      <c r="B217" s="123"/>
      <c r="C217" s="126"/>
      <c r="D217" s="33"/>
      <c r="E217" s="33"/>
      <c r="F217" s="33"/>
      <c r="G217" s="34"/>
      <c r="H217" s="35"/>
      <c r="I217" s="36"/>
      <c r="J217" s="35">
        <f>ROUND(H217*I217%,4)</f>
        <v>0</v>
      </c>
      <c r="K217" s="35">
        <f>ROUND(H217+J217,4)</f>
        <v>0</v>
      </c>
      <c r="L217" s="139"/>
      <c r="M217" s="133"/>
      <c r="N217" s="143"/>
      <c r="O217" s="143"/>
      <c r="P217" s="146"/>
      <c r="Q217" s="126"/>
      <c r="R217" s="149"/>
      <c r="S217" s="152"/>
    </row>
    <row r="218" spans="1:19" x14ac:dyDescent="0.25">
      <c r="A218" s="32" t="s">
        <v>263</v>
      </c>
      <c r="B218" s="123"/>
      <c r="C218" s="126"/>
      <c r="D218" s="33"/>
      <c r="E218" s="33"/>
      <c r="F218" s="33"/>
      <c r="G218" s="34"/>
      <c r="H218" s="35"/>
      <c r="I218" s="36"/>
      <c r="J218" s="35">
        <f>ROUND(H218*I218%,4)</f>
        <v>0</v>
      </c>
      <c r="K218" s="35">
        <f>ROUND(H218+J218,4)</f>
        <v>0</v>
      </c>
      <c r="L218" s="139"/>
      <c r="M218" s="133"/>
      <c r="N218" s="143"/>
      <c r="O218" s="143"/>
      <c r="P218" s="146"/>
      <c r="Q218" s="126"/>
      <c r="R218" s="149"/>
      <c r="S218" s="152"/>
    </row>
    <row r="219" spans="1:19" ht="15.75" thickBot="1" x14ac:dyDescent="0.3">
      <c r="A219" s="42" t="s">
        <v>264</v>
      </c>
      <c r="B219" s="135"/>
      <c r="C219" s="136"/>
      <c r="D219" s="38"/>
      <c r="E219" s="38"/>
      <c r="F219" s="38"/>
      <c r="G219" s="39"/>
      <c r="H219" s="40"/>
      <c r="I219" s="41"/>
      <c r="J219" s="40">
        <f>ROUND(H219*I219%,4)</f>
        <v>0</v>
      </c>
      <c r="K219" s="40">
        <f>ROUND(H219+J219,4)</f>
        <v>0</v>
      </c>
      <c r="L219" s="140"/>
      <c r="M219" s="141"/>
      <c r="N219" s="154"/>
      <c r="O219" s="154"/>
      <c r="P219" s="155"/>
      <c r="Q219" s="136"/>
      <c r="R219" s="156"/>
      <c r="S219" s="157"/>
    </row>
    <row r="220" spans="1:19" x14ac:dyDescent="0.25">
      <c r="A220" s="31">
        <v>35</v>
      </c>
      <c r="B220" s="122" t="s">
        <v>265</v>
      </c>
      <c r="C220" s="125" t="s">
        <v>266</v>
      </c>
      <c r="D220" s="137"/>
      <c r="E220" s="137"/>
      <c r="F220" s="137"/>
      <c r="G220" s="137"/>
      <c r="H220" s="137"/>
      <c r="I220" s="137"/>
      <c r="J220" s="137"/>
      <c r="K220" s="137"/>
      <c r="L220" s="138">
        <v>0</v>
      </c>
      <c r="M220" s="132">
        <v>0</v>
      </c>
      <c r="N220" s="142">
        <f>ROUND(L220*M220%,4)</f>
        <v>0</v>
      </c>
      <c r="O220" s="142">
        <f>ROUND(L220+N220,4)</f>
        <v>0</v>
      </c>
      <c r="P220" s="145">
        <v>2000</v>
      </c>
      <c r="Q220" s="125">
        <f t="shared" ref="Q220" si="32">P220*4</f>
        <v>8000</v>
      </c>
      <c r="R220" s="148">
        <f>ROUND(O220*Q220,4)</f>
        <v>0</v>
      </c>
      <c r="S220" s="151">
        <f>N220*Q220</f>
        <v>0</v>
      </c>
    </row>
    <row r="221" spans="1:19" ht="16.899999999999999" customHeight="1" x14ac:dyDescent="0.25">
      <c r="A221" s="32" t="s">
        <v>267</v>
      </c>
      <c r="B221" s="123"/>
      <c r="C221" s="126"/>
      <c r="D221" s="33"/>
      <c r="E221" s="33"/>
      <c r="F221" s="33"/>
      <c r="G221" s="34"/>
      <c r="H221" s="35"/>
      <c r="I221" s="36"/>
      <c r="J221" s="35">
        <f>ROUND(H221*I221%,4)</f>
        <v>0</v>
      </c>
      <c r="K221" s="35">
        <f>ROUND(H221+J221,4)</f>
        <v>0</v>
      </c>
      <c r="L221" s="139"/>
      <c r="M221" s="133"/>
      <c r="N221" s="143"/>
      <c r="O221" s="143"/>
      <c r="P221" s="146"/>
      <c r="Q221" s="126"/>
      <c r="R221" s="149"/>
      <c r="S221" s="152"/>
    </row>
    <row r="222" spans="1:19" x14ac:dyDescent="0.25">
      <c r="A222" s="32" t="s">
        <v>268</v>
      </c>
      <c r="B222" s="123"/>
      <c r="C222" s="126"/>
      <c r="D222" s="33"/>
      <c r="E222" s="33"/>
      <c r="F222" s="33"/>
      <c r="G222" s="34"/>
      <c r="H222" s="35"/>
      <c r="I222" s="36"/>
      <c r="J222" s="35">
        <f>ROUND(H222*I222%,4)</f>
        <v>0</v>
      </c>
      <c r="K222" s="35">
        <f>ROUND(H222+J222,4)</f>
        <v>0</v>
      </c>
      <c r="L222" s="139"/>
      <c r="M222" s="133"/>
      <c r="N222" s="143"/>
      <c r="O222" s="143"/>
      <c r="P222" s="146"/>
      <c r="Q222" s="126"/>
      <c r="R222" s="149"/>
      <c r="S222" s="152"/>
    </row>
    <row r="223" spans="1:19" x14ac:dyDescent="0.25">
      <c r="A223" s="47" t="s">
        <v>269</v>
      </c>
      <c r="B223" s="123"/>
      <c r="C223" s="126"/>
      <c r="D223" s="33"/>
      <c r="E223" s="33"/>
      <c r="F223" s="33"/>
      <c r="G223" s="34"/>
      <c r="H223" s="35"/>
      <c r="I223" s="36"/>
      <c r="J223" s="35">
        <f>ROUND(H223*I223%,4)</f>
        <v>0</v>
      </c>
      <c r="K223" s="35">
        <f>ROUND(H223+J223,4)</f>
        <v>0</v>
      </c>
      <c r="L223" s="139"/>
      <c r="M223" s="133"/>
      <c r="N223" s="143"/>
      <c r="O223" s="143"/>
      <c r="P223" s="146"/>
      <c r="Q223" s="126"/>
      <c r="R223" s="149"/>
      <c r="S223" s="152"/>
    </row>
    <row r="224" spans="1:19" x14ac:dyDescent="0.25">
      <c r="A224" s="32" t="s">
        <v>270</v>
      </c>
      <c r="B224" s="123"/>
      <c r="C224" s="126"/>
      <c r="D224" s="33"/>
      <c r="E224" s="33"/>
      <c r="F224" s="33"/>
      <c r="G224" s="34"/>
      <c r="H224" s="35"/>
      <c r="I224" s="36"/>
      <c r="J224" s="35">
        <f>ROUND(H224*I224%,4)</f>
        <v>0</v>
      </c>
      <c r="K224" s="35">
        <f>ROUND(H224+J224,4)</f>
        <v>0</v>
      </c>
      <c r="L224" s="139"/>
      <c r="M224" s="133"/>
      <c r="N224" s="143"/>
      <c r="O224" s="143"/>
      <c r="P224" s="146"/>
      <c r="Q224" s="126"/>
      <c r="R224" s="149"/>
      <c r="S224" s="152"/>
    </row>
    <row r="225" spans="1:19" ht="15.75" thickBot="1" x14ac:dyDescent="0.3">
      <c r="A225" s="42" t="s">
        <v>271</v>
      </c>
      <c r="B225" s="124"/>
      <c r="C225" s="127"/>
      <c r="D225" s="43"/>
      <c r="E225" s="43"/>
      <c r="F225" s="43"/>
      <c r="G225" s="44"/>
      <c r="H225" s="45"/>
      <c r="I225" s="46"/>
      <c r="J225" s="45">
        <f>ROUND(H225*I225%,4)</f>
        <v>0</v>
      </c>
      <c r="K225" s="45">
        <f>ROUND(H225+J225,4)</f>
        <v>0</v>
      </c>
      <c r="L225" s="161"/>
      <c r="M225" s="134"/>
      <c r="N225" s="144"/>
      <c r="O225" s="144"/>
      <c r="P225" s="147"/>
      <c r="Q225" s="127"/>
      <c r="R225" s="150"/>
      <c r="S225" s="153"/>
    </row>
    <row r="226" spans="1:19" x14ac:dyDescent="0.25">
      <c r="A226" s="31">
        <v>36</v>
      </c>
      <c r="B226" s="122" t="s">
        <v>272</v>
      </c>
      <c r="C226" s="125" t="s">
        <v>22</v>
      </c>
      <c r="D226" s="137"/>
      <c r="E226" s="137"/>
      <c r="F226" s="137"/>
      <c r="G226" s="137"/>
      <c r="H226" s="137"/>
      <c r="I226" s="137"/>
      <c r="J226" s="137"/>
      <c r="K226" s="137"/>
      <c r="L226" s="138">
        <v>0</v>
      </c>
      <c r="M226" s="132">
        <v>0</v>
      </c>
      <c r="N226" s="142">
        <f>ROUND(L226*M226%,4)</f>
        <v>0</v>
      </c>
      <c r="O226" s="142">
        <f>ROUND(L226+N226,4)</f>
        <v>0</v>
      </c>
      <c r="P226" s="145">
        <v>2000</v>
      </c>
      <c r="Q226" s="125">
        <f t="shared" ref="Q226" si="33">P226*4</f>
        <v>8000</v>
      </c>
      <c r="R226" s="148">
        <f>ROUND(O226*Q226,4)</f>
        <v>0</v>
      </c>
      <c r="S226" s="151">
        <f>N226*Q226</f>
        <v>0</v>
      </c>
    </row>
    <row r="227" spans="1:19" ht="16.899999999999999" customHeight="1" x14ac:dyDescent="0.25">
      <c r="A227" s="32" t="s">
        <v>273</v>
      </c>
      <c r="B227" s="123"/>
      <c r="C227" s="126"/>
      <c r="D227" s="33"/>
      <c r="E227" s="33"/>
      <c r="F227" s="33"/>
      <c r="G227" s="34"/>
      <c r="H227" s="35"/>
      <c r="I227" s="36"/>
      <c r="J227" s="35">
        <f>ROUND(H227*I227%,4)</f>
        <v>0</v>
      </c>
      <c r="K227" s="35">
        <f>ROUND(H227+J227,4)</f>
        <v>0</v>
      </c>
      <c r="L227" s="139"/>
      <c r="M227" s="133"/>
      <c r="N227" s="143"/>
      <c r="O227" s="143"/>
      <c r="P227" s="146"/>
      <c r="Q227" s="126"/>
      <c r="R227" s="149"/>
      <c r="S227" s="152"/>
    </row>
    <row r="228" spans="1:19" x14ac:dyDescent="0.25">
      <c r="A228" s="32" t="s">
        <v>274</v>
      </c>
      <c r="B228" s="123"/>
      <c r="C228" s="126"/>
      <c r="D228" s="33"/>
      <c r="E228" s="33"/>
      <c r="F228" s="33"/>
      <c r="G228" s="34"/>
      <c r="H228" s="35"/>
      <c r="I228" s="36"/>
      <c r="J228" s="35">
        <f>ROUND(H228*I228%,4)</f>
        <v>0</v>
      </c>
      <c r="K228" s="35">
        <f>ROUND(H228+J228,4)</f>
        <v>0</v>
      </c>
      <c r="L228" s="139"/>
      <c r="M228" s="133"/>
      <c r="N228" s="143"/>
      <c r="O228" s="143"/>
      <c r="P228" s="146"/>
      <c r="Q228" s="126"/>
      <c r="R228" s="149"/>
      <c r="S228" s="152"/>
    </row>
    <row r="229" spans="1:19" x14ac:dyDescent="0.25">
      <c r="A229" s="47" t="s">
        <v>275</v>
      </c>
      <c r="B229" s="123"/>
      <c r="C229" s="126"/>
      <c r="D229" s="33"/>
      <c r="E229" s="33"/>
      <c r="F229" s="33"/>
      <c r="G229" s="34"/>
      <c r="H229" s="35"/>
      <c r="I229" s="36"/>
      <c r="J229" s="35">
        <f>ROUND(H229*I229%,4)</f>
        <v>0</v>
      </c>
      <c r="K229" s="35">
        <f>ROUND(H229+J229,4)</f>
        <v>0</v>
      </c>
      <c r="L229" s="139"/>
      <c r="M229" s="133"/>
      <c r="N229" s="143"/>
      <c r="O229" s="143"/>
      <c r="P229" s="146"/>
      <c r="Q229" s="126"/>
      <c r="R229" s="149"/>
      <c r="S229" s="152"/>
    </row>
    <row r="230" spans="1:19" x14ac:dyDescent="0.25">
      <c r="A230" s="32" t="s">
        <v>276</v>
      </c>
      <c r="B230" s="123"/>
      <c r="C230" s="126"/>
      <c r="D230" s="33"/>
      <c r="E230" s="33"/>
      <c r="F230" s="33"/>
      <c r="G230" s="34"/>
      <c r="H230" s="35"/>
      <c r="I230" s="36"/>
      <c r="J230" s="35">
        <f>ROUND(H230*I230%,4)</f>
        <v>0</v>
      </c>
      <c r="K230" s="35">
        <f>ROUND(H230+J230,4)</f>
        <v>0</v>
      </c>
      <c r="L230" s="139"/>
      <c r="M230" s="133"/>
      <c r="N230" s="143"/>
      <c r="O230" s="143"/>
      <c r="P230" s="146"/>
      <c r="Q230" s="126"/>
      <c r="R230" s="149"/>
      <c r="S230" s="152"/>
    </row>
    <row r="231" spans="1:19" ht="15.75" thickBot="1" x14ac:dyDescent="0.3">
      <c r="A231" s="37" t="s">
        <v>277</v>
      </c>
      <c r="B231" s="124"/>
      <c r="C231" s="127"/>
      <c r="D231" s="43"/>
      <c r="E231" s="43"/>
      <c r="F231" s="43"/>
      <c r="G231" s="44"/>
      <c r="H231" s="45"/>
      <c r="I231" s="46"/>
      <c r="J231" s="45">
        <f>ROUND(H231*I231%,4)</f>
        <v>0</v>
      </c>
      <c r="K231" s="45">
        <f>ROUND(H231+J231,4)</f>
        <v>0</v>
      </c>
      <c r="L231" s="161"/>
      <c r="M231" s="134"/>
      <c r="N231" s="144"/>
      <c r="O231" s="144"/>
      <c r="P231" s="147"/>
      <c r="Q231" s="127"/>
      <c r="R231" s="150"/>
      <c r="S231" s="153"/>
    </row>
    <row r="232" spans="1:19" x14ac:dyDescent="0.25">
      <c r="A232" s="31">
        <v>37</v>
      </c>
      <c r="B232" s="122" t="s">
        <v>278</v>
      </c>
      <c r="C232" s="125" t="s">
        <v>279</v>
      </c>
      <c r="D232" s="137"/>
      <c r="E232" s="137"/>
      <c r="F232" s="137"/>
      <c r="G232" s="137"/>
      <c r="H232" s="137"/>
      <c r="I232" s="137"/>
      <c r="J232" s="137"/>
      <c r="K232" s="137"/>
      <c r="L232" s="138">
        <v>0</v>
      </c>
      <c r="M232" s="132">
        <v>0</v>
      </c>
      <c r="N232" s="142">
        <f>ROUND(L232*M232%,4)</f>
        <v>0</v>
      </c>
      <c r="O232" s="142">
        <f>ROUND(L232+N232,4)</f>
        <v>0</v>
      </c>
      <c r="P232" s="145">
        <v>200</v>
      </c>
      <c r="Q232" s="125">
        <f t="shared" ref="Q232" si="34">P232*4</f>
        <v>800</v>
      </c>
      <c r="R232" s="148">
        <f>ROUND(O232*Q232,4)</f>
        <v>0</v>
      </c>
      <c r="S232" s="151">
        <f>N232*Q232</f>
        <v>0</v>
      </c>
    </row>
    <row r="233" spans="1:19" ht="14.45" customHeight="1" x14ac:dyDescent="0.25">
      <c r="A233" s="32" t="s">
        <v>280</v>
      </c>
      <c r="B233" s="123"/>
      <c r="C233" s="126"/>
      <c r="D233" s="33"/>
      <c r="E233" s="33"/>
      <c r="F233" s="33"/>
      <c r="G233" s="34"/>
      <c r="H233" s="35"/>
      <c r="I233" s="36"/>
      <c r="J233" s="35">
        <f>ROUND(H233*I233%,4)</f>
        <v>0</v>
      </c>
      <c r="K233" s="35">
        <f>ROUND(H233+J233,4)</f>
        <v>0</v>
      </c>
      <c r="L233" s="139"/>
      <c r="M233" s="133"/>
      <c r="N233" s="143"/>
      <c r="O233" s="143"/>
      <c r="P233" s="146"/>
      <c r="Q233" s="126"/>
      <c r="R233" s="149"/>
      <c r="S233" s="152"/>
    </row>
    <row r="234" spans="1:19" x14ac:dyDescent="0.25">
      <c r="A234" s="32" t="s">
        <v>281</v>
      </c>
      <c r="B234" s="123"/>
      <c r="C234" s="126"/>
      <c r="D234" s="33"/>
      <c r="E234" s="33"/>
      <c r="F234" s="33"/>
      <c r="G234" s="34"/>
      <c r="H234" s="35"/>
      <c r="I234" s="36"/>
      <c r="J234" s="35">
        <f>ROUND(H234*I234%,4)</f>
        <v>0</v>
      </c>
      <c r="K234" s="35">
        <f>ROUND(H234+J234,4)</f>
        <v>0</v>
      </c>
      <c r="L234" s="139"/>
      <c r="M234" s="133"/>
      <c r="N234" s="143"/>
      <c r="O234" s="143"/>
      <c r="P234" s="146"/>
      <c r="Q234" s="126"/>
      <c r="R234" s="149"/>
      <c r="S234" s="152"/>
    </row>
    <row r="235" spans="1:19" x14ac:dyDescent="0.25">
      <c r="A235" s="47" t="s">
        <v>282</v>
      </c>
      <c r="B235" s="123"/>
      <c r="C235" s="126"/>
      <c r="D235" s="33"/>
      <c r="E235" s="33"/>
      <c r="F235" s="33"/>
      <c r="G235" s="34"/>
      <c r="H235" s="35"/>
      <c r="I235" s="36"/>
      <c r="J235" s="35">
        <f>ROUND(H235*I235%,4)</f>
        <v>0</v>
      </c>
      <c r="K235" s="35">
        <f>ROUND(H235+J235,4)</f>
        <v>0</v>
      </c>
      <c r="L235" s="139"/>
      <c r="M235" s="133"/>
      <c r="N235" s="143"/>
      <c r="O235" s="143"/>
      <c r="P235" s="146"/>
      <c r="Q235" s="126"/>
      <c r="R235" s="149"/>
      <c r="S235" s="152"/>
    </row>
    <row r="236" spans="1:19" x14ac:dyDescent="0.25">
      <c r="A236" s="32" t="s">
        <v>283</v>
      </c>
      <c r="B236" s="123"/>
      <c r="C236" s="126"/>
      <c r="D236" s="33"/>
      <c r="E236" s="33"/>
      <c r="F236" s="33"/>
      <c r="G236" s="34"/>
      <c r="H236" s="35"/>
      <c r="I236" s="36"/>
      <c r="J236" s="35">
        <f>ROUND(H236*I236%,4)</f>
        <v>0</v>
      </c>
      <c r="K236" s="35">
        <f>ROUND(H236+J236,4)</f>
        <v>0</v>
      </c>
      <c r="L236" s="139"/>
      <c r="M236" s="133"/>
      <c r="N236" s="143"/>
      <c r="O236" s="143"/>
      <c r="P236" s="146"/>
      <c r="Q236" s="126"/>
      <c r="R236" s="149"/>
      <c r="S236" s="152"/>
    </row>
    <row r="237" spans="1:19" ht="15.75" thickBot="1" x14ac:dyDescent="0.3">
      <c r="A237" s="42" t="s">
        <v>284</v>
      </c>
      <c r="B237" s="124"/>
      <c r="C237" s="127"/>
      <c r="D237" s="43"/>
      <c r="E237" s="43"/>
      <c r="F237" s="43"/>
      <c r="G237" s="44"/>
      <c r="H237" s="45"/>
      <c r="I237" s="46"/>
      <c r="J237" s="45">
        <f>ROUND(H237*I237%,4)</f>
        <v>0</v>
      </c>
      <c r="K237" s="45">
        <f>ROUND(H237+J237,4)</f>
        <v>0</v>
      </c>
      <c r="L237" s="161"/>
      <c r="M237" s="134"/>
      <c r="N237" s="144"/>
      <c r="O237" s="144"/>
      <c r="P237" s="147"/>
      <c r="Q237" s="127"/>
      <c r="R237" s="150"/>
      <c r="S237" s="153"/>
    </row>
    <row r="238" spans="1:19" x14ac:dyDescent="0.25">
      <c r="A238" s="31">
        <v>38</v>
      </c>
      <c r="B238" s="158" t="s">
        <v>285</v>
      </c>
      <c r="C238" s="125" t="s">
        <v>286</v>
      </c>
      <c r="D238" s="137"/>
      <c r="E238" s="137"/>
      <c r="F238" s="137"/>
      <c r="G238" s="137"/>
      <c r="H238" s="137"/>
      <c r="I238" s="137"/>
      <c r="J238" s="137"/>
      <c r="K238" s="137"/>
      <c r="L238" s="138">
        <v>0</v>
      </c>
      <c r="M238" s="132">
        <v>0</v>
      </c>
      <c r="N238" s="142">
        <f>ROUND(L238*M238%,4)</f>
        <v>0</v>
      </c>
      <c r="O238" s="142">
        <f>ROUND(L238+N238,4)</f>
        <v>0</v>
      </c>
      <c r="P238" s="145">
        <v>30</v>
      </c>
      <c r="Q238" s="125">
        <f t="shared" ref="Q238" si="35">P238*4</f>
        <v>120</v>
      </c>
      <c r="R238" s="148">
        <f>ROUND(O238*Q238,4)</f>
        <v>0</v>
      </c>
      <c r="S238" s="151">
        <f>N238*Q238</f>
        <v>0</v>
      </c>
    </row>
    <row r="239" spans="1:19" x14ac:dyDescent="0.25">
      <c r="A239" s="32" t="s">
        <v>287</v>
      </c>
      <c r="B239" s="159"/>
      <c r="C239" s="126"/>
      <c r="D239" s="33"/>
      <c r="E239" s="33"/>
      <c r="F239" s="33"/>
      <c r="G239" s="34"/>
      <c r="H239" s="35"/>
      <c r="I239" s="36"/>
      <c r="J239" s="35">
        <f>ROUND(H239*I239%,4)</f>
        <v>0</v>
      </c>
      <c r="K239" s="35">
        <f>ROUND(H239+J239,4)</f>
        <v>0</v>
      </c>
      <c r="L239" s="139"/>
      <c r="M239" s="133"/>
      <c r="N239" s="143"/>
      <c r="O239" s="143"/>
      <c r="P239" s="146"/>
      <c r="Q239" s="126"/>
      <c r="R239" s="149"/>
      <c r="S239" s="152"/>
    </row>
    <row r="240" spans="1:19" x14ac:dyDescent="0.25">
      <c r="A240" s="32" t="s">
        <v>288</v>
      </c>
      <c r="B240" s="159"/>
      <c r="C240" s="126"/>
      <c r="D240" s="33"/>
      <c r="E240" s="33"/>
      <c r="F240" s="33"/>
      <c r="G240" s="34"/>
      <c r="H240" s="35"/>
      <c r="I240" s="36"/>
      <c r="J240" s="35">
        <f>ROUND(H240*I240%,4)</f>
        <v>0</v>
      </c>
      <c r="K240" s="35">
        <f>ROUND(H240+J240,4)</f>
        <v>0</v>
      </c>
      <c r="L240" s="139"/>
      <c r="M240" s="133"/>
      <c r="N240" s="143"/>
      <c r="O240" s="143"/>
      <c r="P240" s="146"/>
      <c r="Q240" s="126"/>
      <c r="R240" s="149"/>
      <c r="S240" s="152"/>
    </row>
    <row r="241" spans="1:19" x14ac:dyDescent="0.25">
      <c r="A241" s="47" t="s">
        <v>289</v>
      </c>
      <c r="B241" s="159"/>
      <c r="C241" s="126"/>
      <c r="D241" s="33"/>
      <c r="E241" s="33"/>
      <c r="F241" s="33"/>
      <c r="G241" s="34"/>
      <c r="H241" s="35"/>
      <c r="I241" s="36"/>
      <c r="J241" s="35">
        <f>ROUND(H241*I241%,4)</f>
        <v>0</v>
      </c>
      <c r="K241" s="35">
        <f>ROUND(H241+J241,4)</f>
        <v>0</v>
      </c>
      <c r="L241" s="139"/>
      <c r="M241" s="133"/>
      <c r="N241" s="143"/>
      <c r="O241" s="143"/>
      <c r="P241" s="146"/>
      <c r="Q241" s="126"/>
      <c r="R241" s="149"/>
      <c r="S241" s="152"/>
    </row>
    <row r="242" spans="1:19" x14ac:dyDescent="0.25">
      <c r="A242" s="32" t="s">
        <v>290</v>
      </c>
      <c r="B242" s="159"/>
      <c r="C242" s="126"/>
      <c r="D242" s="33"/>
      <c r="E242" s="33"/>
      <c r="F242" s="33"/>
      <c r="G242" s="34"/>
      <c r="H242" s="35"/>
      <c r="I242" s="36"/>
      <c r="J242" s="35">
        <f>ROUND(H242*I242%,4)</f>
        <v>0</v>
      </c>
      <c r="K242" s="35">
        <f>ROUND(H242+J242,4)</f>
        <v>0</v>
      </c>
      <c r="L242" s="139"/>
      <c r="M242" s="133"/>
      <c r="N242" s="143"/>
      <c r="O242" s="143"/>
      <c r="P242" s="146"/>
      <c r="Q242" s="126"/>
      <c r="R242" s="149"/>
      <c r="S242" s="152"/>
    </row>
    <row r="243" spans="1:19" ht="15.75" thickBot="1" x14ac:dyDescent="0.3">
      <c r="A243" s="42" t="s">
        <v>291</v>
      </c>
      <c r="B243" s="160"/>
      <c r="C243" s="127"/>
      <c r="D243" s="43"/>
      <c r="E243" s="43"/>
      <c r="F243" s="43"/>
      <c r="G243" s="44"/>
      <c r="H243" s="45"/>
      <c r="I243" s="46"/>
      <c r="J243" s="45">
        <f>ROUND(H243*I243%,4)</f>
        <v>0</v>
      </c>
      <c r="K243" s="45">
        <f>ROUND(H243+J243,4)</f>
        <v>0</v>
      </c>
      <c r="L243" s="161"/>
      <c r="M243" s="134"/>
      <c r="N243" s="144"/>
      <c r="O243" s="144"/>
      <c r="P243" s="147"/>
      <c r="Q243" s="127"/>
      <c r="R243" s="150"/>
      <c r="S243" s="153"/>
    </row>
    <row r="244" spans="1:19" x14ac:dyDescent="0.25">
      <c r="A244" s="31">
        <v>39</v>
      </c>
      <c r="B244" s="158" t="s">
        <v>292</v>
      </c>
      <c r="C244" s="125" t="s">
        <v>293</v>
      </c>
      <c r="D244" s="137"/>
      <c r="E244" s="137"/>
      <c r="F244" s="137"/>
      <c r="G244" s="137"/>
      <c r="H244" s="137"/>
      <c r="I244" s="137"/>
      <c r="J244" s="137"/>
      <c r="K244" s="137"/>
      <c r="L244" s="138">
        <v>0</v>
      </c>
      <c r="M244" s="132">
        <v>0</v>
      </c>
      <c r="N244" s="142">
        <f>ROUND(L244*M244%,4)</f>
        <v>0</v>
      </c>
      <c r="O244" s="142">
        <f>ROUND(L244+N244,4)</f>
        <v>0</v>
      </c>
      <c r="P244" s="145">
        <v>10</v>
      </c>
      <c r="Q244" s="125">
        <f t="shared" ref="Q244" si="36">P244*4</f>
        <v>40</v>
      </c>
      <c r="R244" s="148">
        <f>ROUND(O244*Q244,4)</f>
        <v>0</v>
      </c>
      <c r="S244" s="151">
        <f>N244*Q244</f>
        <v>0</v>
      </c>
    </row>
    <row r="245" spans="1:19" x14ac:dyDescent="0.25">
      <c r="A245" s="32" t="s">
        <v>294</v>
      </c>
      <c r="B245" s="159"/>
      <c r="C245" s="126"/>
      <c r="D245" s="33"/>
      <c r="E245" s="33"/>
      <c r="F245" s="33"/>
      <c r="G245" s="34"/>
      <c r="H245" s="35"/>
      <c r="I245" s="36"/>
      <c r="J245" s="35">
        <f>ROUND(H245*I245%,4)</f>
        <v>0</v>
      </c>
      <c r="K245" s="35">
        <f>ROUND(H245+J245,4)</f>
        <v>0</v>
      </c>
      <c r="L245" s="139"/>
      <c r="M245" s="133"/>
      <c r="N245" s="143"/>
      <c r="O245" s="143"/>
      <c r="P245" s="146"/>
      <c r="Q245" s="126"/>
      <c r="R245" s="149"/>
      <c r="S245" s="152"/>
    </row>
    <row r="246" spans="1:19" x14ac:dyDescent="0.25">
      <c r="A246" s="32" t="s">
        <v>295</v>
      </c>
      <c r="B246" s="159"/>
      <c r="C246" s="126"/>
      <c r="D246" s="33"/>
      <c r="E246" s="33"/>
      <c r="F246" s="33"/>
      <c r="G246" s="34"/>
      <c r="H246" s="35"/>
      <c r="I246" s="36"/>
      <c r="J246" s="35">
        <f>ROUND(H246*I246%,4)</f>
        <v>0</v>
      </c>
      <c r="K246" s="35">
        <f>ROUND(H246+J246,4)</f>
        <v>0</v>
      </c>
      <c r="L246" s="139"/>
      <c r="M246" s="133"/>
      <c r="N246" s="143"/>
      <c r="O246" s="143"/>
      <c r="P246" s="146"/>
      <c r="Q246" s="126"/>
      <c r="R246" s="149"/>
      <c r="S246" s="152"/>
    </row>
    <row r="247" spans="1:19" x14ac:dyDescent="0.25">
      <c r="A247" s="47" t="s">
        <v>296</v>
      </c>
      <c r="B247" s="159"/>
      <c r="C247" s="126"/>
      <c r="D247" s="33"/>
      <c r="E247" s="33"/>
      <c r="F247" s="33"/>
      <c r="G247" s="34"/>
      <c r="H247" s="35"/>
      <c r="I247" s="36"/>
      <c r="J247" s="35">
        <f>ROUND(H247*I247%,4)</f>
        <v>0</v>
      </c>
      <c r="K247" s="35">
        <f>ROUND(H247+J247,4)</f>
        <v>0</v>
      </c>
      <c r="L247" s="139"/>
      <c r="M247" s="133"/>
      <c r="N247" s="143"/>
      <c r="O247" s="143"/>
      <c r="P247" s="146"/>
      <c r="Q247" s="126"/>
      <c r="R247" s="149"/>
      <c r="S247" s="152"/>
    </row>
    <row r="248" spans="1:19" x14ac:dyDescent="0.25">
      <c r="A248" s="32" t="s">
        <v>297</v>
      </c>
      <c r="B248" s="159"/>
      <c r="C248" s="126"/>
      <c r="D248" s="33"/>
      <c r="E248" s="33"/>
      <c r="F248" s="33"/>
      <c r="G248" s="34"/>
      <c r="H248" s="35"/>
      <c r="I248" s="36"/>
      <c r="J248" s="35">
        <f>ROUND(H248*I248%,4)</f>
        <v>0</v>
      </c>
      <c r="K248" s="35">
        <f>ROUND(H248+J248,4)</f>
        <v>0</v>
      </c>
      <c r="L248" s="139"/>
      <c r="M248" s="133"/>
      <c r="N248" s="143"/>
      <c r="O248" s="143"/>
      <c r="P248" s="146"/>
      <c r="Q248" s="126"/>
      <c r="R248" s="149"/>
      <c r="S248" s="152"/>
    </row>
    <row r="249" spans="1:19" ht="15.75" thickBot="1" x14ac:dyDescent="0.3">
      <c r="A249" s="42" t="s">
        <v>298</v>
      </c>
      <c r="B249" s="162"/>
      <c r="C249" s="136"/>
      <c r="D249" s="38"/>
      <c r="E249" s="38"/>
      <c r="F249" s="38"/>
      <c r="G249" s="39"/>
      <c r="H249" s="40"/>
      <c r="I249" s="41"/>
      <c r="J249" s="40">
        <f>ROUND(H249*I249%,4)</f>
        <v>0</v>
      </c>
      <c r="K249" s="40">
        <f>ROUND(H249+J249,4)</f>
        <v>0</v>
      </c>
      <c r="L249" s="140"/>
      <c r="M249" s="141"/>
      <c r="N249" s="154"/>
      <c r="O249" s="154"/>
      <c r="P249" s="155"/>
      <c r="Q249" s="136"/>
      <c r="R249" s="156"/>
      <c r="S249" s="157"/>
    </row>
    <row r="250" spans="1:19" x14ac:dyDescent="0.25">
      <c r="A250" s="31">
        <v>40</v>
      </c>
      <c r="B250" s="158" t="s">
        <v>299</v>
      </c>
      <c r="C250" s="223"/>
      <c r="D250" s="137"/>
      <c r="E250" s="137"/>
      <c r="F250" s="137"/>
      <c r="G250" s="137"/>
      <c r="H250" s="137"/>
      <c r="I250" s="137"/>
      <c r="J250" s="137"/>
      <c r="K250" s="137"/>
      <c r="L250" s="138">
        <v>0</v>
      </c>
      <c r="M250" s="132">
        <v>0</v>
      </c>
      <c r="N250" s="142">
        <f>ROUND(L250*M250%,4)</f>
        <v>0</v>
      </c>
      <c r="O250" s="142">
        <f>ROUND(L250+N250,4)</f>
        <v>0</v>
      </c>
      <c r="P250" s="145">
        <v>50</v>
      </c>
      <c r="Q250" s="125">
        <f t="shared" ref="Q250" si="37">P250*4</f>
        <v>200</v>
      </c>
      <c r="R250" s="148">
        <f>ROUND(O250*Q250,4)</f>
        <v>0</v>
      </c>
      <c r="S250" s="151">
        <f>N250*Q250</f>
        <v>0</v>
      </c>
    </row>
    <row r="251" spans="1:19" ht="17.45" customHeight="1" x14ac:dyDescent="0.25">
      <c r="A251" s="32" t="s">
        <v>300</v>
      </c>
      <c r="B251" s="159"/>
      <c r="C251" s="224"/>
      <c r="D251" s="33"/>
      <c r="E251" s="33"/>
      <c r="F251" s="33"/>
      <c r="G251" s="34"/>
      <c r="H251" s="35"/>
      <c r="I251" s="36"/>
      <c r="J251" s="35">
        <f>ROUND(H251*I251%,4)</f>
        <v>0</v>
      </c>
      <c r="K251" s="35">
        <f>ROUND(H251+J251,4)</f>
        <v>0</v>
      </c>
      <c r="L251" s="139"/>
      <c r="M251" s="133"/>
      <c r="N251" s="143"/>
      <c r="O251" s="143"/>
      <c r="P251" s="146"/>
      <c r="Q251" s="126"/>
      <c r="R251" s="149"/>
      <c r="S251" s="152"/>
    </row>
    <row r="252" spans="1:19" ht="13.9" customHeight="1" x14ac:dyDescent="0.25">
      <c r="A252" s="32" t="s">
        <v>301</v>
      </c>
      <c r="B252" s="159"/>
      <c r="C252" s="224"/>
      <c r="D252" s="33"/>
      <c r="E252" s="33"/>
      <c r="F252" s="33"/>
      <c r="G252" s="34"/>
      <c r="H252" s="35"/>
      <c r="I252" s="36"/>
      <c r="J252" s="35">
        <f>ROUND(H252*I252%,4)</f>
        <v>0</v>
      </c>
      <c r="K252" s="35">
        <f>ROUND(H252+J252,4)</f>
        <v>0</v>
      </c>
      <c r="L252" s="139"/>
      <c r="M252" s="133"/>
      <c r="N252" s="143"/>
      <c r="O252" s="143"/>
      <c r="P252" s="146"/>
      <c r="Q252" s="126"/>
      <c r="R252" s="149"/>
      <c r="S252" s="152"/>
    </row>
    <row r="253" spans="1:19" x14ac:dyDescent="0.25">
      <c r="A253" s="47" t="s">
        <v>302</v>
      </c>
      <c r="B253" s="159"/>
      <c r="C253" s="224"/>
      <c r="D253" s="33"/>
      <c r="E253" s="33"/>
      <c r="F253" s="33"/>
      <c r="G253" s="34"/>
      <c r="H253" s="35"/>
      <c r="I253" s="36"/>
      <c r="J253" s="35">
        <f>ROUND(H253*I253%,4)</f>
        <v>0</v>
      </c>
      <c r="K253" s="35">
        <f>ROUND(H253+J253,4)</f>
        <v>0</v>
      </c>
      <c r="L253" s="139"/>
      <c r="M253" s="133"/>
      <c r="N253" s="143"/>
      <c r="O253" s="143"/>
      <c r="P253" s="146"/>
      <c r="Q253" s="126"/>
      <c r="R253" s="149"/>
      <c r="S253" s="152"/>
    </row>
    <row r="254" spans="1:19" x14ac:dyDescent="0.25">
      <c r="A254" s="32" t="s">
        <v>303</v>
      </c>
      <c r="B254" s="159"/>
      <c r="C254" s="224"/>
      <c r="D254" s="33"/>
      <c r="E254" s="33"/>
      <c r="F254" s="33"/>
      <c r="G254" s="34"/>
      <c r="H254" s="35"/>
      <c r="I254" s="36"/>
      <c r="J254" s="35">
        <f>ROUND(H254*I254%,4)</f>
        <v>0</v>
      </c>
      <c r="K254" s="35">
        <f>ROUND(H254+J254,4)</f>
        <v>0</v>
      </c>
      <c r="L254" s="139"/>
      <c r="M254" s="133"/>
      <c r="N254" s="143"/>
      <c r="O254" s="143"/>
      <c r="P254" s="146"/>
      <c r="Q254" s="126"/>
      <c r="R254" s="149"/>
      <c r="S254" s="152"/>
    </row>
    <row r="255" spans="1:19" ht="15.75" thickBot="1" x14ac:dyDescent="0.3">
      <c r="A255" s="42" t="s">
        <v>304</v>
      </c>
      <c r="B255" s="160"/>
      <c r="C255" s="225"/>
      <c r="D255" s="43"/>
      <c r="E255" s="43"/>
      <c r="F255" s="43"/>
      <c r="G255" s="44"/>
      <c r="H255" s="45"/>
      <c r="I255" s="46"/>
      <c r="J255" s="45">
        <f>ROUND(H255*I255%,4)</f>
        <v>0</v>
      </c>
      <c r="K255" s="45">
        <f>ROUND(H255+J255,4)</f>
        <v>0</v>
      </c>
      <c r="L255" s="161"/>
      <c r="M255" s="134"/>
      <c r="N255" s="144"/>
      <c r="O255" s="144"/>
      <c r="P255" s="147"/>
      <c r="Q255" s="127"/>
      <c r="R255" s="150"/>
      <c r="S255" s="153"/>
    </row>
    <row r="256" spans="1:19" x14ac:dyDescent="0.25">
      <c r="A256" s="31">
        <v>41</v>
      </c>
      <c r="B256" s="122" t="s">
        <v>305</v>
      </c>
      <c r="C256" s="125" t="s">
        <v>306</v>
      </c>
      <c r="D256" s="137"/>
      <c r="E256" s="137"/>
      <c r="F256" s="137"/>
      <c r="G256" s="137"/>
      <c r="H256" s="137"/>
      <c r="I256" s="137"/>
      <c r="J256" s="137"/>
      <c r="K256" s="137"/>
      <c r="L256" s="138">
        <v>0</v>
      </c>
      <c r="M256" s="132">
        <v>0</v>
      </c>
      <c r="N256" s="142">
        <f>ROUND(L256*M256%,4)</f>
        <v>0</v>
      </c>
      <c r="O256" s="142">
        <f>ROUND(L256+N256,4)</f>
        <v>0</v>
      </c>
      <c r="P256" s="145">
        <v>20</v>
      </c>
      <c r="Q256" s="125">
        <f t="shared" ref="Q256" si="38">P256*4</f>
        <v>80</v>
      </c>
      <c r="R256" s="148">
        <f>ROUND(O256*Q256,4)</f>
        <v>0</v>
      </c>
      <c r="S256" s="151">
        <f>N256*Q256</f>
        <v>0</v>
      </c>
    </row>
    <row r="257" spans="1:19" x14ac:dyDescent="0.25">
      <c r="A257" s="32" t="s">
        <v>307</v>
      </c>
      <c r="B257" s="123"/>
      <c r="C257" s="126"/>
      <c r="D257" s="33"/>
      <c r="E257" s="33"/>
      <c r="F257" s="33"/>
      <c r="G257" s="34"/>
      <c r="H257" s="35"/>
      <c r="I257" s="36"/>
      <c r="J257" s="35">
        <f>ROUND(H257*I257%,4)</f>
        <v>0</v>
      </c>
      <c r="K257" s="35">
        <f>ROUND(H257+J257,4)</f>
        <v>0</v>
      </c>
      <c r="L257" s="139"/>
      <c r="M257" s="133"/>
      <c r="N257" s="143"/>
      <c r="O257" s="143"/>
      <c r="P257" s="146"/>
      <c r="Q257" s="126"/>
      <c r="R257" s="149"/>
      <c r="S257" s="152"/>
    </row>
    <row r="258" spans="1:19" x14ac:dyDescent="0.25">
      <c r="A258" s="32" t="s">
        <v>308</v>
      </c>
      <c r="B258" s="123"/>
      <c r="C258" s="126"/>
      <c r="D258" s="33"/>
      <c r="E258" s="33"/>
      <c r="F258" s="33"/>
      <c r="G258" s="34"/>
      <c r="H258" s="35"/>
      <c r="I258" s="36"/>
      <c r="J258" s="35">
        <f>ROUND(H258*I258%,4)</f>
        <v>0</v>
      </c>
      <c r="K258" s="35">
        <f>ROUND(H258+J258,4)</f>
        <v>0</v>
      </c>
      <c r="L258" s="139"/>
      <c r="M258" s="133"/>
      <c r="N258" s="143"/>
      <c r="O258" s="143"/>
      <c r="P258" s="146"/>
      <c r="Q258" s="126"/>
      <c r="R258" s="149"/>
      <c r="S258" s="152"/>
    </row>
    <row r="259" spans="1:19" x14ac:dyDescent="0.25">
      <c r="A259" s="47" t="s">
        <v>309</v>
      </c>
      <c r="B259" s="123"/>
      <c r="C259" s="126"/>
      <c r="D259" s="33"/>
      <c r="E259" s="33"/>
      <c r="F259" s="33"/>
      <c r="G259" s="34"/>
      <c r="H259" s="35"/>
      <c r="I259" s="36"/>
      <c r="J259" s="35">
        <f>ROUND(H259*I259%,4)</f>
        <v>0</v>
      </c>
      <c r="K259" s="35">
        <f>ROUND(H259+J259,4)</f>
        <v>0</v>
      </c>
      <c r="L259" s="139"/>
      <c r="M259" s="133"/>
      <c r="N259" s="143"/>
      <c r="O259" s="143"/>
      <c r="P259" s="146"/>
      <c r="Q259" s="126"/>
      <c r="R259" s="149"/>
      <c r="S259" s="152"/>
    </row>
    <row r="260" spans="1:19" x14ac:dyDescent="0.25">
      <c r="A260" s="32" t="s">
        <v>310</v>
      </c>
      <c r="B260" s="123"/>
      <c r="C260" s="126"/>
      <c r="D260" s="33"/>
      <c r="E260" s="33"/>
      <c r="F260" s="33"/>
      <c r="G260" s="34"/>
      <c r="H260" s="35"/>
      <c r="I260" s="36"/>
      <c r="J260" s="35">
        <f>ROUND(H260*I260%,4)</f>
        <v>0</v>
      </c>
      <c r="K260" s="35">
        <f>ROUND(H260+J260,4)</f>
        <v>0</v>
      </c>
      <c r="L260" s="139"/>
      <c r="M260" s="133"/>
      <c r="N260" s="143"/>
      <c r="O260" s="143"/>
      <c r="P260" s="146"/>
      <c r="Q260" s="126"/>
      <c r="R260" s="149"/>
      <c r="S260" s="152"/>
    </row>
    <row r="261" spans="1:19" ht="15.75" thickBot="1" x14ac:dyDescent="0.3">
      <c r="A261" s="42" t="s">
        <v>311</v>
      </c>
      <c r="B261" s="124"/>
      <c r="C261" s="127"/>
      <c r="D261" s="43"/>
      <c r="E261" s="43"/>
      <c r="F261" s="43"/>
      <c r="G261" s="44"/>
      <c r="H261" s="45"/>
      <c r="I261" s="46"/>
      <c r="J261" s="45">
        <f>ROUND(H261*I261%,4)</f>
        <v>0</v>
      </c>
      <c r="K261" s="45">
        <f>ROUND(H261+J261,4)</f>
        <v>0</v>
      </c>
      <c r="L261" s="161"/>
      <c r="M261" s="134"/>
      <c r="N261" s="144"/>
      <c r="O261" s="144"/>
      <c r="P261" s="147"/>
      <c r="Q261" s="127"/>
      <c r="R261" s="150"/>
      <c r="S261" s="153"/>
    </row>
    <row r="262" spans="1:19" x14ac:dyDescent="0.25">
      <c r="A262" s="31">
        <v>42</v>
      </c>
      <c r="B262" s="122" t="s">
        <v>312</v>
      </c>
      <c r="C262" s="125" t="s">
        <v>313</v>
      </c>
      <c r="D262" s="137"/>
      <c r="E262" s="137"/>
      <c r="F262" s="137"/>
      <c r="G262" s="137"/>
      <c r="H262" s="137"/>
      <c r="I262" s="137"/>
      <c r="J262" s="137"/>
      <c r="K262" s="137"/>
      <c r="L262" s="138">
        <v>0</v>
      </c>
      <c r="M262" s="132">
        <v>0</v>
      </c>
      <c r="N262" s="142">
        <f>ROUND(L262*M262%,4)</f>
        <v>0</v>
      </c>
      <c r="O262" s="142">
        <f>ROUND(L262+N262,4)</f>
        <v>0</v>
      </c>
      <c r="P262" s="145">
        <v>50</v>
      </c>
      <c r="Q262" s="125">
        <f t="shared" ref="Q262" si="39">P262*4</f>
        <v>200</v>
      </c>
      <c r="R262" s="148">
        <f>ROUND(O262*Q262,4)</f>
        <v>0</v>
      </c>
      <c r="S262" s="151">
        <f>N262*Q262</f>
        <v>0</v>
      </c>
    </row>
    <row r="263" spans="1:19" ht="16.899999999999999" customHeight="1" x14ac:dyDescent="0.25">
      <c r="A263" s="32" t="s">
        <v>314</v>
      </c>
      <c r="B263" s="123"/>
      <c r="C263" s="126"/>
      <c r="D263" s="33"/>
      <c r="E263" s="33"/>
      <c r="F263" s="33"/>
      <c r="G263" s="34"/>
      <c r="H263" s="35"/>
      <c r="I263" s="36"/>
      <c r="J263" s="35">
        <f>ROUND(H263*I263%,4)</f>
        <v>0</v>
      </c>
      <c r="K263" s="35">
        <f>ROUND(H263+J263,4)</f>
        <v>0</v>
      </c>
      <c r="L263" s="139"/>
      <c r="M263" s="133"/>
      <c r="N263" s="143"/>
      <c r="O263" s="143"/>
      <c r="P263" s="146"/>
      <c r="Q263" s="126"/>
      <c r="R263" s="149"/>
      <c r="S263" s="152"/>
    </row>
    <row r="264" spans="1:19" x14ac:dyDescent="0.25">
      <c r="A264" s="32" t="s">
        <v>315</v>
      </c>
      <c r="B264" s="123"/>
      <c r="C264" s="126"/>
      <c r="D264" s="33"/>
      <c r="E264" s="33"/>
      <c r="F264" s="33"/>
      <c r="G264" s="34"/>
      <c r="H264" s="35"/>
      <c r="I264" s="36"/>
      <c r="J264" s="35">
        <f>ROUND(H264*I264%,4)</f>
        <v>0</v>
      </c>
      <c r="K264" s="35">
        <f>ROUND(H264+J264,4)</f>
        <v>0</v>
      </c>
      <c r="L264" s="139"/>
      <c r="M264" s="133"/>
      <c r="N264" s="143"/>
      <c r="O264" s="143"/>
      <c r="P264" s="146"/>
      <c r="Q264" s="126"/>
      <c r="R264" s="149"/>
      <c r="S264" s="152"/>
    </row>
    <row r="265" spans="1:19" x14ac:dyDescent="0.25">
      <c r="A265" s="47" t="s">
        <v>316</v>
      </c>
      <c r="B265" s="123"/>
      <c r="C265" s="126"/>
      <c r="D265" s="33"/>
      <c r="E265" s="33"/>
      <c r="F265" s="33"/>
      <c r="G265" s="34"/>
      <c r="H265" s="35"/>
      <c r="I265" s="36"/>
      <c r="J265" s="35">
        <f>ROUND(H265*I265%,4)</f>
        <v>0</v>
      </c>
      <c r="K265" s="35">
        <f>ROUND(H265+J265,4)</f>
        <v>0</v>
      </c>
      <c r="L265" s="139"/>
      <c r="M265" s="133"/>
      <c r="N265" s="143"/>
      <c r="O265" s="143"/>
      <c r="P265" s="146"/>
      <c r="Q265" s="126"/>
      <c r="R265" s="149"/>
      <c r="S265" s="152"/>
    </row>
    <row r="266" spans="1:19" x14ac:dyDescent="0.25">
      <c r="A266" s="32" t="s">
        <v>317</v>
      </c>
      <c r="B266" s="123"/>
      <c r="C266" s="126"/>
      <c r="D266" s="33"/>
      <c r="E266" s="33"/>
      <c r="F266" s="33"/>
      <c r="G266" s="34"/>
      <c r="H266" s="35"/>
      <c r="I266" s="36"/>
      <c r="J266" s="35">
        <f>ROUND(H266*I266%,4)</f>
        <v>0</v>
      </c>
      <c r="K266" s="35">
        <f>ROUND(H266+J266,4)</f>
        <v>0</v>
      </c>
      <c r="L266" s="139"/>
      <c r="M266" s="133"/>
      <c r="N266" s="143"/>
      <c r="O266" s="143"/>
      <c r="P266" s="146"/>
      <c r="Q266" s="126"/>
      <c r="R266" s="149"/>
      <c r="S266" s="152"/>
    </row>
    <row r="267" spans="1:19" ht="15.75" thickBot="1" x14ac:dyDescent="0.3">
      <c r="A267" s="42" t="s">
        <v>318</v>
      </c>
      <c r="B267" s="124"/>
      <c r="C267" s="127"/>
      <c r="D267" s="43"/>
      <c r="E267" s="43"/>
      <c r="F267" s="43"/>
      <c r="G267" s="44"/>
      <c r="H267" s="45"/>
      <c r="I267" s="46"/>
      <c r="J267" s="45">
        <f>ROUND(H267*I267%,4)</f>
        <v>0</v>
      </c>
      <c r="K267" s="45">
        <f>ROUND(H267+J267,4)</f>
        <v>0</v>
      </c>
      <c r="L267" s="161"/>
      <c r="M267" s="134"/>
      <c r="N267" s="144"/>
      <c r="O267" s="144"/>
      <c r="P267" s="147"/>
      <c r="Q267" s="127"/>
      <c r="R267" s="150"/>
      <c r="S267" s="153"/>
    </row>
    <row r="268" spans="1:19" x14ac:dyDescent="0.25">
      <c r="A268" s="31">
        <v>43</v>
      </c>
      <c r="B268" s="122" t="s">
        <v>319</v>
      </c>
      <c r="C268" s="125" t="s">
        <v>320</v>
      </c>
      <c r="D268" s="128"/>
      <c r="E268" s="128"/>
      <c r="F268" s="128"/>
      <c r="G268" s="128"/>
      <c r="H268" s="128"/>
      <c r="I268" s="128"/>
      <c r="J268" s="128"/>
      <c r="K268" s="128"/>
      <c r="L268" s="129">
        <v>0</v>
      </c>
      <c r="M268" s="132">
        <v>0</v>
      </c>
      <c r="N268" s="142">
        <f>ROUND(L268*M268%,4)</f>
        <v>0</v>
      </c>
      <c r="O268" s="142">
        <f>ROUND(L268+N268,4)</f>
        <v>0</v>
      </c>
      <c r="P268" s="145">
        <v>30</v>
      </c>
      <c r="Q268" s="125">
        <f t="shared" ref="Q268" si="40">P268*4</f>
        <v>120</v>
      </c>
      <c r="R268" s="148">
        <f>ROUND(O268*Q268,4)</f>
        <v>0</v>
      </c>
      <c r="S268" s="151">
        <f>N268*Q268</f>
        <v>0</v>
      </c>
    </row>
    <row r="269" spans="1:19" ht="15.6" customHeight="1" x14ac:dyDescent="0.25">
      <c r="A269" s="32" t="s">
        <v>321</v>
      </c>
      <c r="B269" s="123"/>
      <c r="C269" s="126"/>
      <c r="D269" s="33"/>
      <c r="E269" s="33"/>
      <c r="F269" s="33"/>
      <c r="G269" s="34"/>
      <c r="H269" s="35"/>
      <c r="I269" s="36"/>
      <c r="J269" s="35">
        <f>ROUND(H269*I269%,4)</f>
        <v>0</v>
      </c>
      <c r="K269" s="35">
        <f>ROUND(H269+J269,4)</f>
        <v>0</v>
      </c>
      <c r="L269" s="130"/>
      <c r="M269" s="133"/>
      <c r="N269" s="143"/>
      <c r="O269" s="143"/>
      <c r="P269" s="146"/>
      <c r="Q269" s="126"/>
      <c r="R269" s="149"/>
      <c r="S269" s="152"/>
    </row>
    <row r="270" spans="1:19" x14ac:dyDescent="0.25">
      <c r="A270" s="32" t="s">
        <v>322</v>
      </c>
      <c r="B270" s="123"/>
      <c r="C270" s="126"/>
      <c r="D270" s="33"/>
      <c r="E270" s="33"/>
      <c r="F270" s="33"/>
      <c r="G270" s="34"/>
      <c r="H270" s="35"/>
      <c r="I270" s="36"/>
      <c r="J270" s="35">
        <f>ROUND(H270*I270%,4)</f>
        <v>0</v>
      </c>
      <c r="K270" s="35">
        <f>ROUND(H270+J270,4)</f>
        <v>0</v>
      </c>
      <c r="L270" s="130"/>
      <c r="M270" s="133"/>
      <c r="N270" s="143"/>
      <c r="O270" s="143"/>
      <c r="P270" s="146"/>
      <c r="Q270" s="126"/>
      <c r="R270" s="149"/>
      <c r="S270" s="152"/>
    </row>
    <row r="271" spans="1:19" x14ac:dyDescent="0.25">
      <c r="A271" s="47" t="s">
        <v>323</v>
      </c>
      <c r="B271" s="123"/>
      <c r="C271" s="126"/>
      <c r="D271" s="33"/>
      <c r="E271" s="33"/>
      <c r="F271" s="33"/>
      <c r="G271" s="34"/>
      <c r="H271" s="35"/>
      <c r="I271" s="36"/>
      <c r="J271" s="35">
        <f>ROUND(H271*I271%,4)</f>
        <v>0</v>
      </c>
      <c r="K271" s="35">
        <f>ROUND(H271+J271,4)</f>
        <v>0</v>
      </c>
      <c r="L271" s="130"/>
      <c r="M271" s="133"/>
      <c r="N271" s="143"/>
      <c r="O271" s="143"/>
      <c r="P271" s="146"/>
      <c r="Q271" s="126"/>
      <c r="R271" s="149"/>
      <c r="S271" s="152"/>
    </row>
    <row r="272" spans="1:19" x14ac:dyDescent="0.25">
      <c r="A272" s="32" t="s">
        <v>324</v>
      </c>
      <c r="B272" s="123"/>
      <c r="C272" s="126"/>
      <c r="D272" s="33"/>
      <c r="E272" s="33"/>
      <c r="F272" s="33"/>
      <c r="G272" s="34"/>
      <c r="H272" s="35"/>
      <c r="I272" s="36"/>
      <c r="J272" s="35">
        <f>ROUND(H272*I272%,4)</f>
        <v>0</v>
      </c>
      <c r="K272" s="35">
        <f>ROUND(H272+J272,4)</f>
        <v>0</v>
      </c>
      <c r="L272" s="130"/>
      <c r="M272" s="133"/>
      <c r="N272" s="143"/>
      <c r="O272" s="143"/>
      <c r="P272" s="146"/>
      <c r="Q272" s="126"/>
      <c r="R272" s="149"/>
      <c r="S272" s="152"/>
    </row>
    <row r="273" spans="1:19" ht="15.75" thickBot="1" x14ac:dyDescent="0.3">
      <c r="A273" s="42" t="s">
        <v>325</v>
      </c>
      <c r="B273" s="124"/>
      <c r="C273" s="127"/>
      <c r="D273" s="43"/>
      <c r="E273" s="43"/>
      <c r="F273" s="43"/>
      <c r="G273" s="44"/>
      <c r="H273" s="45"/>
      <c r="I273" s="46"/>
      <c r="J273" s="45">
        <f>ROUND(H273*I273%,4)</f>
        <v>0</v>
      </c>
      <c r="K273" s="45">
        <f>ROUND(H273+J273,4)</f>
        <v>0</v>
      </c>
      <c r="L273" s="131"/>
      <c r="M273" s="134"/>
      <c r="N273" s="144"/>
      <c r="O273" s="144"/>
      <c r="P273" s="147"/>
      <c r="Q273" s="127"/>
      <c r="R273" s="150"/>
      <c r="S273" s="153"/>
    </row>
    <row r="274" spans="1:19" x14ac:dyDescent="0.25">
      <c r="A274" s="31">
        <v>44</v>
      </c>
      <c r="B274" s="158" t="s">
        <v>326</v>
      </c>
      <c r="C274" s="125" t="s">
        <v>327</v>
      </c>
      <c r="D274" s="137"/>
      <c r="E274" s="137"/>
      <c r="F274" s="137"/>
      <c r="G274" s="137"/>
      <c r="H274" s="137"/>
      <c r="I274" s="137"/>
      <c r="J274" s="137"/>
      <c r="K274" s="137"/>
      <c r="L274" s="138">
        <v>0</v>
      </c>
      <c r="M274" s="132">
        <v>0</v>
      </c>
      <c r="N274" s="142">
        <f>ROUND(L274*M274%,4)</f>
        <v>0</v>
      </c>
      <c r="O274" s="142">
        <f>ROUND(L274+N274,4)</f>
        <v>0</v>
      </c>
      <c r="P274" s="145">
        <v>30</v>
      </c>
      <c r="Q274" s="125">
        <f t="shared" ref="Q274" si="41">P274*4</f>
        <v>120</v>
      </c>
      <c r="R274" s="148">
        <f>ROUND(O274*Q274,4)</f>
        <v>0</v>
      </c>
      <c r="S274" s="151">
        <f>N274*Q274</f>
        <v>0</v>
      </c>
    </row>
    <row r="275" spans="1:19" x14ac:dyDescent="0.25">
      <c r="A275" s="32" t="s">
        <v>328</v>
      </c>
      <c r="B275" s="159"/>
      <c r="C275" s="126"/>
      <c r="D275" s="33"/>
      <c r="E275" s="33"/>
      <c r="F275" s="33"/>
      <c r="G275" s="34"/>
      <c r="H275" s="35"/>
      <c r="I275" s="36"/>
      <c r="J275" s="35">
        <f>ROUND(H275*I275%,4)</f>
        <v>0</v>
      </c>
      <c r="K275" s="35">
        <f>ROUND(H275+J275,4)</f>
        <v>0</v>
      </c>
      <c r="L275" s="139"/>
      <c r="M275" s="133"/>
      <c r="N275" s="143"/>
      <c r="O275" s="143"/>
      <c r="P275" s="146"/>
      <c r="Q275" s="126"/>
      <c r="R275" s="149"/>
      <c r="S275" s="152"/>
    </row>
    <row r="276" spans="1:19" ht="12.6" customHeight="1" x14ac:dyDescent="0.25">
      <c r="A276" s="32" t="s">
        <v>329</v>
      </c>
      <c r="B276" s="159"/>
      <c r="C276" s="126"/>
      <c r="D276" s="33"/>
      <c r="E276" s="33"/>
      <c r="F276" s="33"/>
      <c r="G276" s="34"/>
      <c r="H276" s="35"/>
      <c r="I276" s="36"/>
      <c r="J276" s="35">
        <f>ROUND(H276*I276%,4)</f>
        <v>0</v>
      </c>
      <c r="K276" s="35">
        <f>ROUND(H276+J276,4)</f>
        <v>0</v>
      </c>
      <c r="L276" s="139"/>
      <c r="M276" s="133"/>
      <c r="N276" s="143"/>
      <c r="O276" s="143"/>
      <c r="P276" s="146"/>
      <c r="Q276" s="126"/>
      <c r="R276" s="149"/>
      <c r="S276" s="152"/>
    </row>
    <row r="277" spans="1:19" ht="13.15" customHeight="1" x14ac:dyDescent="0.25">
      <c r="A277" s="47" t="s">
        <v>330</v>
      </c>
      <c r="B277" s="159"/>
      <c r="C277" s="126"/>
      <c r="D277" s="33"/>
      <c r="E277" s="33"/>
      <c r="F277" s="33"/>
      <c r="G277" s="34"/>
      <c r="H277" s="35"/>
      <c r="I277" s="36"/>
      <c r="J277" s="35">
        <f>ROUND(H277*I277%,4)</f>
        <v>0</v>
      </c>
      <c r="K277" s="35">
        <f>ROUND(H277+J277,4)</f>
        <v>0</v>
      </c>
      <c r="L277" s="139"/>
      <c r="M277" s="133"/>
      <c r="N277" s="143"/>
      <c r="O277" s="143"/>
      <c r="P277" s="146"/>
      <c r="Q277" s="126"/>
      <c r="R277" s="149"/>
      <c r="S277" s="152"/>
    </row>
    <row r="278" spans="1:19" ht="18.600000000000001" customHeight="1" x14ac:dyDescent="0.25">
      <c r="A278" s="32" t="s">
        <v>331</v>
      </c>
      <c r="B278" s="159"/>
      <c r="C278" s="126"/>
      <c r="D278" s="33"/>
      <c r="E278" s="33"/>
      <c r="F278" s="33"/>
      <c r="G278" s="34"/>
      <c r="H278" s="35"/>
      <c r="I278" s="36"/>
      <c r="J278" s="35">
        <f>ROUND(H278*I278%,4)</f>
        <v>0</v>
      </c>
      <c r="K278" s="35">
        <f>ROUND(H278+J278,4)</f>
        <v>0</v>
      </c>
      <c r="L278" s="139"/>
      <c r="M278" s="133"/>
      <c r="N278" s="143"/>
      <c r="O278" s="143"/>
      <c r="P278" s="146"/>
      <c r="Q278" s="126"/>
      <c r="R278" s="149"/>
      <c r="S278" s="152"/>
    </row>
    <row r="279" spans="1:19" ht="20.45" customHeight="1" thickBot="1" x14ac:dyDescent="0.3">
      <c r="A279" s="42" t="s">
        <v>332</v>
      </c>
      <c r="B279" s="160"/>
      <c r="C279" s="127"/>
      <c r="D279" s="43"/>
      <c r="E279" s="43"/>
      <c r="F279" s="43"/>
      <c r="G279" s="44"/>
      <c r="H279" s="45"/>
      <c r="I279" s="46"/>
      <c r="J279" s="45">
        <f>ROUND(H279*I279%,4)</f>
        <v>0</v>
      </c>
      <c r="K279" s="45">
        <f>ROUND(H279+J279,4)</f>
        <v>0</v>
      </c>
      <c r="L279" s="161"/>
      <c r="M279" s="134"/>
      <c r="N279" s="144"/>
      <c r="O279" s="144"/>
      <c r="P279" s="147"/>
      <c r="Q279" s="127"/>
      <c r="R279" s="150"/>
      <c r="S279" s="153"/>
    </row>
    <row r="280" spans="1:19" x14ac:dyDescent="0.25">
      <c r="A280" s="31">
        <v>45</v>
      </c>
      <c r="B280" s="158" t="s">
        <v>333</v>
      </c>
      <c r="C280" s="125" t="s">
        <v>334</v>
      </c>
      <c r="D280" s="137"/>
      <c r="E280" s="137"/>
      <c r="F280" s="137"/>
      <c r="G280" s="137"/>
      <c r="H280" s="137"/>
      <c r="I280" s="137"/>
      <c r="J280" s="137"/>
      <c r="K280" s="137"/>
      <c r="L280" s="138">
        <v>0</v>
      </c>
      <c r="M280" s="132">
        <v>0</v>
      </c>
      <c r="N280" s="142">
        <f>ROUND(L280*M280%,4)</f>
        <v>0</v>
      </c>
      <c r="O280" s="142">
        <f>ROUND(L280+N280,4)</f>
        <v>0</v>
      </c>
      <c r="P280" s="145">
        <v>100</v>
      </c>
      <c r="Q280" s="125">
        <f t="shared" ref="Q280" si="42">P280*4</f>
        <v>400</v>
      </c>
      <c r="R280" s="148">
        <f>ROUND(O280*Q280,4)</f>
        <v>0</v>
      </c>
      <c r="S280" s="151">
        <f>N280*Q280</f>
        <v>0</v>
      </c>
    </row>
    <row r="281" spans="1:19" x14ac:dyDescent="0.25">
      <c r="A281" s="32" t="s">
        <v>335</v>
      </c>
      <c r="B281" s="159"/>
      <c r="C281" s="126"/>
      <c r="D281" s="33"/>
      <c r="E281" s="33"/>
      <c r="F281" s="33"/>
      <c r="G281" s="34"/>
      <c r="H281" s="35"/>
      <c r="I281" s="36"/>
      <c r="J281" s="35">
        <f>ROUND(H281*I281%,4)</f>
        <v>0</v>
      </c>
      <c r="K281" s="35">
        <f>ROUND(H281+J281,4)</f>
        <v>0</v>
      </c>
      <c r="L281" s="139"/>
      <c r="M281" s="133"/>
      <c r="N281" s="143"/>
      <c r="O281" s="143"/>
      <c r="P281" s="146"/>
      <c r="Q281" s="126"/>
      <c r="R281" s="149"/>
      <c r="S281" s="152"/>
    </row>
    <row r="282" spans="1:19" x14ac:dyDescent="0.25">
      <c r="A282" s="32" t="s">
        <v>336</v>
      </c>
      <c r="B282" s="159"/>
      <c r="C282" s="126"/>
      <c r="D282" s="33"/>
      <c r="E282" s="33"/>
      <c r="F282" s="33"/>
      <c r="G282" s="34"/>
      <c r="H282" s="35"/>
      <c r="I282" s="36"/>
      <c r="J282" s="35">
        <f>ROUND(H282*I282%,4)</f>
        <v>0</v>
      </c>
      <c r="K282" s="35">
        <f>ROUND(H282+J282,4)</f>
        <v>0</v>
      </c>
      <c r="L282" s="139"/>
      <c r="M282" s="133"/>
      <c r="N282" s="143"/>
      <c r="O282" s="143"/>
      <c r="P282" s="146"/>
      <c r="Q282" s="126"/>
      <c r="R282" s="149"/>
      <c r="S282" s="152"/>
    </row>
    <row r="283" spans="1:19" x14ac:dyDescent="0.25">
      <c r="A283" s="47" t="s">
        <v>337</v>
      </c>
      <c r="B283" s="159"/>
      <c r="C283" s="126"/>
      <c r="D283" s="33"/>
      <c r="E283" s="33"/>
      <c r="F283" s="33"/>
      <c r="G283" s="34"/>
      <c r="H283" s="35"/>
      <c r="I283" s="36"/>
      <c r="J283" s="35">
        <f>ROUND(H283*I283%,4)</f>
        <v>0</v>
      </c>
      <c r="K283" s="35">
        <f>ROUND(H283+J283,4)</f>
        <v>0</v>
      </c>
      <c r="L283" s="139"/>
      <c r="M283" s="133"/>
      <c r="N283" s="143"/>
      <c r="O283" s="143"/>
      <c r="P283" s="146"/>
      <c r="Q283" s="126"/>
      <c r="R283" s="149"/>
      <c r="S283" s="152"/>
    </row>
    <row r="284" spans="1:19" x14ac:dyDescent="0.25">
      <c r="A284" s="32" t="s">
        <v>338</v>
      </c>
      <c r="B284" s="159"/>
      <c r="C284" s="126"/>
      <c r="D284" s="33"/>
      <c r="E284" s="33"/>
      <c r="F284" s="33"/>
      <c r="G284" s="34"/>
      <c r="H284" s="35"/>
      <c r="I284" s="36"/>
      <c r="J284" s="35">
        <f>ROUND(H284*I284%,4)</f>
        <v>0</v>
      </c>
      <c r="K284" s="35">
        <f>ROUND(H284+J284,4)</f>
        <v>0</v>
      </c>
      <c r="L284" s="139"/>
      <c r="M284" s="133"/>
      <c r="N284" s="143"/>
      <c r="O284" s="143"/>
      <c r="P284" s="146"/>
      <c r="Q284" s="126"/>
      <c r="R284" s="149"/>
      <c r="S284" s="152"/>
    </row>
    <row r="285" spans="1:19" ht="15.75" thickBot="1" x14ac:dyDescent="0.3">
      <c r="A285" s="42" t="s">
        <v>339</v>
      </c>
      <c r="B285" s="160"/>
      <c r="C285" s="127"/>
      <c r="D285" s="43"/>
      <c r="E285" s="43"/>
      <c r="F285" s="43"/>
      <c r="G285" s="44"/>
      <c r="H285" s="45"/>
      <c r="I285" s="46"/>
      <c r="J285" s="45">
        <f>ROUND(H285*I285%,4)</f>
        <v>0</v>
      </c>
      <c r="K285" s="45">
        <f>ROUND(H285+J285,4)</f>
        <v>0</v>
      </c>
      <c r="L285" s="161"/>
      <c r="M285" s="134"/>
      <c r="N285" s="144"/>
      <c r="O285" s="144"/>
      <c r="P285" s="147"/>
      <c r="Q285" s="127"/>
      <c r="R285" s="150"/>
      <c r="S285" s="153"/>
    </row>
    <row r="286" spans="1:19" x14ac:dyDescent="0.25">
      <c r="A286" s="31">
        <v>46</v>
      </c>
      <c r="B286" s="158" t="s">
        <v>340</v>
      </c>
      <c r="C286" s="125" t="s">
        <v>341</v>
      </c>
      <c r="D286" s="137"/>
      <c r="E286" s="137"/>
      <c r="F286" s="137"/>
      <c r="G286" s="137"/>
      <c r="H286" s="137"/>
      <c r="I286" s="137"/>
      <c r="J286" s="137"/>
      <c r="K286" s="137"/>
      <c r="L286" s="138">
        <v>0</v>
      </c>
      <c r="M286" s="132">
        <v>0</v>
      </c>
      <c r="N286" s="142">
        <f>ROUND(L286*M286%,4)</f>
        <v>0</v>
      </c>
      <c r="O286" s="142">
        <f>ROUND(L286+N286,4)</f>
        <v>0</v>
      </c>
      <c r="P286" s="145">
        <v>50</v>
      </c>
      <c r="Q286" s="125">
        <f t="shared" ref="Q286" si="43">P286*4</f>
        <v>200</v>
      </c>
      <c r="R286" s="148">
        <f>ROUND(O286*Q286,4)</f>
        <v>0</v>
      </c>
      <c r="S286" s="151">
        <f>N286*Q286</f>
        <v>0</v>
      </c>
    </row>
    <row r="287" spans="1:19" x14ac:dyDescent="0.25">
      <c r="A287" s="32" t="s">
        <v>342</v>
      </c>
      <c r="B287" s="159"/>
      <c r="C287" s="126"/>
      <c r="D287" s="33"/>
      <c r="E287" s="33"/>
      <c r="F287" s="33"/>
      <c r="G287" s="34"/>
      <c r="H287" s="35"/>
      <c r="I287" s="36"/>
      <c r="J287" s="35">
        <f>ROUND(H287*I287%,4)</f>
        <v>0</v>
      </c>
      <c r="K287" s="35">
        <f>ROUND(H287+J287,4)</f>
        <v>0</v>
      </c>
      <c r="L287" s="139"/>
      <c r="M287" s="133"/>
      <c r="N287" s="143"/>
      <c r="O287" s="143"/>
      <c r="P287" s="146"/>
      <c r="Q287" s="126"/>
      <c r="R287" s="149"/>
      <c r="S287" s="152"/>
    </row>
    <row r="288" spans="1:19" x14ac:dyDescent="0.25">
      <c r="A288" s="32" t="s">
        <v>343</v>
      </c>
      <c r="B288" s="159"/>
      <c r="C288" s="126"/>
      <c r="D288" s="33"/>
      <c r="E288" s="33"/>
      <c r="F288" s="33"/>
      <c r="G288" s="34"/>
      <c r="H288" s="35"/>
      <c r="I288" s="36"/>
      <c r="J288" s="35">
        <f>ROUND(H288*I288%,4)</f>
        <v>0</v>
      </c>
      <c r="K288" s="35">
        <f>ROUND(H288+J288,4)</f>
        <v>0</v>
      </c>
      <c r="L288" s="139"/>
      <c r="M288" s="133"/>
      <c r="N288" s="143"/>
      <c r="O288" s="143"/>
      <c r="P288" s="146"/>
      <c r="Q288" s="126"/>
      <c r="R288" s="149"/>
      <c r="S288" s="152"/>
    </row>
    <row r="289" spans="1:19" x14ac:dyDescent="0.25">
      <c r="A289" s="47" t="s">
        <v>344</v>
      </c>
      <c r="B289" s="159"/>
      <c r="C289" s="126"/>
      <c r="D289" s="33"/>
      <c r="E289" s="33"/>
      <c r="F289" s="33"/>
      <c r="G289" s="34"/>
      <c r="H289" s="35"/>
      <c r="I289" s="36"/>
      <c r="J289" s="35">
        <f>ROUND(H289*I289%,4)</f>
        <v>0</v>
      </c>
      <c r="K289" s="35">
        <f>ROUND(H289+J289,4)</f>
        <v>0</v>
      </c>
      <c r="L289" s="139"/>
      <c r="M289" s="133"/>
      <c r="N289" s="143"/>
      <c r="O289" s="143"/>
      <c r="P289" s="146"/>
      <c r="Q289" s="126"/>
      <c r="R289" s="149"/>
      <c r="S289" s="152"/>
    </row>
    <row r="290" spans="1:19" x14ac:dyDescent="0.25">
      <c r="A290" s="32" t="s">
        <v>345</v>
      </c>
      <c r="B290" s="159"/>
      <c r="C290" s="126"/>
      <c r="D290" s="33"/>
      <c r="E290" s="33"/>
      <c r="F290" s="33"/>
      <c r="G290" s="34"/>
      <c r="H290" s="35"/>
      <c r="I290" s="36"/>
      <c r="J290" s="35">
        <f>ROUND(H290*I290%,4)</f>
        <v>0</v>
      </c>
      <c r="K290" s="35">
        <f>ROUND(H290+J290,4)</f>
        <v>0</v>
      </c>
      <c r="L290" s="139"/>
      <c r="M290" s="133"/>
      <c r="N290" s="143"/>
      <c r="O290" s="143"/>
      <c r="P290" s="146"/>
      <c r="Q290" s="126"/>
      <c r="R290" s="149"/>
      <c r="S290" s="152"/>
    </row>
    <row r="291" spans="1:19" ht="15.75" thickBot="1" x14ac:dyDescent="0.3">
      <c r="A291" s="42" t="s">
        <v>346</v>
      </c>
      <c r="B291" s="160"/>
      <c r="C291" s="127"/>
      <c r="D291" s="43"/>
      <c r="E291" s="43"/>
      <c r="F291" s="43"/>
      <c r="G291" s="44"/>
      <c r="H291" s="45"/>
      <c r="I291" s="46"/>
      <c r="J291" s="45">
        <f>ROUND(H291*I291%,4)</f>
        <v>0</v>
      </c>
      <c r="K291" s="45">
        <f>ROUND(H291+J291,4)</f>
        <v>0</v>
      </c>
      <c r="L291" s="161"/>
      <c r="M291" s="134"/>
      <c r="N291" s="144"/>
      <c r="O291" s="144"/>
      <c r="P291" s="147"/>
      <c r="Q291" s="127"/>
      <c r="R291" s="150"/>
      <c r="S291" s="153"/>
    </row>
    <row r="292" spans="1:19" x14ac:dyDescent="0.25">
      <c r="A292" s="31">
        <v>47</v>
      </c>
      <c r="B292" s="158" t="s">
        <v>347</v>
      </c>
      <c r="C292" s="125" t="s">
        <v>348</v>
      </c>
      <c r="D292" s="137"/>
      <c r="E292" s="137"/>
      <c r="F292" s="137"/>
      <c r="G292" s="137"/>
      <c r="H292" s="137"/>
      <c r="I292" s="137"/>
      <c r="J292" s="137"/>
      <c r="K292" s="137"/>
      <c r="L292" s="138">
        <v>0</v>
      </c>
      <c r="M292" s="132">
        <v>0</v>
      </c>
      <c r="N292" s="142">
        <f>ROUND(L292*M292%,4)</f>
        <v>0</v>
      </c>
      <c r="O292" s="142">
        <f>ROUND(L292+N292,4)</f>
        <v>0</v>
      </c>
      <c r="P292" s="145">
        <v>50</v>
      </c>
      <c r="Q292" s="125">
        <f t="shared" ref="Q292" si="44">P292*4</f>
        <v>200</v>
      </c>
      <c r="R292" s="148">
        <f>ROUND(O292*Q292,4)</f>
        <v>0</v>
      </c>
      <c r="S292" s="151">
        <f>N292*Q292</f>
        <v>0</v>
      </c>
    </row>
    <row r="293" spans="1:19" ht="16.899999999999999" customHeight="1" x14ac:dyDescent="0.25">
      <c r="A293" s="32" t="s">
        <v>349</v>
      </c>
      <c r="B293" s="159"/>
      <c r="C293" s="126"/>
      <c r="D293" s="33"/>
      <c r="E293" s="33"/>
      <c r="F293" s="33"/>
      <c r="G293" s="34"/>
      <c r="H293" s="35"/>
      <c r="I293" s="36"/>
      <c r="J293" s="35">
        <f>ROUND(H293*I293%,4)</f>
        <v>0</v>
      </c>
      <c r="K293" s="35">
        <f>ROUND(H293+J293,4)</f>
        <v>0</v>
      </c>
      <c r="L293" s="139"/>
      <c r="M293" s="133"/>
      <c r="N293" s="143"/>
      <c r="O293" s="143"/>
      <c r="P293" s="146"/>
      <c r="Q293" s="126"/>
      <c r="R293" s="149"/>
      <c r="S293" s="152"/>
    </row>
    <row r="294" spans="1:19" x14ac:dyDescent="0.25">
      <c r="A294" s="32" t="s">
        <v>350</v>
      </c>
      <c r="B294" s="159"/>
      <c r="C294" s="126"/>
      <c r="D294" s="33"/>
      <c r="E294" s="33"/>
      <c r="F294" s="33"/>
      <c r="G294" s="34"/>
      <c r="H294" s="35"/>
      <c r="I294" s="36"/>
      <c r="J294" s="35">
        <f>ROUND(H294*I294%,4)</f>
        <v>0</v>
      </c>
      <c r="K294" s="35">
        <f>ROUND(H294+J294,4)</f>
        <v>0</v>
      </c>
      <c r="L294" s="139"/>
      <c r="M294" s="133"/>
      <c r="N294" s="143"/>
      <c r="O294" s="143"/>
      <c r="P294" s="146"/>
      <c r="Q294" s="126"/>
      <c r="R294" s="149"/>
      <c r="S294" s="152"/>
    </row>
    <row r="295" spans="1:19" x14ac:dyDescent="0.25">
      <c r="A295" s="47" t="s">
        <v>351</v>
      </c>
      <c r="B295" s="159"/>
      <c r="C295" s="126"/>
      <c r="D295" s="33"/>
      <c r="E295" s="33"/>
      <c r="F295" s="33"/>
      <c r="G295" s="34"/>
      <c r="H295" s="35"/>
      <c r="I295" s="36"/>
      <c r="J295" s="35">
        <f>ROUND(H295*I295%,4)</f>
        <v>0</v>
      </c>
      <c r="K295" s="35">
        <f>ROUND(H295+J295,4)</f>
        <v>0</v>
      </c>
      <c r="L295" s="139"/>
      <c r="M295" s="133"/>
      <c r="N295" s="143"/>
      <c r="O295" s="143"/>
      <c r="P295" s="146"/>
      <c r="Q295" s="126"/>
      <c r="R295" s="149"/>
      <c r="S295" s="152"/>
    </row>
    <row r="296" spans="1:19" x14ac:dyDescent="0.25">
      <c r="A296" s="32" t="s">
        <v>352</v>
      </c>
      <c r="B296" s="159"/>
      <c r="C296" s="126"/>
      <c r="D296" s="33"/>
      <c r="E296" s="33"/>
      <c r="F296" s="33"/>
      <c r="G296" s="34"/>
      <c r="H296" s="35"/>
      <c r="I296" s="36"/>
      <c r="J296" s="35">
        <f>ROUND(H296*I296%,4)</f>
        <v>0</v>
      </c>
      <c r="K296" s="35">
        <f>ROUND(H296+J296,4)</f>
        <v>0</v>
      </c>
      <c r="L296" s="139"/>
      <c r="M296" s="133"/>
      <c r="N296" s="143"/>
      <c r="O296" s="143"/>
      <c r="P296" s="146"/>
      <c r="Q296" s="126"/>
      <c r="R296" s="149"/>
      <c r="S296" s="152"/>
    </row>
    <row r="297" spans="1:19" ht="15.75" thickBot="1" x14ac:dyDescent="0.3">
      <c r="A297" s="42" t="s">
        <v>353</v>
      </c>
      <c r="B297" s="160"/>
      <c r="C297" s="127"/>
      <c r="D297" s="43"/>
      <c r="E297" s="43"/>
      <c r="F297" s="43"/>
      <c r="G297" s="44"/>
      <c r="H297" s="45"/>
      <c r="I297" s="46"/>
      <c r="J297" s="45">
        <f>ROUND(H297*I297%,4)</f>
        <v>0</v>
      </c>
      <c r="K297" s="45">
        <f>ROUND(H297+J297,4)</f>
        <v>0</v>
      </c>
      <c r="L297" s="161"/>
      <c r="M297" s="134"/>
      <c r="N297" s="144"/>
      <c r="O297" s="144"/>
      <c r="P297" s="147"/>
      <c r="Q297" s="127"/>
      <c r="R297" s="150"/>
      <c r="S297" s="153"/>
    </row>
    <row r="298" spans="1:19" x14ac:dyDescent="0.25">
      <c r="A298" s="31">
        <v>48</v>
      </c>
      <c r="B298" s="158" t="s">
        <v>347</v>
      </c>
      <c r="C298" s="125" t="s">
        <v>354</v>
      </c>
      <c r="D298" s="128"/>
      <c r="E298" s="128"/>
      <c r="F298" s="128"/>
      <c r="G298" s="128"/>
      <c r="H298" s="128"/>
      <c r="I298" s="128"/>
      <c r="J298" s="128"/>
      <c r="K298" s="128"/>
      <c r="L298" s="129">
        <v>0</v>
      </c>
      <c r="M298" s="132">
        <v>0</v>
      </c>
      <c r="N298" s="142">
        <f>ROUND(L298*M298%,4)</f>
        <v>0</v>
      </c>
      <c r="O298" s="142">
        <f>ROUND(L298+N298,4)</f>
        <v>0</v>
      </c>
      <c r="P298" s="145">
        <v>50</v>
      </c>
      <c r="Q298" s="125">
        <f t="shared" ref="Q298" si="45">P298*4</f>
        <v>200</v>
      </c>
      <c r="R298" s="148">
        <f>ROUND(O298*Q298,4)</f>
        <v>0</v>
      </c>
      <c r="S298" s="151">
        <f>N298*Q298</f>
        <v>0</v>
      </c>
    </row>
    <row r="299" spans="1:19" ht="14.45" customHeight="1" x14ac:dyDescent="0.25">
      <c r="A299" s="32" t="s">
        <v>355</v>
      </c>
      <c r="B299" s="159"/>
      <c r="C299" s="126"/>
      <c r="D299" s="33"/>
      <c r="E299" s="33"/>
      <c r="F299" s="33"/>
      <c r="G299" s="66"/>
      <c r="H299" s="35"/>
      <c r="I299" s="36"/>
      <c r="J299" s="35">
        <f>ROUND(H299*I299%,4)</f>
        <v>0</v>
      </c>
      <c r="K299" s="35">
        <f>ROUND(H299+J299,4)</f>
        <v>0</v>
      </c>
      <c r="L299" s="130"/>
      <c r="M299" s="133"/>
      <c r="N299" s="143"/>
      <c r="O299" s="143"/>
      <c r="P299" s="146"/>
      <c r="Q299" s="126"/>
      <c r="R299" s="149"/>
      <c r="S299" s="152"/>
    </row>
    <row r="300" spans="1:19" x14ac:dyDescent="0.25">
      <c r="A300" s="32" t="s">
        <v>356</v>
      </c>
      <c r="B300" s="159"/>
      <c r="C300" s="126"/>
      <c r="D300" s="33"/>
      <c r="E300" s="33"/>
      <c r="F300" s="33"/>
      <c r="G300" s="66"/>
      <c r="H300" s="35"/>
      <c r="I300" s="36"/>
      <c r="J300" s="35">
        <f>ROUND(H300*I300%,4)</f>
        <v>0</v>
      </c>
      <c r="K300" s="35">
        <f>ROUND(H300+J300,4)</f>
        <v>0</v>
      </c>
      <c r="L300" s="130"/>
      <c r="M300" s="133"/>
      <c r="N300" s="143"/>
      <c r="O300" s="143"/>
      <c r="P300" s="146"/>
      <c r="Q300" s="126"/>
      <c r="R300" s="149"/>
      <c r="S300" s="152"/>
    </row>
    <row r="301" spans="1:19" x14ac:dyDescent="0.25">
      <c r="A301" s="47" t="s">
        <v>357</v>
      </c>
      <c r="B301" s="159"/>
      <c r="C301" s="126"/>
      <c r="D301" s="33"/>
      <c r="E301" s="33"/>
      <c r="F301" s="33"/>
      <c r="G301" s="66"/>
      <c r="H301" s="35"/>
      <c r="I301" s="36"/>
      <c r="J301" s="35">
        <f>ROUND(H301*I301%,4)</f>
        <v>0</v>
      </c>
      <c r="K301" s="35">
        <f>ROUND(H301+J301,4)</f>
        <v>0</v>
      </c>
      <c r="L301" s="130"/>
      <c r="M301" s="133"/>
      <c r="N301" s="143"/>
      <c r="O301" s="143"/>
      <c r="P301" s="146"/>
      <c r="Q301" s="126"/>
      <c r="R301" s="149"/>
      <c r="S301" s="152"/>
    </row>
    <row r="302" spans="1:19" x14ac:dyDescent="0.25">
      <c r="A302" s="32" t="s">
        <v>358</v>
      </c>
      <c r="B302" s="159"/>
      <c r="C302" s="126"/>
      <c r="D302" s="33"/>
      <c r="E302" s="33"/>
      <c r="F302" s="33"/>
      <c r="G302" s="66"/>
      <c r="H302" s="35"/>
      <c r="I302" s="36"/>
      <c r="J302" s="35">
        <f>ROUND(H302*I302%,4)</f>
        <v>0</v>
      </c>
      <c r="K302" s="35">
        <f>ROUND(H302+J302,4)</f>
        <v>0</v>
      </c>
      <c r="L302" s="130"/>
      <c r="M302" s="133"/>
      <c r="N302" s="143"/>
      <c r="O302" s="143"/>
      <c r="P302" s="146"/>
      <c r="Q302" s="126"/>
      <c r="R302" s="149"/>
      <c r="S302" s="152"/>
    </row>
    <row r="303" spans="1:19" ht="15.75" thickBot="1" x14ac:dyDescent="0.3">
      <c r="A303" s="42" t="s">
        <v>359</v>
      </c>
      <c r="B303" s="160"/>
      <c r="C303" s="127"/>
      <c r="D303" s="43"/>
      <c r="E303" s="43"/>
      <c r="F303" s="43"/>
      <c r="G303" s="71"/>
      <c r="H303" s="45"/>
      <c r="I303" s="46"/>
      <c r="J303" s="45">
        <f>ROUND(H303*I303%,4)</f>
        <v>0</v>
      </c>
      <c r="K303" s="45">
        <f>ROUND(H303+J303,4)</f>
        <v>0</v>
      </c>
      <c r="L303" s="131"/>
      <c r="M303" s="134"/>
      <c r="N303" s="144"/>
      <c r="O303" s="144"/>
      <c r="P303" s="147"/>
      <c r="Q303" s="127"/>
      <c r="R303" s="150"/>
      <c r="S303" s="153"/>
    </row>
    <row r="304" spans="1:19" x14ac:dyDescent="0.25">
      <c r="A304" s="31">
        <v>49</v>
      </c>
      <c r="B304" s="122" t="s">
        <v>360</v>
      </c>
      <c r="C304" s="125" t="s">
        <v>43</v>
      </c>
      <c r="D304" s="128"/>
      <c r="E304" s="128"/>
      <c r="F304" s="128"/>
      <c r="G304" s="128"/>
      <c r="H304" s="128"/>
      <c r="I304" s="128"/>
      <c r="J304" s="128"/>
      <c r="K304" s="128"/>
      <c r="L304" s="129">
        <v>0</v>
      </c>
      <c r="M304" s="132">
        <v>0</v>
      </c>
      <c r="N304" s="142">
        <f>ROUND(L304*M304%,4)</f>
        <v>0</v>
      </c>
      <c r="O304" s="142">
        <f>ROUND(L304+N304,4)</f>
        <v>0</v>
      </c>
      <c r="P304" s="145">
        <v>100</v>
      </c>
      <c r="Q304" s="125">
        <f t="shared" ref="Q304" si="46">P304*4</f>
        <v>400</v>
      </c>
      <c r="R304" s="148">
        <f>ROUND(O304*Q304,4)</f>
        <v>0</v>
      </c>
      <c r="S304" s="151">
        <f>N304*Q304</f>
        <v>0</v>
      </c>
    </row>
    <row r="305" spans="1:19" x14ac:dyDescent="0.25">
      <c r="A305" s="32" t="s">
        <v>361</v>
      </c>
      <c r="B305" s="123"/>
      <c r="C305" s="126"/>
      <c r="D305" s="33"/>
      <c r="E305" s="33"/>
      <c r="F305" s="33"/>
      <c r="G305" s="66"/>
      <c r="H305" s="35"/>
      <c r="I305" s="36"/>
      <c r="J305" s="35">
        <f>ROUND(H305*I305%,4)</f>
        <v>0</v>
      </c>
      <c r="K305" s="35">
        <f>ROUND(H305+J305,4)</f>
        <v>0</v>
      </c>
      <c r="L305" s="130"/>
      <c r="M305" s="133"/>
      <c r="N305" s="143"/>
      <c r="O305" s="143"/>
      <c r="P305" s="146"/>
      <c r="Q305" s="126"/>
      <c r="R305" s="149"/>
      <c r="S305" s="152"/>
    </row>
    <row r="306" spans="1:19" x14ac:dyDescent="0.25">
      <c r="A306" s="32" t="s">
        <v>362</v>
      </c>
      <c r="B306" s="123"/>
      <c r="C306" s="126"/>
      <c r="D306" s="33"/>
      <c r="E306" s="33"/>
      <c r="F306" s="33"/>
      <c r="G306" s="66"/>
      <c r="H306" s="35"/>
      <c r="I306" s="36"/>
      <c r="J306" s="35">
        <f>ROUND(H306*I306%,4)</f>
        <v>0</v>
      </c>
      <c r="K306" s="35">
        <f>ROUND(H306+J306,4)</f>
        <v>0</v>
      </c>
      <c r="L306" s="130"/>
      <c r="M306" s="133"/>
      <c r="N306" s="143"/>
      <c r="O306" s="143"/>
      <c r="P306" s="146"/>
      <c r="Q306" s="126"/>
      <c r="R306" s="149"/>
      <c r="S306" s="152"/>
    </row>
    <row r="307" spans="1:19" x14ac:dyDescent="0.25">
      <c r="A307" s="47" t="s">
        <v>363</v>
      </c>
      <c r="B307" s="123"/>
      <c r="C307" s="126"/>
      <c r="D307" s="33"/>
      <c r="E307" s="33"/>
      <c r="F307" s="33"/>
      <c r="G307" s="66"/>
      <c r="H307" s="35"/>
      <c r="I307" s="36"/>
      <c r="J307" s="35">
        <f>ROUND(H307*I307%,4)</f>
        <v>0</v>
      </c>
      <c r="K307" s="35">
        <f>ROUND(H307+J307,4)</f>
        <v>0</v>
      </c>
      <c r="L307" s="130"/>
      <c r="M307" s="133"/>
      <c r="N307" s="143"/>
      <c r="O307" s="143"/>
      <c r="P307" s="146"/>
      <c r="Q307" s="126"/>
      <c r="R307" s="149"/>
      <c r="S307" s="152"/>
    </row>
    <row r="308" spans="1:19" x14ac:dyDescent="0.25">
      <c r="A308" s="32" t="s">
        <v>364</v>
      </c>
      <c r="B308" s="123"/>
      <c r="C308" s="126"/>
      <c r="D308" s="33"/>
      <c r="E308" s="33"/>
      <c r="F308" s="33"/>
      <c r="G308" s="66"/>
      <c r="H308" s="35"/>
      <c r="I308" s="36"/>
      <c r="J308" s="35">
        <f>ROUND(H308*I308%,4)</f>
        <v>0</v>
      </c>
      <c r="K308" s="35">
        <f>ROUND(H308+J308,4)</f>
        <v>0</v>
      </c>
      <c r="L308" s="130"/>
      <c r="M308" s="133"/>
      <c r="N308" s="143"/>
      <c r="O308" s="143"/>
      <c r="P308" s="146"/>
      <c r="Q308" s="126"/>
      <c r="R308" s="149"/>
      <c r="S308" s="152"/>
    </row>
    <row r="309" spans="1:19" ht="15.75" thickBot="1" x14ac:dyDescent="0.3">
      <c r="A309" s="42" t="s">
        <v>365</v>
      </c>
      <c r="B309" s="124"/>
      <c r="C309" s="127"/>
      <c r="D309" s="43"/>
      <c r="E309" s="43"/>
      <c r="F309" s="43"/>
      <c r="G309" s="71"/>
      <c r="H309" s="45"/>
      <c r="I309" s="46"/>
      <c r="J309" s="45">
        <f>ROUND(H309*I309%,4)</f>
        <v>0</v>
      </c>
      <c r="K309" s="45">
        <f>ROUND(H309+J309,4)</f>
        <v>0</v>
      </c>
      <c r="L309" s="131"/>
      <c r="M309" s="134"/>
      <c r="N309" s="144"/>
      <c r="O309" s="144"/>
      <c r="P309" s="147"/>
      <c r="Q309" s="127"/>
      <c r="R309" s="150"/>
      <c r="S309" s="153"/>
    </row>
    <row r="310" spans="1:19" x14ac:dyDescent="0.25">
      <c r="A310" s="31">
        <v>50</v>
      </c>
      <c r="B310" s="158" t="s">
        <v>366</v>
      </c>
      <c r="C310" s="125" t="s">
        <v>367</v>
      </c>
      <c r="D310" s="128"/>
      <c r="E310" s="128"/>
      <c r="F310" s="128"/>
      <c r="G310" s="128"/>
      <c r="H310" s="128"/>
      <c r="I310" s="128"/>
      <c r="J310" s="128"/>
      <c r="K310" s="128"/>
      <c r="L310" s="129">
        <v>0</v>
      </c>
      <c r="M310" s="132">
        <v>0</v>
      </c>
      <c r="N310" s="142">
        <f>ROUND(L310*M310%,4)</f>
        <v>0</v>
      </c>
      <c r="O310" s="142">
        <f>ROUND(L310+N310,4)</f>
        <v>0</v>
      </c>
      <c r="P310" s="145">
        <v>50</v>
      </c>
      <c r="Q310" s="125">
        <f t="shared" ref="Q310" si="47">P310*4</f>
        <v>200</v>
      </c>
      <c r="R310" s="148">
        <f>ROUND(O310*Q310,4)</f>
        <v>0</v>
      </c>
      <c r="S310" s="151">
        <f>N310*Q310</f>
        <v>0</v>
      </c>
    </row>
    <row r="311" spans="1:19" x14ac:dyDescent="0.25">
      <c r="A311" s="32" t="s">
        <v>368</v>
      </c>
      <c r="B311" s="159"/>
      <c r="C311" s="126"/>
      <c r="D311" s="33"/>
      <c r="E311" s="33"/>
      <c r="F311" s="33"/>
      <c r="G311" s="66"/>
      <c r="H311" s="35"/>
      <c r="I311" s="36"/>
      <c r="J311" s="35">
        <f>ROUND(H311*I311%,4)</f>
        <v>0</v>
      </c>
      <c r="K311" s="35">
        <f>ROUND(H311+J311,4)</f>
        <v>0</v>
      </c>
      <c r="L311" s="130"/>
      <c r="M311" s="133"/>
      <c r="N311" s="143"/>
      <c r="O311" s="143"/>
      <c r="P311" s="146"/>
      <c r="Q311" s="126"/>
      <c r="R311" s="149"/>
      <c r="S311" s="152"/>
    </row>
    <row r="312" spans="1:19" x14ac:dyDescent="0.25">
      <c r="A312" s="32" t="s">
        <v>369</v>
      </c>
      <c r="B312" s="159"/>
      <c r="C312" s="126"/>
      <c r="D312" s="33"/>
      <c r="E312" s="33"/>
      <c r="F312" s="33"/>
      <c r="G312" s="66"/>
      <c r="H312" s="35"/>
      <c r="I312" s="36"/>
      <c r="J312" s="35">
        <f>ROUND(H312*I312%,4)</f>
        <v>0</v>
      </c>
      <c r="K312" s="35">
        <f>ROUND(H312+J312,4)</f>
        <v>0</v>
      </c>
      <c r="L312" s="130"/>
      <c r="M312" s="133"/>
      <c r="N312" s="143"/>
      <c r="O312" s="143"/>
      <c r="P312" s="146"/>
      <c r="Q312" s="126"/>
      <c r="R312" s="149"/>
      <c r="S312" s="152"/>
    </row>
    <row r="313" spans="1:19" x14ac:dyDescent="0.25">
      <c r="A313" s="47" t="s">
        <v>370</v>
      </c>
      <c r="B313" s="159"/>
      <c r="C313" s="126"/>
      <c r="D313" s="33"/>
      <c r="E313" s="33"/>
      <c r="F313" s="33"/>
      <c r="G313" s="66"/>
      <c r="H313" s="35"/>
      <c r="I313" s="36"/>
      <c r="J313" s="35">
        <f>ROUND(H313*I313%,4)</f>
        <v>0</v>
      </c>
      <c r="K313" s="35">
        <f>ROUND(H313+J313,4)</f>
        <v>0</v>
      </c>
      <c r="L313" s="130"/>
      <c r="M313" s="133"/>
      <c r="N313" s="143"/>
      <c r="O313" s="143"/>
      <c r="P313" s="146"/>
      <c r="Q313" s="126"/>
      <c r="R313" s="149"/>
      <c r="S313" s="152"/>
    </row>
    <row r="314" spans="1:19" x14ac:dyDescent="0.25">
      <c r="A314" s="32" t="s">
        <v>371</v>
      </c>
      <c r="B314" s="159"/>
      <c r="C314" s="126"/>
      <c r="D314" s="33"/>
      <c r="E314" s="33"/>
      <c r="F314" s="33"/>
      <c r="G314" s="66"/>
      <c r="H314" s="35"/>
      <c r="I314" s="36"/>
      <c r="J314" s="35">
        <f>ROUND(H314*I314%,4)</f>
        <v>0</v>
      </c>
      <c r="K314" s="35">
        <f>ROUND(H314+J314,4)</f>
        <v>0</v>
      </c>
      <c r="L314" s="130"/>
      <c r="M314" s="133"/>
      <c r="N314" s="143"/>
      <c r="O314" s="143"/>
      <c r="P314" s="146"/>
      <c r="Q314" s="126"/>
      <c r="R314" s="149"/>
      <c r="S314" s="152"/>
    </row>
    <row r="315" spans="1:19" ht="15.75" thickBot="1" x14ac:dyDescent="0.3">
      <c r="A315" s="42" t="s">
        <v>372</v>
      </c>
      <c r="B315" s="160"/>
      <c r="C315" s="127"/>
      <c r="D315" s="43"/>
      <c r="E315" s="43"/>
      <c r="F315" s="43"/>
      <c r="G315" s="71"/>
      <c r="H315" s="45"/>
      <c r="I315" s="46"/>
      <c r="J315" s="45">
        <f>ROUND(H315*I315%,4)</f>
        <v>0</v>
      </c>
      <c r="K315" s="45">
        <f>ROUND(H315+J315,4)</f>
        <v>0</v>
      </c>
      <c r="L315" s="131"/>
      <c r="M315" s="134"/>
      <c r="N315" s="144"/>
      <c r="O315" s="144"/>
      <c r="P315" s="147"/>
      <c r="Q315" s="127"/>
      <c r="R315" s="150"/>
      <c r="S315" s="153"/>
    </row>
    <row r="316" spans="1:19" s="245" customFormat="1" ht="13.5" thickBot="1" x14ac:dyDescent="0.25">
      <c r="A316" s="239" t="s">
        <v>373</v>
      </c>
      <c r="B316" s="240"/>
      <c r="C316" s="240"/>
      <c r="D316" s="240"/>
      <c r="E316" s="240"/>
      <c r="F316" s="241"/>
      <c r="G316" s="242">
        <f>G318-G317</f>
        <v>0</v>
      </c>
      <c r="H316" s="243"/>
      <c r="I316" s="243"/>
      <c r="J316" s="243"/>
      <c r="K316" s="243"/>
      <c r="L316" s="243"/>
      <c r="M316" s="243"/>
      <c r="N316" s="243"/>
      <c r="O316" s="243"/>
      <c r="P316" s="243"/>
      <c r="Q316" s="243"/>
      <c r="R316" s="243"/>
      <c r="S316" s="244"/>
    </row>
    <row r="317" spans="1:19" s="245" customFormat="1" ht="13.5" thickBot="1" x14ac:dyDescent="0.25">
      <c r="A317" s="246" t="s">
        <v>374</v>
      </c>
      <c r="B317" s="247"/>
      <c r="C317" s="247"/>
      <c r="D317" s="247"/>
      <c r="E317" s="247"/>
      <c r="F317" s="247"/>
      <c r="G317" s="248">
        <f>SUM(S10:S297)</f>
        <v>0</v>
      </c>
      <c r="H317" s="249"/>
      <c r="I317" s="249"/>
      <c r="J317" s="249"/>
      <c r="K317" s="249"/>
      <c r="L317" s="249"/>
      <c r="M317" s="249"/>
      <c r="N317" s="249"/>
      <c r="O317" s="249"/>
      <c r="P317" s="249"/>
      <c r="Q317" s="249"/>
      <c r="R317" s="249"/>
      <c r="S317" s="250"/>
    </row>
    <row r="318" spans="1:19" s="245" customFormat="1" ht="13.5" thickBot="1" x14ac:dyDescent="0.25">
      <c r="A318" s="251" t="s">
        <v>375</v>
      </c>
      <c r="B318" s="252"/>
      <c r="C318" s="252"/>
      <c r="D318" s="252"/>
      <c r="E318" s="252"/>
      <c r="F318" s="253"/>
      <c r="G318" s="248">
        <f>SUM(R10:R297)</f>
        <v>0</v>
      </c>
      <c r="H318" s="249"/>
      <c r="I318" s="249"/>
      <c r="J318" s="249"/>
      <c r="K318" s="249"/>
      <c r="L318" s="249"/>
      <c r="M318" s="249"/>
      <c r="N318" s="249"/>
      <c r="O318" s="249"/>
      <c r="P318" s="249"/>
      <c r="Q318" s="249"/>
      <c r="R318" s="249"/>
      <c r="S318" s="250"/>
    </row>
    <row r="319" spans="1:19" ht="15.75" thickBot="1" x14ac:dyDescent="0.3">
      <c r="A319" s="92"/>
      <c r="B319" s="8"/>
      <c r="C319" s="93"/>
      <c r="D319" s="94"/>
      <c r="E319" s="94"/>
      <c r="F319" s="94"/>
      <c r="G319" s="95"/>
      <c r="H319" s="96"/>
      <c r="I319" s="97"/>
      <c r="J319" s="96"/>
      <c r="K319" s="96"/>
      <c r="L319" s="96"/>
      <c r="M319" s="98"/>
      <c r="N319" s="99"/>
      <c r="O319" s="99"/>
      <c r="P319" s="96"/>
      <c r="Q319" s="95"/>
      <c r="R319" s="96"/>
    </row>
    <row r="320" spans="1:19" x14ac:dyDescent="0.25">
      <c r="A320" s="234" t="s">
        <v>376</v>
      </c>
      <c r="B320" s="235"/>
      <c r="C320" s="236" t="s">
        <v>377</v>
      </c>
      <c r="D320" s="237"/>
      <c r="E320" s="237"/>
      <c r="F320" s="237"/>
      <c r="G320" s="237"/>
      <c r="H320" s="237"/>
      <c r="I320" s="237"/>
      <c r="J320" s="237"/>
      <c r="K320" s="237"/>
      <c r="L320" s="237"/>
      <c r="M320" s="237"/>
      <c r="N320" s="237"/>
      <c r="O320" s="237"/>
      <c r="P320" s="237"/>
      <c r="Q320" s="237"/>
      <c r="R320" s="238"/>
    </row>
    <row r="321" spans="1:18" x14ac:dyDescent="0.25">
      <c r="A321" s="226" t="s">
        <v>378</v>
      </c>
      <c r="B321" s="227"/>
      <c r="C321" s="228" t="s">
        <v>384</v>
      </c>
      <c r="D321" s="228"/>
      <c r="E321" s="228"/>
      <c r="F321" s="228"/>
      <c r="G321" s="228"/>
      <c r="H321" s="228"/>
      <c r="I321" s="228"/>
      <c r="J321" s="228"/>
      <c r="K321" s="228"/>
      <c r="L321" s="228"/>
      <c r="M321" s="228"/>
      <c r="N321" s="228"/>
      <c r="O321" s="228"/>
      <c r="P321" s="228"/>
      <c r="Q321" s="228"/>
      <c r="R321" s="229"/>
    </row>
    <row r="322" spans="1:18" ht="15.75" thickBot="1" x14ac:dyDescent="0.3">
      <c r="A322" s="230" t="s">
        <v>379</v>
      </c>
      <c r="B322" s="231"/>
      <c r="C322" s="232" t="s">
        <v>385</v>
      </c>
      <c r="D322" s="232"/>
      <c r="E322" s="232"/>
      <c r="F322" s="232"/>
      <c r="G322" s="232"/>
      <c r="H322" s="232"/>
      <c r="I322" s="232"/>
      <c r="J322" s="232"/>
      <c r="K322" s="232"/>
      <c r="L322" s="232"/>
      <c r="M322" s="232"/>
      <c r="N322" s="232"/>
      <c r="O322" s="232"/>
      <c r="P322" s="232"/>
      <c r="Q322" s="232"/>
      <c r="R322" s="233"/>
    </row>
  </sheetData>
  <mergeCells count="577">
    <mergeCell ref="A321:B321"/>
    <mergeCell ref="C321:R321"/>
    <mergeCell ref="A322:B322"/>
    <mergeCell ref="C322:R322"/>
    <mergeCell ref="A317:F317"/>
    <mergeCell ref="G317:S317"/>
    <mergeCell ref="A318:F318"/>
    <mergeCell ref="G318:S318"/>
    <mergeCell ref="A320:B320"/>
    <mergeCell ref="C320:R320"/>
    <mergeCell ref="O310:O315"/>
    <mergeCell ref="P310:P315"/>
    <mergeCell ref="Q310:Q315"/>
    <mergeCell ref="R310:R315"/>
    <mergeCell ref="S310:S315"/>
    <mergeCell ref="A316:F316"/>
    <mergeCell ref="G316:S316"/>
    <mergeCell ref="B310:B315"/>
    <mergeCell ref="C310:C315"/>
    <mergeCell ref="D310:K310"/>
    <mergeCell ref="L310:L315"/>
    <mergeCell ref="M310:M315"/>
    <mergeCell ref="N310:N315"/>
    <mergeCell ref="N304:N309"/>
    <mergeCell ref="O304:O309"/>
    <mergeCell ref="P304:P309"/>
    <mergeCell ref="Q304:Q309"/>
    <mergeCell ref="R304:R309"/>
    <mergeCell ref="S304:S309"/>
    <mergeCell ref="O298:O303"/>
    <mergeCell ref="P298:P303"/>
    <mergeCell ref="Q298:Q303"/>
    <mergeCell ref="R298:R303"/>
    <mergeCell ref="S298:S303"/>
    <mergeCell ref="N298:N303"/>
    <mergeCell ref="B304:B309"/>
    <mergeCell ref="C304:C309"/>
    <mergeCell ref="D304:K304"/>
    <mergeCell ref="L304:L309"/>
    <mergeCell ref="M304:M309"/>
    <mergeCell ref="B298:B303"/>
    <mergeCell ref="C298:C303"/>
    <mergeCell ref="D298:K298"/>
    <mergeCell ref="L298:L303"/>
    <mergeCell ref="M298:M303"/>
    <mergeCell ref="N292:N297"/>
    <mergeCell ref="O292:O297"/>
    <mergeCell ref="P292:P297"/>
    <mergeCell ref="Q292:Q297"/>
    <mergeCell ref="R292:R297"/>
    <mergeCell ref="S292:S297"/>
    <mergeCell ref="O286:O291"/>
    <mergeCell ref="P286:P291"/>
    <mergeCell ref="Q286:Q291"/>
    <mergeCell ref="R286:R291"/>
    <mergeCell ref="S286:S291"/>
    <mergeCell ref="N286:N291"/>
    <mergeCell ref="B292:B297"/>
    <mergeCell ref="C292:C297"/>
    <mergeCell ref="D292:K292"/>
    <mergeCell ref="L292:L297"/>
    <mergeCell ref="M292:M297"/>
    <mergeCell ref="B286:B291"/>
    <mergeCell ref="C286:C291"/>
    <mergeCell ref="D286:K286"/>
    <mergeCell ref="L286:L291"/>
    <mergeCell ref="M286:M291"/>
    <mergeCell ref="N280:N285"/>
    <mergeCell ref="O280:O285"/>
    <mergeCell ref="P280:P285"/>
    <mergeCell ref="Q280:Q285"/>
    <mergeCell ref="R280:R285"/>
    <mergeCell ref="S280:S285"/>
    <mergeCell ref="O274:O279"/>
    <mergeCell ref="P274:P279"/>
    <mergeCell ref="Q274:Q279"/>
    <mergeCell ref="R274:R279"/>
    <mergeCell ref="S274:S279"/>
    <mergeCell ref="N274:N279"/>
    <mergeCell ref="B280:B285"/>
    <mergeCell ref="C280:C285"/>
    <mergeCell ref="D280:K280"/>
    <mergeCell ref="L280:L285"/>
    <mergeCell ref="M280:M285"/>
    <mergeCell ref="B274:B279"/>
    <mergeCell ref="C274:C279"/>
    <mergeCell ref="D274:K274"/>
    <mergeCell ref="L274:L279"/>
    <mergeCell ref="M274:M279"/>
    <mergeCell ref="N268:N273"/>
    <mergeCell ref="O268:O273"/>
    <mergeCell ref="P268:P273"/>
    <mergeCell ref="Q268:Q273"/>
    <mergeCell ref="R268:R273"/>
    <mergeCell ref="S268:S273"/>
    <mergeCell ref="O262:O267"/>
    <mergeCell ref="P262:P267"/>
    <mergeCell ref="Q262:Q267"/>
    <mergeCell ref="R262:R267"/>
    <mergeCell ref="S262:S267"/>
    <mergeCell ref="N262:N267"/>
    <mergeCell ref="B268:B273"/>
    <mergeCell ref="C268:C273"/>
    <mergeCell ref="D268:K268"/>
    <mergeCell ref="L268:L273"/>
    <mergeCell ref="M268:M273"/>
    <mergeCell ref="B262:B267"/>
    <mergeCell ref="C262:C267"/>
    <mergeCell ref="D262:K262"/>
    <mergeCell ref="L262:L267"/>
    <mergeCell ref="M262:M267"/>
    <mergeCell ref="N256:N261"/>
    <mergeCell ref="O256:O261"/>
    <mergeCell ref="P256:P261"/>
    <mergeCell ref="Q256:Q261"/>
    <mergeCell ref="R256:R261"/>
    <mergeCell ref="S256:S261"/>
    <mergeCell ref="O250:O255"/>
    <mergeCell ref="P250:P255"/>
    <mergeCell ref="Q250:Q255"/>
    <mergeCell ref="R250:R255"/>
    <mergeCell ref="S250:S255"/>
    <mergeCell ref="N250:N255"/>
    <mergeCell ref="B256:B261"/>
    <mergeCell ref="C256:C261"/>
    <mergeCell ref="D256:K256"/>
    <mergeCell ref="L256:L261"/>
    <mergeCell ref="M256:M261"/>
    <mergeCell ref="B250:B255"/>
    <mergeCell ref="C250:C255"/>
    <mergeCell ref="D250:K250"/>
    <mergeCell ref="L250:L255"/>
    <mergeCell ref="M250:M255"/>
    <mergeCell ref="N244:N249"/>
    <mergeCell ref="O244:O249"/>
    <mergeCell ref="P244:P249"/>
    <mergeCell ref="Q244:Q249"/>
    <mergeCell ref="R244:R249"/>
    <mergeCell ref="S244:S249"/>
    <mergeCell ref="O238:O243"/>
    <mergeCell ref="P238:P243"/>
    <mergeCell ref="Q238:Q243"/>
    <mergeCell ref="R238:R243"/>
    <mergeCell ref="S238:S243"/>
    <mergeCell ref="N238:N243"/>
    <mergeCell ref="B244:B249"/>
    <mergeCell ref="C244:C249"/>
    <mergeCell ref="D244:K244"/>
    <mergeCell ref="L244:L249"/>
    <mergeCell ref="M244:M249"/>
    <mergeCell ref="B238:B243"/>
    <mergeCell ref="C238:C243"/>
    <mergeCell ref="D238:K238"/>
    <mergeCell ref="L238:L243"/>
    <mergeCell ref="M238:M243"/>
    <mergeCell ref="N232:N237"/>
    <mergeCell ref="O232:O237"/>
    <mergeCell ref="P232:P237"/>
    <mergeCell ref="Q232:Q237"/>
    <mergeCell ref="R232:R237"/>
    <mergeCell ref="S232:S237"/>
    <mergeCell ref="O226:O231"/>
    <mergeCell ref="P226:P231"/>
    <mergeCell ref="Q226:Q231"/>
    <mergeCell ref="R226:R231"/>
    <mergeCell ref="S226:S231"/>
    <mergeCell ref="N226:N231"/>
    <mergeCell ref="B232:B237"/>
    <mergeCell ref="C232:C237"/>
    <mergeCell ref="D232:K232"/>
    <mergeCell ref="L232:L237"/>
    <mergeCell ref="M232:M237"/>
    <mergeCell ref="B226:B231"/>
    <mergeCell ref="C226:C231"/>
    <mergeCell ref="D226:K226"/>
    <mergeCell ref="L226:L231"/>
    <mergeCell ref="M226:M231"/>
    <mergeCell ref="N220:N225"/>
    <mergeCell ref="O220:O225"/>
    <mergeCell ref="P220:P225"/>
    <mergeCell ref="Q220:Q225"/>
    <mergeCell ref="R220:R225"/>
    <mergeCell ref="S220:S225"/>
    <mergeCell ref="O214:O219"/>
    <mergeCell ref="P214:P219"/>
    <mergeCell ref="Q214:Q219"/>
    <mergeCell ref="R214:R219"/>
    <mergeCell ref="S214:S219"/>
    <mergeCell ref="N214:N219"/>
    <mergeCell ref="B220:B225"/>
    <mergeCell ref="C220:C225"/>
    <mergeCell ref="D220:K220"/>
    <mergeCell ref="L220:L225"/>
    <mergeCell ref="M220:M225"/>
    <mergeCell ref="B214:B219"/>
    <mergeCell ref="C214:C219"/>
    <mergeCell ref="D214:K214"/>
    <mergeCell ref="L214:L219"/>
    <mergeCell ref="M214:M219"/>
    <mergeCell ref="N208:N213"/>
    <mergeCell ref="O208:O213"/>
    <mergeCell ref="P208:P213"/>
    <mergeCell ref="Q208:Q213"/>
    <mergeCell ref="R208:R213"/>
    <mergeCell ref="S208:S213"/>
    <mergeCell ref="O202:O207"/>
    <mergeCell ref="P202:P207"/>
    <mergeCell ref="Q202:Q207"/>
    <mergeCell ref="R202:R207"/>
    <mergeCell ref="S202:S207"/>
    <mergeCell ref="N202:N207"/>
    <mergeCell ref="B208:B213"/>
    <mergeCell ref="C208:C213"/>
    <mergeCell ref="D208:K208"/>
    <mergeCell ref="L208:L213"/>
    <mergeCell ref="M208:M213"/>
    <mergeCell ref="B202:B207"/>
    <mergeCell ref="C202:C207"/>
    <mergeCell ref="D202:K202"/>
    <mergeCell ref="L202:L207"/>
    <mergeCell ref="M202:M207"/>
    <mergeCell ref="N196:N201"/>
    <mergeCell ref="O196:O201"/>
    <mergeCell ref="P196:P201"/>
    <mergeCell ref="Q196:Q201"/>
    <mergeCell ref="R196:R201"/>
    <mergeCell ref="S196:S201"/>
    <mergeCell ref="O190:O195"/>
    <mergeCell ref="P190:P195"/>
    <mergeCell ref="Q190:Q195"/>
    <mergeCell ref="R190:R195"/>
    <mergeCell ref="S190:S195"/>
    <mergeCell ref="N190:N195"/>
    <mergeCell ref="B196:B201"/>
    <mergeCell ref="C196:C201"/>
    <mergeCell ref="D196:K196"/>
    <mergeCell ref="L196:L201"/>
    <mergeCell ref="M196:M201"/>
    <mergeCell ref="B190:B195"/>
    <mergeCell ref="C190:C195"/>
    <mergeCell ref="D190:K190"/>
    <mergeCell ref="L190:L195"/>
    <mergeCell ref="M190:M195"/>
    <mergeCell ref="N184:N189"/>
    <mergeCell ref="O184:O189"/>
    <mergeCell ref="P184:P189"/>
    <mergeCell ref="Q184:Q189"/>
    <mergeCell ref="R184:R189"/>
    <mergeCell ref="S184:S189"/>
    <mergeCell ref="O178:O183"/>
    <mergeCell ref="P178:P183"/>
    <mergeCell ref="Q178:Q183"/>
    <mergeCell ref="R178:R183"/>
    <mergeCell ref="S178:S183"/>
    <mergeCell ref="N178:N183"/>
    <mergeCell ref="B184:B189"/>
    <mergeCell ref="C184:C189"/>
    <mergeCell ref="D184:K184"/>
    <mergeCell ref="L184:L189"/>
    <mergeCell ref="M184:M189"/>
    <mergeCell ref="B178:B183"/>
    <mergeCell ref="C178:C183"/>
    <mergeCell ref="D178:K178"/>
    <mergeCell ref="L178:L183"/>
    <mergeCell ref="M178:M183"/>
    <mergeCell ref="N172:N177"/>
    <mergeCell ref="O172:O177"/>
    <mergeCell ref="P172:P177"/>
    <mergeCell ref="Q172:Q177"/>
    <mergeCell ref="R172:R177"/>
    <mergeCell ref="S172:S177"/>
    <mergeCell ref="O166:O171"/>
    <mergeCell ref="P166:P171"/>
    <mergeCell ref="Q166:Q171"/>
    <mergeCell ref="R166:R171"/>
    <mergeCell ref="S166:S171"/>
    <mergeCell ref="N166:N171"/>
    <mergeCell ref="B172:B177"/>
    <mergeCell ref="C172:C177"/>
    <mergeCell ref="D172:K172"/>
    <mergeCell ref="L172:L177"/>
    <mergeCell ref="M172:M177"/>
    <mergeCell ref="B166:B171"/>
    <mergeCell ref="C166:C171"/>
    <mergeCell ref="D166:K166"/>
    <mergeCell ref="L166:L171"/>
    <mergeCell ref="M166:M171"/>
    <mergeCell ref="N160:N165"/>
    <mergeCell ref="O160:O165"/>
    <mergeCell ref="P160:P165"/>
    <mergeCell ref="Q160:Q165"/>
    <mergeCell ref="R160:R165"/>
    <mergeCell ref="S160:S165"/>
    <mergeCell ref="O154:O159"/>
    <mergeCell ref="P154:P159"/>
    <mergeCell ref="Q154:Q159"/>
    <mergeCell ref="R154:R159"/>
    <mergeCell ref="S154:S159"/>
    <mergeCell ref="N154:N159"/>
    <mergeCell ref="B160:B165"/>
    <mergeCell ref="C160:C165"/>
    <mergeCell ref="D160:K160"/>
    <mergeCell ref="L160:L165"/>
    <mergeCell ref="M160:M165"/>
    <mergeCell ref="B154:B159"/>
    <mergeCell ref="C154:C159"/>
    <mergeCell ref="D154:K154"/>
    <mergeCell ref="L154:L159"/>
    <mergeCell ref="M154:M159"/>
    <mergeCell ref="N148:N153"/>
    <mergeCell ref="O148:O153"/>
    <mergeCell ref="P148:P153"/>
    <mergeCell ref="Q148:Q153"/>
    <mergeCell ref="R148:R153"/>
    <mergeCell ref="S148:S153"/>
    <mergeCell ref="O142:O147"/>
    <mergeCell ref="P142:P147"/>
    <mergeCell ref="Q142:Q147"/>
    <mergeCell ref="R142:R147"/>
    <mergeCell ref="S142:S147"/>
    <mergeCell ref="N142:N147"/>
    <mergeCell ref="B148:B153"/>
    <mergeCell ref="C148:C153"/>
    <mergeCell ref="D148:K148"/>
    <mergeCell ref="L148:L153"/>
    <mergeCell ref="M148:M153"/>
    <mergeCell ref="B142:B147"/>
    <mergeCell ref="C142:C147"/>
    <mergeCell ref="D142:K142"/>
    <mergeCell ref="L142:L147"/>
    <mergeCell ref="M142:M147"/>
    <mergeCell ref="N136:N141"/>
    <mergeCell ref="O136:O141"/>
    <mergeCell ref="P136:P141"/>
    <mergeCell ref="Q136:Q141"/>
    <mergeCell ref="R136:R141"/>
    <mergeCell ref="S136:S141"/>
    <mergeCell ref="O130:O135"/>
    <mergeCell ref="P130:P135"/>
    <mergeCell ref="Q130:Q135"/>
    <mergeCell ref="R130:R135"/>
    <mergeCell ref="S130:S135"/>
    <mergeCell ref="N130:N135"/>
    <mergeCell ref="B136:B141"/>
    <mergeCell ref="C136:C141"/>
    <mergeCell ref="D136:K136"/>
    <mergeCell ref="L136:L141"/>
    <mergeCell ref="M136:M141"/>
    <mergeCell ref="B130:B135"/>
    <mergeCell ref="C130:C135"/>
    <mergeCell ref="D130:K130"/>
    <mergeCell ref="L130:L135"/>
    <mergeCell ref="M130:M135"/>
    <mergeCell ref="N124:N129"/>
    <mergeCell ref="O124:O129"/>
    <mergeCell ref="P124:P129"/>
    <mergeCell ref="Q124:Q129"/>
    <mergeCell ref="R124:R129"/>
    <mergeCell ref="S124:S129"/>
    <mergeCell ref="O118:O123"/>
    <mergeCell ref="P118:P123"/>
    <mergeCell ref="Q118:Q123"/>
    <mergeCell ref="R118:R123"/>
    <mergeCell ref="S118:S123"/>
    <mergeCell ref="N118:N123"/>
    <mergeCell ref="B124:B129"/>
    <mergeCell ref="C124:C129"/>
    <mergeCell ref="D124:K124"/>
    <mergeCell ref="L124:L129"/>
    <mergeCell ref="M124:M129"/>
    <mergeCell ref="B118:B123"/>
    <mergeCell ref="C118:C123"/>
    <mergeCell ref="D118:K118"/>
    <mergeCell ref="L118:L123"/>
    <mergeCell ref="M118:M123"/>
    <mergeCell ref="N112:N117"/>
    <mergeCell ref="O112:O117"/>
    <mergeCell ref="P112:P117"/>
    <mergeCell ref="Q112:Q117"/>
    <mergeCell ref="R112:R117"/>
    <mergeCell ref="S112:S117"/>
    <mergeCell ref="O106:O111"/>
    <mergeCell ref="P106:P111"/>
    <mergeCell ref="Q106:Q111"/>
    <mergeCell ref="R106:R111"/>
    <mergeCell ref="S106:S111"/>
    <mergeCell ref="N106:N111"/>
    <mergeCell ref="B112:B117"/>
    <mergeCell ref="C112:C117"/>
    <mergeCell ref="D112:K112"/>
    <mergeCell ref="L112:L117"/>
    <mergeCell ref="M112:M117"/>
    <mergeCell ref="B106:B111"/>
    <mergeCell ref="C106:C111"/>
    <mergeCell ref="D106:K106"/>
    <mergeCell ref="L106:L111"/>
    <mergeCell ref="M106:M111"/>
    <mergeCell ref="N100:N105"/>
    <mergeCell ref="O100:O105"/>
    <mergeCell ref="P100:P105"/>
    <mergeCell ref="Q100:Q105"/>
    <mergeCell ref="R100:R105"/>
    <mergeCell ref="S100:S105"/>
    <mergeCell ref="O94:O99"/>
    <mergeCell ref="P94:P99"/>
    <mergeCell ref="Q94:Q99"/>
    <mergeCell ref="R94:R99"/>
    <mergeCell ref="S94:S99"/>
    <mergeCell ref="N94:N99"/>
    <mergeCell ref="B100:B105"/>
    <mergeCell ref="C100:C105"/>
    <mergeCell ref="D100:K100"/>
    <mergeCell ref="L100:L105"/>
    <mergeCell ref="M100:M105"/>
    <mergeCell ref="B94:B99"/>
    <mergeCell ref="C94:C99"/>
    <mergeCell ref="D94:K94"/>
    <mergeCell ref="L94:L99"/>
    <mergeCell ref="M94:M99"/>
    <mergeCell ref="N88:N93"/>
    <mergeCell ref="O88:O93"/>
    <mergeCell ref="P88:P93"/>
    <mergeCell ref="Q88:Q93"/>
    <mergeCell ref="R88:R93"/>
    <mergeCell ref="S88:S93"/>
    <mergeCell ref="O82:O87"/>
    <mergeCell ref="P82:P87"/>
    <mergeCell ref="Q82:Q87"/>
    <mergeCell ref="R82:R87"/>
    <mergeCell ref="S82:S87"/>
    <mergeCell ref="N82:N87"/>
    <mergeCell ref="B88:B93"/>
    <mergeCell ref="C88:C93"/>
    <mergeCell ref="D88:K88"/>
    <mergeCell ref="L88:L93"/>
    <mergeCell ref="M88:M93"/>
    <mergeCell ref="B82:B87"/>
    <mergeCell ref="C82:C87"/>
    <mergeCell ref="D82:K82"/>
    <mergeCell ref="L82:L87"/>
    <mergeCell ref="M82:M87"/>
    <mergeCell ref="N76:N81"/>
    <mergeCell ref="O76:O81"/>
    <mergeCell ref="P76:P81"/>
    <mergeCell ref="Q76:Q81"/>
    <mergeCell ref="R76:R81"/>
    <mergeCell ref="S76:S81"/>
    <mergeCell ref="O70:O75"/>
    <mergeCell ref="P70:P75"/>
    <mergeCell ref="Q70:Q75"/>
    <mergeCell ref="R70:R75"/>
    <mergeCell ref="S70:S75"/>
    <mergeCell ref="N70:N75"/>
    <mergeCell ref="B76:B81"/>
    <mergeCell ref="C76:C81"/>
    <mergeCell ref="D76:K76"/>
    <mergeCell ref="L76:L81"/>
    <mergeCell ref="M76:M81"/>
    <mergeCell ref="B70:B75"/>
    <mergeCell ref="C70:C75"/>
    <mergeCell ref="D70:K70"/>
    <mergeCell ref="L70:L75"/>
    <mergeCell ref="M70:M75"/>
    <mergeCell ref="N64:N69"/>
    <mergeCell ref="O64:O69"/>
    <mergeCell ref="P64:P69"/>
    <mergeCell ref="Q64:Q69"/>
    <mergeCell ref="R64:R69"/>
    <mergeCell ref="S64:S69"/>
    <mergeCell ref="O58:O63"/>
    <mergeCell ref="P58:P63"/>
    <mergeCell ref="Q58:Q63"/>
    <mergeCell ref="R58:R63"/>
    <mergeCell ref="S58:S63"/>
    <mergeCell ref="N58:N63"/>
    <mergeCell ref="B64:B69"/>
    <mergeCell ref="C64:C69"/>
    <mergeCell ref="D64:K64"/>
    <mergeCell ref="L64:L69"/>
    <mergeCell ref="M64:M69"/>
    <mergeCell ref="B58:B63"/>
    <mergeCell ref="C58:C63"/>
    <mergeCell ref="D58:K58"/>
    <mergeCell ref="L58:L63"/>
    <mergeCell ref="M58:M63"/>
    <mergeCell ref="N52:N57"/>
    <mergeCell ref="O52:O57"/>
    <mergeCell ref="P52:P57"/>
    <mergeCell ref="Q52:Q57"/>
    <mergeCell ref="R52:R57"/>
    <mergeCell ref="S52:S57"/>
    <mergeCell ref="O46:O51"/>
    <mergeCell ref="P46:P51"/>
    <mergeCell ref="Q46:Q51"/>
    <mergeCell ref="R46:R51"/>
    <mergeCell ref="S46:S51"/>
    <mergeCell ref="N46:N51"/>
    <mergeCell ref="B52:B57"/>
    <mergeCell ref="C52:C57"/>
    <mergeCell ref="D52:K52"/>
    <mergeCell ref="L52:L57"/>
    <mergeCell ref="M52:M57"/>
    <mergeCell ref="B46:B51"/>
    <mergeCell ref="C46:C51"/>
    <mergeCell ref="D46:K46"/>
    <mergeCell ref="L46:L51"/>
    <mergeCell ref="M46:M51"/>
    <mergeCell ref="N40:N45"/>
    <mergeCell ref="O40:O45"/>
    <mergeCell ref="P40:P45"/>
    <mergeCell ref="Q40:Q45"/>
    <mergeCell ref="R40:R45"/>
    <mergeCell ref="S40:S45"/>
    <mergeCell ref="O34:O39"/>
    <mergeCell ref="P34:P39"/>
    <mergeCell ref="Q34:Q39"/>
    <mergeCell ref="R34:R39"/>
    <mergeCell ref="S34:S39"/>
    <mergeCell ref="N34:N39"/>
    <mergeCell ref="B40:B45"/>
    <mergeCell ref="C40:C45"/>
    <mergeCell ref="D40:K40"/>
    <mergeCell ref="L40:L45"/>
    <mergeCell ref="M40:M45"/>
    <mergeCell ref="B34:B39"/>
    <mergeCell ref="C34:C39"/>
    <mergeCell ref="D34:K34"/>
    <mergeCell ref="L34:L39"/>
    <mergeCell ref="M34:M39"/>
    <mergeCell ref="N28:N33"/>
    <mergeCell ref="O28:O33"/>
    <mergeCell ref="P28:P33"/>
    <mergeCell ref="Q28:Q33"/>
    <mergeCell ref="R28:R33"/>
    <mergeCell ref="S28:S33"/>
    <mergeCell ref="O22:O27"/>
    <mergeCell ref="P22:P27"/>
    <mergeCell ref="Q22:Q27"/>
    <mergeCell ref="R22:R27"/>
    <mergeCell ref="S22:S27"/>
    <mergeCell ref="N22:N27"/>
    <mergeCell ref="B28:B33"/>
    <mergeCell ref="C28:C33"/>
    <mergeCell ref="D28:K28"/>
    <mergeCell ref="L28:L33"/>
    <mergeCell ref="M28:M33"/>
    <mergeCell ref="B22:B27"/>
    <mergeCell ref="C22:C27"/>
    <mergeCell ref="D22:K22"/>
    <mergeCell ref="L22:L27"/>
    <mergeCell ref="M22:M27"/>
    <mergeCell ref="N16:N21"/>
    <mergeCell ref="O16:O21"/>
    <mergeCell ref="P16:P21"/>
    <mergeCell ref="Q16:Q21"/>
    <mergeCell ref="R16:R21"/>
    <mergeCell ref="S16:S21"/>
    <mergeCell ref="O10:O15"/>
    <mergeCell ref="P10:P15"/>
    <mergeCell ref="Q10:Q15"/>
    <mergeCell ref="R10:R15"/>
    <mergeCell ref="S10:S15"/>
    <mergeCell ref="N10:N15"/>
    <mergeCell ref="B1:H1"/>
    <mergeCell ref="B2:H2"/>
    <mergeCell ref="B4:H4"/>
    <mergeCell ref="B6:H6"/>
    <mergeCell ref="B16:B21"/>
    <mergeCell ref="C16:C21"/>
    <mergeCell ref="D16:K16"/>
    <mergeCell ref="L16:L21"/>
    <mergeCell ref="M16:M21"/>
    <mergeCell ref="B10:B15"/>
    <mergeCell ref="C10:C15"/>
    <mergeCell ref="D10:K10"/>
    <mergeCell ref="L10:L15"/>
    <mergeCell ref="M10:M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KOMPLEKSNI - 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VUJOVIĆ Svetlana</dc:creator>
  <cp:lastModifiedBy>ZOR ŠABIČ Lučka</cp:lastModifiedBy>
  <dcterms:created xsi:type="dcterms:W3CDTF">2015-06-05T18:17:20Z</dcterms:created>
  <dcterms:modified xsi:type="dcterms:W3CDTF">2026-05-15T10:12:36Z</dcterms:modified>
</cp:coreProperties>
</file>