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1.xml" ContentType="application/vnd.openxmlformats-officedocument.spreadsheetml.comments+xml"/>
  <Override PartName="/xl/customProperty3.bin" ContentType="application/vnd.openxmlformats-officedocument.spreadsheetml.customProperty"/>
  <Override PartName="/xl/comments2.xml" ContentType="application/vnd.openxmlformats-officedocument.spreadsheetml.comments+xml"/>
  <Override PartName="/xl/customProperty4.bin" ContentType="application/vnd.openxmlformats-officedocument.spreadsheetml.customProperty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a_delovni_zvezek"/>
  <mc:AlternateContent xmlns:mc="http://schemas.openxmlformats.org/markup-compatibility/2006">
    <mc:Choice Requires="x15">
      <x15ac:absPath xmlns:x15ac="http://schemas.microsoft.com/office/spreadsheetml/2010/11/ac" url="\\fs01.pops.pri\Uporabniki\mernik\Documents\Andrej\Referent za logistiko\Javna naročila\Pogodbeni prevozi\Pogodbeni prevozi 2026\Pogodbena dostava paketov\2-Predlog za naročilo\"/>
    </mc:Choice>
  </mc:AlternateContent>
  <xr:revisionPtr revIDLastSave="0" documentId="13_ncr:1_{55217CDB-207C-4465-B635-C6989B33F996}" xr6:coauthVersionLast="47" xr6:coauthVersionMax="47" xr10:uidLastSave="{00000000-0000-0000-0000-000000000000}"/>
  <bookViews>
    <workbookView xWindow="28680" yWindow="180" windowWidth="25440" windowHeight="15270" tabRatio="826" xr2:uid="{00000000-000D-0000-FFFF-FFFF00000000}"/>
  </bookViews>
  <sheets>
    <sheet name="Priloga_16.5.2026" sheetId="68" r:id="rId1"/>
    <sheet name="LDV za Črno na Koroškem" sheetId="18" state="hidden" r:id="rId2"/>
    <sheet name="MB Markovci-Ormož-MB TV4_1.6.23" sheetId="16" state="hidden" r:id="rId3"/>
    <sheet name="LDV za Ormož" sheetId="19" state="hidden" r:id="rId4"/>
  </sheets>
  <definedNames>
    <definedName name="Actual" localSheetId="0">([0]!PeriodInActual*(#REF!&gt;0))*[0]!PeriodInPlan</definedName>
    <definedName name="Actual">(PeriodInActual*(#REF!&gt;0))*PeriodInPlan</definedName>
    <definedName name="ActualBeyond" localSheetId="0">[0]!PeriodInActual*(#REF!&gt;0)</definedName>
    <definedName name="ActualBeyond">PeriodInActual*(#REF!&gt;0)</definedName>
    <definedName name="FDLanguage">#REF!</definedName>
    <definedName name="grajf">#REF!</definedName>
    <definedName name="hsdfusdf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43141.662349537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">#REF!=MEDIAN(#REF!,#REF!,#REF!+#REF!-1)</definedName>
    <definedName name="jsdjdhcdfhcf">#REF!</definedName>
    <definedName name="kopija" localSheetId="0">([0]!PeriodInActual*(#REF!&gt;0))*[0]!PeriodInPlan</definedName>
    <definedName name="kopija">(PeriodInActual*(#REF!&gt;0))*PeriodInPlan</definedName>
    <definedName name="lebe">#REF!</definedName>
    <definedName name="non">(#REF!=MEDIAN(#REF!,#REF!,#REF!+#REF!)*(#REF!&gt;0))*((#REF!&lt;(INT(#REF!+#REF!*#REF!)))+(#REF!=#REF!))*(#REF!&gt;0)</definedName>
    <definedName name="Nonactual" localSheetId="0">[0]!PeriodInActual*(#REF!&gt;0)</definedName>
    <definedName name="Nonactual">PeriodInActual*(#REF!&gt;0)</definedName>
    <definedName name="PercentComplete" localSheetId="0">[0]!PercentCompleteBeyond*[0]!PeriodInPlan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iod_selected">#REF!</definedName>
    <definedName name="PeriodInActual">#REF!=MEDIAN(#REF!,#REF!,#REF!+#REF!-1)</definedName>
    <definedName name="PeriodInPlan">#REF!=MEDIAN(#REF!,#REF!,#REF!+#REF!-1)</definedName>
    <definedName name="Plan" localSheetId="0">[0]!PeriodInPlan*(#REF!&gt;0)</definedName>
    <definedName name="Plan">PeriodInPlan*(#REF!&gt;0)</definedName>
    <definedName name="_xlnm.Print_Area" localSheetId="1">'LDV za Črno na Koroškem'!$A$1:$D$57</definedName>
    <definedName name="_xlnm.Print_Area" localSheetId="3">'LDV za Ormož'!$A$1:$D$57</definedName>
    <definedName name="_xlnm.Print_Area" localSheetId="2">'MB Markovci-Ormož-MB TV4_1.6.23'!$A$1:$D$58</definedName>
    <definedName name="pošte">#REF!</definedName>
    <definedName name="pregled">#REF!</definedName>
    <definedName name="preoblikovanja">#REF!</definedName>
    <definedName name="stopnja_skode">#REF!</definedName>
    <definedName name="stopnja_verjetnosti">#REF!</definedName>
    <definedName name="x" localSheetId="0">[0]!PeriodInActual*(#REF!&gt;0)</definedName>
    <definedName name="x">PeriodInActual*(#REF!&gt;0)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9" l="1"/>
  <c r="C46" i="19"/>
  <c r="C45" i="19"/>
  <c r="C44" i="19"/>
  <c r="C43" i="19"/>
  <c r="D35" i="19"/>
  <c r="C35" i="19"/>
  <c r="C28" i="19"/>
  <c r="C27" i="19"/>
  <c r="C26" i="19"/>
  <c r="C24" i="19"/>
  <c r="C23" i="19"/>
  <c r="C22" i="19"/>
  <c r="C16" i="19"/>
  <c r="C15" i="19" s="1"/>
  <c r="C41" i="19" s="1"/>
  <c r="C8" i="19"/>
  <c r="C36" i="19" s="1"/>
  <c r="C6" i="19"/>
  <c r="C52" i="16"/>
  <c r="C51" i="16"/>
  <c r="C50" i="16"/>
  <c r="C49" i="16"/>
  <c r="C48" i="16"/>
  <c r="C41" i="16"/>
  <c r="D38" i="16"/>
  <c r="C36" i="16"/>
  <c r="C35" i="16"/>
  <c r="C34" i="16"/>
  <c r="C32" i="16"/>
  <c r="C29" i="16"/>
  <c r="C31" i="16" s="1"/>
  <c r="C47" i="16" s="1"/>
  <c r="C28" i="16"/>
  <c r="C27" i="16"/>
  <c r="C22" i="16"/>
  <c r="C15" i="16"/>
  <c r="C44" i="16" s="1"/>
  <c r="C13" i="16"/>
  <c r="C8" i="16"/>
  <c r="C39" i="16" s="1"/>
  <c r="C6" i="16"/>
  <c r="C46" i="18"/>
  <c r="C45" i="18"/>
  <c r="C44" i="18"/>
  <c r="C43" i="18"/>
  <c r="D35" i="18"/>
  <c r="C35" i="18"/>
  <c r="C28" i="18"/>
  <c r="C27" i="18"/>
  <c r="C26" i="18"/>
  <c r="C24" i="18"/>
  <c r="C23" i="18"/>
  <c r="C22" i="18"/>
  <c r="C16" i="18"/>
  <c r="C15" i="18" s="1"/>
  <c r="C41" i="18" s="1"/>
  <c r="C8" i="18"/>
  <c r="C14" i="18" s="1"/>
  <c r="C39" i="18" s="1"/>
  <c r="C6" i="18"/>
  <c r="C13" i="18"/>
  <c r="C38" i="18" s="1"/>
  <c r="C11" i="16"/>
  <c r="C9" i="16"/>
  <c r="C10" i="16"/>
  <c r="C7" i="19"/>
  <c r="C40" i="19" s="1"/>
  <c r="C11" i="19" l="1"/>
  <c r="C14" i="19"/>
  <c r="C39" i="19" s="1"/>
  <c r="C36" i="18"/>
  <c r="C45" i="16"/>
  <c r="C42" i="18"/>
  <c r="C14" i="16"/>
  <c r="C42" i="16" s="1"/>
  <c r="C13" i="19"/>
  <c r="C38" i="19" s="1"/>
  <c r="C7" i="18"/>
  <c r="C40" i="18" s="1"/>
  <c r="C11" i="18"/>
  <c r="C42" i="19"/>
  <c r="C12" i="16"/>
  <c r="C40" i="16" s="1"/>
  <c r="C10" i="19"/>
  <c r="C12" i="19" s="1"/>
  <c r="C37" i="19" s="1"/>
  <c r="C10" i="18"/>
  <c r="C9" i="18"/>
  <c r="C7" i="16"/>
  <c r="C43" i="16" s="1"/>
  <c r="C30" i="16" l="1"/>
  <c r="C46" i="16" s="1"/>
  <c r="C53" i="16" s="1"/>
  <c r="C54" i="16" s="1"/>
  <c r="C47" i="19"/>
  <c r="C48" i="19" s="1"/>
  <c r="C12" i="18"/>
  <c r="C37" i="18" s="1"/>
  <c r="C47" i="18" s="1"/>
  <c r="C48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Andrej MERNIK</author>
    <author>Anica KIRBIŠ</author>
  </authors>
  <commentList>
    <comment ref="B8" authorId="0" shapeId="0" xr:uid="{00000000-0006-0000-0200-000001000000}">
      <text>
        <r>
          <rPr>
            <b/>
            <sz val="9"/>
            <rFont val="Segoe UI"/>
            <family val="2"/>
            <charset val="238"/>
          </rPr>
          <t>Andrej MERNIK:</t>
        </r>
        <r>
          <rPr>
            <sz val="9"/>
            <rFont val="Segoe UI"/>
            <family val="2"/>
            <charset val="238"/>
          </rPr>
          <t xml:space="preserve">
Upoštevana amortizacija glede na  število prevoženih kilometrov v življenjski dobi tovornega vozila (800.000 km)</t>
        </r>
      </text>
    </comment>
    <comment ref="B14" authorId="0" shapeId="0" xr:uid="{00000000-0006-0000-0200-000002000000}">
      <text>
        <r>
          <rPr>
            <b/>
            <sz val="9"/>
            <rFont val="Segoe UI"/>
            <family val="2"/>
            <charset val="238"/>
          </rPr>
          <t>Andrej MERNIK:</t>
        </r>
        <r>
          <rPr>
            <sz val="9"/>
            <rFont val="Segoe UI"/>
            <family val="2"/>
            <charset val="238"/>
          </rPr>
          <t xml:space="preserve">
Upoštevani Ostali stroški po metodologiji Računovodstva</t>
        </r>
      </text>
    </comment>
    <comment ref="B45" authorId="1" shapeId="0" xr:uid="{00000000-0006-0000-0200-000003000000}">
      <text>
        <r>
          <rPr>
            <sz val="9"/>
            <rFont val="Segoe UI"/>
            <family val="2"/>
            <charset val="238"/>
          </rPr>
          <t xml:space="preserve">Upoštevan povprečni strošek zdravniškega pregleda na delavca 100 eur. Pregledi se vršijo na 3 let in veljajo 36 mesecev
</t>
        </r>
      </text>
    </comment>
    <comment ref="B46" authorId="0" shapeId="0" xr:uid="{00000000-0006-0000-0200-000004000000}">
      <text>
        <r>
          <rPr>
            <b/>
            <sz val="9"/>
            <rFont val="Segoe UI"/>
            <family val="2"/>
            <charset val="238"/>
          </rPr>
          <t>Andrej MERNIK:</t>
        </r>
        <r>
          <rPr>
            <sz val="9"/>
            <rFont val="Segoe UI"/>
            <family val="2"/>
            <charset val="238"/>
          </rPr>
          <t xml:space="preserve">
Upoštevani strošek UČV na uro zaposlenega, strošek upravljanja z voznim parkom in ostali stroški Uprave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Andrej MERNIK</author>
  </authors>
  <commentList>
    <comment ref="B8" authorId="0" shapeId="0" xr:uid="{00000000-0006-0000-0300-000001000000}">
      <text>
        <r>
          <rPr>
            <b/>
            <sz val="9"/>
            <rFont val="Segoe UI"/>
            <family val="2"/>
            <charset val="238"/>
          </rPr>
          <t>Andrej MERNIK:</t>
        </r>
        <r>
          <rPr>
            <sz val="9"/>
            <rFont val="Segoe UI"/>
            <family val="2"/>
            <charset val="238"/>
          </rPr>
          <t xml:space="preserve">
Upoštevana amortizacija glede na število prevoženih kilometrov v življenjski dobi tovornega vozila (800.000 km)</t>
        </r>
      </text>
    </comment>
    <comment ref="B14" authorId="0" shapeId="0" xr:uid="{00000000-0006-0000-0300-000002000000}">
      <text>
        <r>
          <rPr>
            <b/>
            <sz val="9"/>
            <rFont val="Segoe UI"/>
            <family val="2"/>
            <charset val="238"/>
          </rPr>
          <t>Andrej MERNIK:</t>
        </r>
        <r>
          <rPr>
            <sz val="9"/>
            <rFont val="Segoe UI"/>
            <family val="2"/>
            <charset val="238"/>
          </rPr>
          <t xml:space="preserve">
Upoštevani Ostali stroški po metodologiji Računovodstva</t>
        </r>
      </text>
    </comment>
    <comment ref="B32" authorId="0" shapeId="0" xr:uid="{00000000-0006-0000-0300-000003000000}">
      <text>
        <r>
          <rPr>
            <b/>
            <sz val="9"/>
            <rFont val="Segoe UI"/>
            <family val="2"/>
            <charset val="238"/>
          </rPr>
          <t>Andrej MERNIK:</t>
        </r>
        <r>
          <rPr>
            <sz val="9"/>
            <rFont val="Segoe UI"/>
            <family val="2"/>
            <charset val="238"/>
          </rPr>
          <t xml:space="preserve">
Upoštevan povprečni strošek zdravniškega pregleda na delavca 100 eur. Pregledi se vršijo na 3 let in veljajo 36 mesecev</t>
        </r>
      </text>
    </comment>
    <comment ref="B49" authorId="0" shapeId="0" xr:uid="{00000000-0006-0000-0300-000004000000}">
      <text>
        <r>
          <rPr>
            <b/>
            <sz val="9"/>
            <rFont val="Segoe UI"/>
            <family val="2"/>
            <charset val="238"/>
          </rPr>
          <t>Andrej MERNIK:</t>
        </r>
        <r>
          <rPr>
            <sz val="9"/>
            <rFont val="Segoe UI"/>
            <family val="2"/>
            <charset val="238"/>
          </rPr>
          <t xml:space="preserve">
Upoštevani strošek UČV na uro zaposlenega, strošek upravljanja z voznim parkom in ostali stroški Uprave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Andrej MERNIK</author>
    <author>Anica KIRBIŠ</author>
  </authors>
  <commentList>
    <comment ref="B8" authorId="0" shapeId="0" xr:uid="{00000000-0006-0000-0400-000001000000}">
      <text>
        <r>
          <rPr>
            <b/>
            <sz val="9"/>
            <rFont val="Segoe UI"/>
            <family val="2"/>
            <charset val="238"/>
          </rPr>
          <t>Andrej MERNIK:</t>
        </r>
        <r>
          <rPr>
            <sz val="9"/>
            <rFont val="Segoe UI"/>
            <family val="2"/>
            <charset val="238"/>
          </rPr>
          <t xml:space="preserve">
Upoštevana amortizacija glede na  število prevoženih kilometrov v življenjski dobi tovornega vozila (800.000 km)</t>
        </r>
      </text>
    </comment>
    <comment ref="B14" authorId="0" shapeId="0" xr:uid="{00000000-0006-0000-0400-000002000000}">
      <text>
        <r>
          <rPr>
            <b/>
            <sz val="9"/>
            <rFont val="Segoe UI"/>
            <family val="2"/>
            <charset val="238"/>
          </rPr>
          <t>Andrej MERNIK:</t>
        </r>
        <r>
          <rPr>
            <sz val="9"/>
            <rFont val="Segoe UI"/>
            <family val="2"/>
            <charset val="238"/>
          </rPr>
          <t xml:space="preserve">
Upoštevani Ostali stroški po metodologiji Računovodstva</t>
        </r>
      </text>
    </comment>
    <comment ref="B45" authorId="1" shapeId="0" xr:uid="{00000000-0006-0000-0400-000003000000}">
      <text>
        <r>
          <rPr>
            <sz val="9"/>
            <rFont val="Segoe UI"/>
            <family val="2"/>
            <charset val="238"/>
          </rPr>
          <t xml:space="preserve">Upoštevan povprečni strošek zdravniškega pregleda na delavca 100 eur. Pregledi se vršijo na 3 let in veljajo 36 mesecev
</t>
        </r>
      </text>
    </comment>
    <comment ref="B46" authorId="0" shapeId="0" xr:uid="{00000000-0006-0000-0400-000004000000}">
      <text>
        <r>
          <rPr>
            <b/>
            <sz val="9"/>
            <rFont val="Segoe UI"/>
            <family val="2"/>
            <charset val="238"/>
          </rPr>
          <t>Andrej MERNIK:</t>
        </r>
        <r>
          <rPr>
            <sz val="9"/>
            <rFont val="Segoe UI"/>
            <family val="2"/>
            <charset val="238"/>
          </rPr>
          <t xml:space="preserve">
Upoštevani strošek UČV na uro zaposlenega, strošek upravljanja z voznim parkom in ostali stroški Uprave</t>
        </r>
      </text>
    </comment>
  </commentList>
</comments>
</file>

<file path=xl/sharedStrings.xml><?xml version="1.0" encoding="utf-8"?>
<sst xmlns="http://schemas.openxmlformats.org/spreadsheetml/2006/main" count="366" uniqueCount="125">
  <si>
    <t>Vrsta vozila</t>
  </si>
  <si>
    <t>Enota</t>
  </si>
  <si>
    <t>Prevoženi km v življenjski dobi</t>
  </si>
  <si>
    <t>km</t>
  </si>
  <si>
    <t>Delež davka od zavarovalnih poslov (8,5 %)</t>
  </si>
  <si>
    <t>v EUR z neodbitnim DDV</t>
  </si>
  <si>
    <t>Vzdrževanje</t>
  </si>
  <si>
    <t>v EUR/km z neodbitnim DDV</t>
  </si>
  <si>
    <t>Amortizacija</t>
  </si>
  <si>
    <t>8a</t>
  </si>
  <si>
    <t>Zavarovanje z davkom od zav.poslov (8,5 % DDV)</t>
  </si>
  <si>
    <t>v EUR/km</t>
  </si>
  <si>
    <t>8b</t>
  </si>
  <si>
    <t>Tehnični pregled</t>
  </si>
  <si>
    <t>8c</t>
  </si>
  <si>
    <t>Dajatve (cestnina…)</t>
  </si>
  <si>
    <t>EUR/km brez DDV</t>
  </si>
  <si>
    <t>8 Skupaj 
(8a+8b+8c)</t>
  </si>
  <si>
    <t>Zavarovanje+registracija - povprečje</t>
  </si>
  <si>
    <t>EUR/km z neodbitnim DDV</t>
  </si>
  <si>
    <t>Cestnine za uporabo avtocest</t>
  </si>
  <si>
    <t>Ostali stroški -10% amortizacije</t>
  </si>
  <si>
    <t>Strošek goriva</t>
  </si>
  <si>
    <t>Število km/dan</t>
  </si>
  <si>
    <t>km/dan</t>
  </si>
  <si>
    <t xml:space="preserve">Število ur/dan - DOPOLDAN ure med 6.00 in 14.00 </t>
  </si>
  <si>
    <t>ur/dan</t>
  </si>
  <si>
    <t xml:space="preserve">Število ur/dan - POPOLDAN ure med 14.00 in 22.00 </t>
  </si>
  <si>
    <t xml:space="preserve">Število ur/dan - NOČNE ure med 22.00 in 6.00 </t>
  </si>
  <si>
    <t>dni/mesec</t>
  </si>
  <si>
    <t>Prevoženi kilometri na mesec</t>
  </si>
  <si>
    <t>km/ mesec</t>
  </si>
  <si>
    <t>Št. opravljenih ur na mesec - DOPOLDANSKE ure (brez dodatkov)</t>
  </si>
  <si>
    <t>ur/mesec</t>
  </si>
  <si>
    <t>Št. opravljenih ur na mesec - NOČNE ure (z nočnim dodatkom)</t>
  </si>
  <si>
    <t>Šifra in naziv delovnega mesta</t>
  </si>
  <si>
    <t>voznik</t>
  </si>
  <si>
    <t>EUR/uro</t>
  </si>
  <si>
    <t>Strošek službene obleke</t>
  </si>
  <si>
    <t>Stroški usposabljanja novega delavca (168 ur) in stroški izobraževanja delavca glede ADR (2,5 ure)</t>
  </si>
  <si>
    <t>Povprečni strošek preventivnega zdravniškega pregleda</t>
  </si>
  <si>
    <t>EUR/uro z neodbitnim DDV</t>
  </si>
  <si>
    <t>Izobraževanje - koda 95</t>
  </si>
  <si>
    <t>Zunanja kontrola delovnih časov voznikov C kategorije in arhiviranje podatkov iz digitalnih tahografov (skupni mesečni strošek znaša 652,30 EUR do 220 voznikov)</t>
  </si>
  <si>
    <t>Izobraževanje - pravilna uporaba digitalnih tahografov za voznike C in C+E kategorije (785,58 EUR/skupino do 10 oseb/skupino, skupaj 11 izobraževanj, kar znesek sklupaj EUR 8.641 EUR za do 220 voznikov za pet letno obdobje)</t>
  </si>
  <si>
    <t>Amortizacija - povprečje</t>
  </si>
  <si>
    <t>EUR/mesec z neodbitnim DDV</t>
  </si>
  <si>
    <t>Ostali stroški - povprečje</t>
  </si>
  <si>
    <t>Vzdrževanje - povprečje</t>
  </si>
  <si>
    <t>Stroški goriva - plinsko olje</t>
  </si>
  <si>
    <t>EUR/mesec</t>
  </si>
  <si>
    <t xml:space="preserve">Pribitek predhodno nerazporejenih stroškov in upravljanje vozil </t>
  </si>
  <si>
    <t>EUR / mesec</t>
  </si>
  <si>
    <t>LDV</t>
  </si>
  <si>
    <t>TV4</t>
  </si>
  <si>
    <r>
      <rPr>
        <b/>
        <sz val="11"/>
        <rFont val="Segoe UI"/>
        <family val="2"/>
        <charset val="238"/>
      </rPr>
      <t xml:space="preserve">Tabela 3: </t>
    </r>
    <r>
      <rPr>
        <sz val="11"/>
        <rFont val="Segoe UI"/>
        <family val="2"/>
        <charset val="238"/>
      </rPr>
      <t>Kalkulacija lastnih stroškov za prevoz z LDV med PLC MB in Črno na Koroškem</t>
    </r>
  </si>
  <si>
    <t>Neodbitni delež DDV (spremeni se 1x letno)</t>
  </si>
  <si>
    <t>Nabavna vrednost SDV</t>
  </si>
  <si>
    <t>tehnični pregled</t>
  </si>
  <si>
    <t>dajatve (cestnina…)</t>
  </si>
  <si>
    <t>Cestnine za uporabo avtocest-vinjeta</t>
  </si>
  <si>
    <t>Cena goriva na dan 1.6.2023</t>
  </si>
  <si>
    <t>EUR/l z neodbitnim DDV</t>
  </si>
  <si>
    <t xml:space="preserve">Število ur/dan - DOPOLDANSKE ure med 6.00 in 13.00 </t>
  </si>
  <si>
    <t xml:space="preserve">Število ur/dan - POPOLDANSKE ure med 13.00 in 22.00 </t>
  </si>
  <si>
    <t>Število delovnih dni/mesec</t>
  </si>
  <si>
    <t>km/mesec</t>
  </si>
  <si>
    <t>Št. opravljenih ur na mesec - DOPOLDANSKE ure (brez popoldanskega dodatka)</t>
  </si>
  <si>
    <t>Št. opravljenih ur na mesec - POPOLDANSKE ure (s popoldanskim dodatkom)</t>
  </si>
  <si>
    <t>4018 Voznik</t>
  </si>
  <si>
    <t>22A</t>
  </si>
  <si>
    <t>Stroški dela 2023 (mar 23) brez pop. dod. in brez noč dod.</t>
  </si>
  <si>
    <t>22B</t>
  </si>
  <si>
    <t>Stroški dela 2023 (mar 23) s 100% pop. dod.</t>
  </si>
  <si>
    <t>22C</t>
  </si>
  <si>
    <t>Stroški dela 2023 (mar 23) s 100% noč. dod.</t>
  </si>
  <si>
    <t>v EUR/uro z neodbitnim DDV</t>
  </si>
  <si>
    <t>v EUR/uro</t>
  </si>
  <si>
    <t>Cestnine</t>
  </si>
  <si>
    <t xml:space="preserve">Stroški dela 2023 (jan 23) </t>
  </si>
  <si>
    <t>SKUPAJ STROŠKI 2023</t>
  </si>
  <si>
    <t>POVPREČNI STROŠKI V EUR/KM - LETO 2023</t>
  </si>
  <si>
    <r>
      <rPr>
        <b/>
        <sz val="11"/>
        <rFont val="Segoe UI"/>
        <family val="2"/>
        <charset val="238"/>
      </rPr>
      <t>Tabela 4:</t>
    </r>
    <r>
      <rPr>
        <sz val="11"/>
        <rFont val="Segoe UI"/>
        <family val="2"/>
        <charset val="238"/>
      </rPr>
      <t xml:space="preserve"> Kalkulacija lastnih stroškov za prevoze na relaciji Maribor-Markovci-Ivanjkovci-Ormož-Ptuj-MB</t>
    </r>
  </si>
  <si>
    <t>Nabavna vrednost TV4</t>
  </si>
  <si>
    <t>cena goriva na dan 1.6.2023</t>
  </si>
  <si>
    <t>Št. opravljenih ur na mesec - POPOLDANSKE ure (brez dodatkov)</t>
  </si>
  <si>
    <t>Stroški dela 2023 (jan 23) BREZ. dod.</t>
  </si>
  <si>
    <t>Stroški dela 2023 (jan 23) s 100% POP. dod.</t>
  </si>
  <si>
    <t>Stroški dela 2023 (jan 23) s 100% NOČ. dod.</t>
  </si>
  <si>
    <r>
      <rPr>
        <b/>
        <sz val="11"/>
        <rFont val="Segoe UI"/>
        <family val="2"/>
        <charset val="238"/>
      </rPr>
      <t xml:space="preserve">Tabela 4: </t>
    </r>
    <r>
      <rPr>
        <sz val="11"/>
        <rFont val="Segoe UI"/>
        <family val="2"/>
        <charset val="238"/>
      </rPr>
      <t>Kalkulacija lastnih stroškov za prevoz z LDV med PLC MB in Ormožem</t>
    </r>
  </si>
  <si>
    <t>Sklop</t>
  </si>
  <si>
    <t>40-80</t>
  </si>
  <si>
    <t>Priprava, vpisovanje in dostava</t>
  </si>
  <si>
    <t>7:00 - 15:00</t>
  </si>
  <si>
    <t>Pon-pet (sob po dogovoru)</t>
  </si>
  <si>
    <t>Po potrebi se opravlja tudi prevzem paketov pri pogodbenih strankah</t>
  </si>
  <si>
    <t xml:space="preserve">Priprava, vpisovanje in dostava </t>
  </si>
  <si>
    <t>Škofja Loka</t>
  </si>
  <si>
    <t>Kranj</t>
  </si>
  <si>
    <t>5:30-13:30</t>
  </si>
  <si>
    <t>Vrhnika</t>
  </si>
  <si>
    <t>Kočevje</t>
  </si>
  <si>
    <t>Ribnica</t>
  </si>
  <si>
    <t>Grosuplje</t>
  </si>
  <si>
    <t>Kamnik</t>
  </si>
  <si>
    <t>Domžale</t>
  </si>
  <si>
    <t>PE LJUBLJANA</t>
  </si>
  <si>
    <t>6:00-14:00</t>
  </si>
  <si>
    <t>35-45</t>
  </si>
  <si>
    <t>Maribor</t>
  </si>
  <si>
    <t>PE MARIBOR</t>
  </si>
  <si>
    <t>Okvirno št. opravljenih km/dan/vozilo</t>
  </si>
  <si>
    <t>Vrsta opravljanja storitev</t>
  </si>
  <si>
    <t>Okvirni čas izvajanje storitve</t>
  </si>
  <si>
    <t>Predviden odstotek vročljivosti paketov 
(v %)</t>
  </si>
  <si>
    <t>Naziv pošte</t>
  </si>
  <si>
    <t>Poštna številka</t>
  </si>
  <si>
    <t>PRILOGA</t>
  </si>
  <si>
    <t xml:space="preserve"> Dnevi opravljanja storitve pogodbene dostave paketov </t>
  </si>
  <si>
    <t>Opombe (lokacije, kjer se opravlja po potrebi tudi prevzem paketov pri strankah )</t>
  </si>
  <si>
    <t>Ljubljana (pošte 1002 Ljubljana (mesto Ljubljana z okolico, kamor spada tudi del naselij 1351 Brezovica pri Ljubljani, 1358 Log pri Brezovici, 1357 Notranje Gorice, 1352 Preserje, 1291 Škofljica, 1292 Ig)</t>
  </si>
  <si>
    <t>6:00 - 14:00</t>
  </si>
  <si>
    <t>Povprečna mesečna količina paketov za celotno pogodbeno obdobje 
(od 1. 3. 2027 do 28. 2. 2028)</t>
  </si>
  <si>
    <t>Povprečna mesečna količina paketov za leto 2027 (od 1. 3. 2027 do 31. 12. 2027)</t>
  </si>
  <si>
    <t>Povprečna mesečna količina paketov za leto 2028 (od 1. 1. 2028 do 28. 2. 2028)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</si>
</sst>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###,000"/>
    <numFmt numFmtId="165" formatCode="_-* #,##0.00\ _€_-;\-* #,##0.00\ _€_-;_-* &quot;-&quot;??\ _€_-;_-@_-"/>
    <numFmt numFmtId="166" formatCode="_-* #,##0\ _€_-;\-* #,##0\ _€_-;_-* &quot;-&quot;??\ _€_-;_-@_-"/>
    <numFmt numFmtId="167" formatCode="_-* #,##0.000\ _€_-;\-* #,##0.000\ _€_-;_-* &quot;-&quot;??\ _€_-;_-@_-"/>
    <numFmt numFmtId="168" formatCode="#,##0.000"/>
    <numFmt numFmtId="169" formatCode="#,##0.0000"/>
    <numFmt numFmtId="170" formatCode="#,##0.00000"/>
    <numFmt numFmtId="171" formatCode="0.000"/>
    <numFmt numFmtId="172" formatCode="#,##0.0"/>
    <numFmt numFmtId="173" formatCode="0.0000"/>
    <numFmt numFmtId="174" formatCode="0.0"/>
  </numFmts>
  <fonts count="40">
    <font>
      <sz val="11"/>
      <color theme="1"/>
      <name val="Calibri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11"/>
      <color theme="1"/>
      <name val="Segoe UI"/>
      <family val="2"/>
      <charset val="238"/>
    </font>
    <font>
      <sz val="11"/>
      <color rgb="FFFF0000"/>
      <name val="Segoe UI"/>
      <family val="2"/>
      <charset val="238"/>
    </font>
    <font>
      <strike/>
      <sz val="11"/>
      <color rgb="FFFF0000"/>
      <name val="Segoe UI"/>
      <family val="2"/>
      <charset val="238"/>
    </font>
    <font>
      <i/>
      <sz val="11"/>
      <color theme="1"/>
      <name val="Segoe UI"/>
      <family val="2"/>
      <charset val="238"/>
    </font>
    <font>
      <strike/>
      <sz val="11"/>
      <name val="Segoe UI"/>
      <family val="2"/>
      <charset val="238"/>
    </font>
    <font>
      <b/>
      <sz val="8"/>
      <color rgb="FF1F497D"/>
      <name val="Verdana"/>
      <family val="2"/>
      <charset val="238"/>
    </font>
    <font>
      <sz val="10"/>
      <name val="Arial"/>
      <family val="2"/>
      <charset val="238"/>
    </font>
    <font>
      <sz val="8"/>
      <name val="Times New Roman CE"/>
      <charset val="238"/>
    </font>
    <font>
      <sz val="10"/>
      <name val="Arial CE"/>
      <charset val="238"/>
    </font>
    <font>
      <sz val="8"/>
      <color rgb="FF000000"/>
      <name val="Arial"/>
      <family val="2"/>
      <charset val="238"/>
    </font>
    <font>
      <sz val="8"/>
      <color rgb="FF1F497D"/>
      <name val="Verdana"/>
      <family val="2"/>
      <charset val="238"/>
    </font>
    <font>
      <sz val="8"/>
      <color rgb="FFDBE5F1"/>
      <name val="Verdana"/>
      <family val="2"/>
      <charset val="238"/>
    </font>
    <font>
      <sz val="8"/>
      <color rgb="FF000000"/>
      <name val="Verdana"/>
      <family val="2"/>
      <charset val="238"/>
    </font>
    <font>
      <i/>
      <sz val="8"/>
      <color rgb="FF000000"/>
      <name val="Verdana"/>
      <family val="2"/>
      <charset val="238"/>
    </font>
    <font>
      <i/>
      <sz val="8"/>
      <color rgb="FF1F497D"/>
      <name val="Verdana"/>
      <family val="2"/>
      <charset val="238"/>
    </font>
    <font>
      <b/>
      <i/>
      <sz val="8"/>
      <color rgb="FF1F497D"/>
      <name val="Verdana"/>
      <family val="2"/>
      <charset val="238"/>
    </font>
    <font>
      <b/>
      <i/>
      <sz val="8"/>
      <color rgb="FF000000"/>
      <name val="Verdana"/>
      <family val="2"/>
      <charset val="238"/>
    </font>
    <font>
      <b/>
      <sz val="8"/>
      <color rgb="FF00CC00"/>
      <name val="Verdana"/>
      <family val="2"/>
      <charset val="238"/>
    </font>
    <font>
      <b/>
      <sz val="8"/>
      <color rgb="FF33CC33"/>
      <name val="Verdana"/>
      <family val="2"/>
      <charset val="238"/>
    </font>
    <font>
      <b/>
      <sz val="8"/>
      <color rgb="FFFF9900"/>
      <name val="Verdana"/>
      <family val="2"/>
      <charset val="238"/>
    </font>
    <font>
      <b/>
      <sz val="8"/>
      <color rgb="FFFF0000"/>
      <name val="Verdana"/>
      <family val="2"/>
      <charset val="238"/>
    </font>
    <font>
      <sz val="10"/>
      <color indexed="8"/>
      <name val="MS Sans Serif"/>
      <charset val="238"/>
    </font>
    <font>
      <b/>
      <sz val="9"/>
      <name val="Segoe UI"/>
      <family val="2"/>
      <charset val="238"/>
    </font>
    <font>
      <sz val="9"/>
      <name val="Segoe U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Segoe UI"/>
      <family val="2"/>
      <charset val="238"/>
    </font>
    <font>
      <sz val="11"/>
      <color theme="1"/>
      <name val="Segoe UI"/>
      <family val="2"/>
      <charset val="238"/>
    </font>
    <font>
      <b/>
      <sz val="11"/>
      <name val="Segoe UI"/>
      <family val="2"/>
      <charset val="238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9"/>
      <name val="Segoe UI"/>
      <family val="2"/>
      <charset val="238"/>
    </font>
    <font>
      <sz val="18"/>
      <name val="Calibri"/>
      <family val="2"/>
      <charset val="238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rgb="FFFFFFFF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5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32" fillId="0" borderId="0"/>
    <xf numFmtId="0" fontId="17" fillId="0" borderId="5" applyNumberFormat="0" applyFont="0" applyFill="0" applyAlignment="0" applyProtection="0"/>
    <xf numFmtId="164" fontId="18" fillId="0" borderId="6" applyNumberFormat="0" applyProtection="0">
      <alignment horizontal="right" vertical="center"/>
    </xf>
    <xf numFmtId="164" fontId="19" fillId="5" borderId="0" applyNumberFormat="0" applyAlignment="0" applyProtection="0">
      <alignment horizontal="left" vertical="center" indent="1"/>
    </xf>
    <xf numFmtId="164" fontId="13" fillId="0" borderId="7" applyNumberFormat="0" applyProtection="0">
      <alignment horizontal="right" vertical="center"/>
    </xf>
    <xf numFmtId="0" fontId="13" fillId="6" borderId="5" applyNumberFormat="0" applyAlignment="0" applyProtection="0">
      <alignment horizontal="left" vertical="center" indent="1"/>
    </xf>
    <xf numFmtId="0" fontId="20" fillId="7" borderId="7" applyNumberFormat="0" applyAlignment="0">
      <alignment horizontal="left" vertical="center" indent="1"/>
      <protection locked="0"/>
    </xf>
    <xf numFmtId="0" fontId="20" fillId="7" borderId="7" applyNumberFormat="0" applyAlignment="0">
      <alignment horizontal="left" vertical="center" indent="1"/>
      <protection locked="0"/>
    </xf>
    <xf numFmtId="0" fontId="21" fillId="0" borderId="8" applyNumberFormat="0" applyFill="0" applyBorder="0" applyAlignment="0" applyProtection="0"/>
    <xf numFmtId="0" fontId="21" fillId="7" borderId="7" applyNumberFormat="0" applyAlignment="0">
      <alignment horizontal="left" vertical="center" indent="1"/>
      <protection locked="0"/>
    </xf>
    <xf numFmtId="0" fontId="21" fillId="7" borderId="7" applyNumberFormat="0" applyAlignment="0">
      <alignment horizontal="left" vertical="center" indent="1"/>
      <protection locked="0"/>
    </xf>
    <xf numFmtId="164" fontId="22" fillId="8" borderId="6" applyNumberFormat="0" applyBorder="0">
      <alignment horizontal="right" vertical="center"/>
      <protection locked="0"/>
    </xf>
    <xf numFmtId="164" fontId="23" fillId="8" borderId="7" applyNumberFormat="0" applyBorder="0">
      <alignment horizontal="right" vertical="center"/>
      <protection locked="0"/>
    </xf>
    <xf numFmtId="0" fontId="21" fillId="9" borderId="7" applyNumberFormat="0" applyAlignment="0" applyProtection="0">
      <alignment horizontal="left" vertical="center" indent="1"/>
    </xf>
    <xf numFmtId="164" fontId="23" fillId="9" borderId="7" applyNumberFormat="0" applyProtection="0">
      <alignment horizontal="right" vertical="center"/>
    </xf>
    <xf numFmtId="0" fontId="24" fillId="0" borderId="8" applyNumberFormat="0" applyBorder="0" applyAlignment="0" applyProtection="0"/>
    <xf numFmtId="0" fontId="17" fillId="0" borderId="9" applyNumberFormat="0" applyFont="0" applyFill="0" applyAlignment="0" applyProtection="0"/>
    <xf numFmtId="164" fontId="25" fillId="10" borderId="10" applyNumberFormat="0" applyBorder="0" applyAlignment="0" applyProtection="0">
      <alignment horizontal="right" vertical="center" indent="1"/>
    </xf>
    <xf numFmtId="164" fontId="26" fillId="11" borderId="10" applyNumberFormat="0" applyBorder="0" applyAlignment="0" applyProtection="0">
      <alignment horizontal="right" vertical="center" indent="1"/>
    </xf>
    <xf numFmtId="164" fontId="26" fillId="12" borderId="10" applyNumberFormat="0" applyBorder="0" applyAlignment="0" applyProtection="0">
      <alignment horizontal="right" vertical="center" indent="1"/>
    </xf>
    <xf numFmtId="164" fontId="27" fillId="13" borderId="10" applyNumberFormat="0" applyBorder="0" applyAlignment="0" applyProtection="0">
      <alignment horizontal="right" vertical="center" indent="1"/>
    </xf>
    <xf numFmtId="164" fontId="27" fillId="14" borderId="10" applyNumberFormat="0" applyBorder="0" applyAlignment="0" applyProtection="0">
      <alignment horizontal="right" vertical="center" indent="1"/>
    </xf>
    <xf numFmtId="164" fontId="27" fillId="15" borderId="10" applyNumberFormat="0" applyBorder="0" applyAlignment="0" applyProtection="0">
      <alignment horizontal="right" vertical="center" indent="1"/>
    </xf>
    <xf numFmtId="164" fontId="28" fillId="16" borderId="10" applyNumberFormat="0" applyBorder="0" applyAlignment="0" applyProtection="0">
      <alignment horizontal="right" vertical="center" indent="1"/>
    </xf>
    <xf numFmtId="164" fontId="28" fillId="17" borderId="10" applyNumberFormat="0" applyBorder="0" applyAlignment="0" applyProtection="0">
      <alignment horizontal="right" vertical="center" indent="1"/>
    </xf>
    <xf numFmtId="164" fontId="28" fillId="18" borderId="10" applyNumberFormat="0" applyBorder="0" applyAlignment="0" applyProtection="0">
      <alignment horizontal="right" vertical="center" indent="1"/>
    </xf>
    <xf numFmtId="164" fontId="18" fillId="0" borderId="6" applyNumberFormat="0" applyFill="0" applyBorder="0" applyAlignment="0" applyProtection="0">
      <alignment horizontal="right" vertical="center"/>
    </xf>
    <xf numFmtId="164" fontId="18" fillId="5" borderId="5" applyNumberFormat="0" applyAlignment="0" applyProtection="0">
      <alignment horizontal="left" vertical="center" indent="1"/>
    </xf>
    <xf numFmtId="0" fontId="20" fillId="19" borderId="5" applyNumberFormat="0" applyAlignment="0" applyProtection="0">
      <alignment horizontal="left" vertical="center" indent="1"/>
    </xf>
    <xf numFmtId="0" fontId="20" fillId="20" borderId="5" applyNumberFormat="0" applyAlignment="0" applyProtection="0">
      <alignment horizontal="left" vertical="center" indent="1"/>
    </xf>
    <xf numFmtId="0" fontId="20" fillId="21" borderId="5" applyNumberFormat="0" applyAlignment="0" applyProtection="0">
      <alignment horizontal="left" vertical="center" indent="1"/>
    </xf>
    <xf numFmtId="0" fontId="20" fillId="8" borderId="5" applyNumberFormat="0" applyAlignment="0" applyProtection="0">
      <alignment horizontal="left" vertical="center" indent="1"/>
    </xf>
    <xf numFmtId="0" fontId="20" fillId="9" borderId="7" applyNumberFormat="0" applyAlignment="0" applyProtection="0">
      <alignment horizontal="left" vertical="center" indent="1"/>
    </xf>
    <xf numFmtId="164" fontId="18" fillId="8" borderId="6" applyNumberFormat="0" applyBorder="0">
      <alignment horizontal="right" vertical="center"/>
      <protection locked="0"/>
    </xf>
    <xf numFmtId="164" fontId="13" fillId="8" borderId="7" applyNumberFormat="0" applyBorder="0">
      <alignment horizontal="right" vertical="center"/>
      <protection locked="0"/>
    </xf>
    <xf numFmtId="164" fontId="18" fillId="5" borderId="5" applyNumberFormat="0" applyAlignment="0" applyProtection="0">
      <alignment horizontal="left" vertical="center" indent="1"/>
    </xf>
    <xf numFmtId="0" fontId="13" fillId="6" borderId="7" applyNumberFormat="0" applyAlignment="0" applyProtection="0">
      <alignment horizontal="left" vertical="center" indent="1"/>
    </xf>
    <xf numFmtId="164" fontId="18" fillId="0" borderId="6" applyNumberFormat="0" applyFill="0" applyBorder="0" applyAlignment="0" applyProtection="0">
      <alignment horizontal="right" vertical="center"/>
    </xf>
    <xf numFmtId="0" fontId="20" fillId="9" borderId="7" applyNumberFormat="0" applyAlignment="0" applyProtection="0">
      <alignment horizontal="left" vertical="center" indent="1"/>
    </xf>
    <xf numFmtId="164" fontId="13" fillId="9" borderId="7" applyNumberFormat="0" applyProtection="0">
      <alignment horizontal="right" vertical="center"/>
    </xf>
    <xf numFmtId="0" fontId="29" fillId="0" borderId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161">
    <xf numFmtId="0" fontId="0" fillId="0" borderId="0" xfId="0"/>
    <xf numFmtId="0" fontId="5" fillId="2" borderId="0" xfId="0" applyFont="1" applyFill="1"/>
    <xf numFmtId="0" fontId="6" fillId="0" borderId="0" xfId="0" applyFont="1"/>
    <xf numFmtId="0" fontId="6" fillId="0" borderId="0" xfId="0" applyFont="1" applyAlignment="1">
      <alignment vertical="center"/>
    </xf>
    <xf numFmtId="0" fontId="7" fillId="2" borderId="0" xfId="0" applyFont="1" applyFill="1"/>
    <xf numFmtId="0" fontId="6" fillId="2" borderId="0" xfId="0" applyFont="1" applyFill="1"/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/>
    <xf numFmtId="0" fontId="7" fillId="3" borderId="2" xfId="0" applyFont="1" applyFill="1" applyBorder="1" applyAlignment="1">
      <alignment horizontal="center" vertical="justify" wrapText="1"/>
    </xf>
    <xf numFmtId="0" fontId="6" fillId="2" borderId="2" xfId="0" applyFont="1" applyFill="1" applyBorder="1" applyAlignment="1">
      <alignment horizontal="center"/>
    </xf>
    <xf numFmtId="0" fontId="6" fillId="0" borderId="2" xfId="0" applyFont="1" applyBorder="1"/>
    <xf numFmtId="0" fontId="6" fillId="2" borderId="2" xfId="0" applyFont="1" applyFill="1" applyBorder="1" applyAlignment="1">
      <alignment horizontal="right" vertical="justify" wrapText="1"/>
    </xf>
    <xf numFmtId="0" fontId="6" fillId="0" borderId="2" xfId="0" applyFont="1" applyBorder="1" applyAlignment="1">
      <alignment horizontal="left" vertical="justify" wrapText="1"/>
    </xf>
    <xf numFmtId="0" fontId="5" fillId="0" borderId="0" xfId="0" applyFont="1"/>
    <xf numFmtId="166" fontId="6" fillId="0" borderId="2" xfId="51" applyNumberFormat="1" applyFont="1" applyFill="1" applyBorder="1" applyAlignment="1">
      <alignment horizontal="right" vertical="justify" wrapText="1"/>
    </xf>
    <xf numFmtId="0" fontId="6" fillId="0" borderId="2" xfId="0" applyFont="1" applyBorder="1" applyAlignment="1">
      <alignment horizontal="left" vertical="center"/>
    </xf>
    <xf numFmtId="167" fontId="6" fillId="0" borderId="2" xfId="51" applyNumberFormat="1" applyFont="1" applyFill="1" applyBorder="1" applyAlignment="1">
      <alignment horizontal="right" vertical="justify" wrapText="1"/>
    </xf>
    <xf numFmtId="0" fontId="6" fillId="2" borderId="2" xfId="2" applyFont="1" applyFill="1" applyBorder="1"/>
    <xf numFmtId="168" fontId="6" fillId="0" borderId="2" xfId="0" applyNumberFormat="1" applyFont="1" applyBorder="1"/>
    <xf numFmtId="0" fontId="6" fillId="0" borderId="2" xfId="2" applyFont="1" applyBorder="1"/>
    <xf numFmtId="4" fontId="6" fillId="0" borderId="2" xfId="0" applyNumberFormat="1" applyFont="1" applyBorder="1"/>
    <xf numFmtId="0" fontId="6" fillId="0" borderId="2" xfId="0" applyFont="1" applyBorder="1" applyAlignment="1">
      <alignment horizontal="center"/>
    </xf>
    <xf numFmtId="0" fontId="6" fillId="0" borderId="2" xfId="4" applyFont="1" applyBorder="1" applyAlignment="1">
      <alignment horizontal="left" vertical="center"/>
    </xf>
    <xf numFmtId="169" fontId="6" fillId="0" borderId="2" xfId="0" applyNumberFormat="1" applyFont="1" applyBorder="1"/>
    <xf numFmtId="0" fontId="6" fillId="0" borderId="2" xfId="4" applyFont="1" applyBorder="1"/>
    <xf numFmtId="170" fontId="6" fillId="0" borderId="2" xfId="0" applyNumberFormat="1" applyFont="1" applyBorder="1"/>
    <xf numFmtId="0" fontId="6" fillId="2" borderId="2" xfId="2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170" fontId="6" fillId="0" borderId="2" xfId="0" applyNumberFormat="1" applyFont="1" applyBorder="1" applyAlignment="1">
      <alignment vertical="center"/>
    </xf>
    <xf numFmtId="0" fontId="6" fillId="0" borderId="2" xfId="2" applyFont="1" applyBorder="1" applyAlignment="1">
      <alignment vertical="center"/>
    </xf>
    <xf numFmtId="0" fontId="9" fillId="0" borderId="0" xfId="0" applyFont="1"/>
    <xf numFmtId="171" fontId="6" fillId="0" borderId="2" xfId="0" applyNumberFormat="1" applyFont="1" applyBorder="1"/>
    <xf numFmtId="0" fontId="6" fillId="0" borderId="2" xfId="2" applyFont="1" applyBorder="1" applyAlignment="1">
      <alignment wrapText="1"/>
    </xf>
    <xf numFmtId="2" fontId="6" fillId="0" borderId="2" xfId="0" applyNumberFormat="1" applyFont="1" applyBorder="1"/>
    <xf numFmtId="0" fontId="6" fillId="2" borderId="2" xfId="2" applyFont="1" applyFill="1" applyBorder="1" applyAlignment="1">
      <alignment horizontal="left" vertical="center"/>
    </xf>
    <xf numFmtId="171" fontId="6" fillId="0" borderId="2" xfId="0" applyNumberFormat="1" applyFont="1" applyBorder="1" applyAlignment="1">
      <alignment vertical="center"/>
    </xf>
    <xf numFmtId="14" fontId="9" fillId="0" borderId="0" xfId="0" applyNumberFormat="1" applyFont="1"/>
    <xf numFmtId="3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172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wrapText="1"/>
    </xf>
    <xf numFmtId="172" fontId="6" fillId="0" borderId="2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/>
    </xf>
    <xf numFmtId="0" fontId="6" fillId="4" borderId="2" xfId="3" applyFont="1" applyFill="1" applyBorder="1" applyAlignment="1">
      <alignment wrapText="1"/>
    </xf>
    <xf numFmtId="4" fontId="6" fillId="0" borderId="2" xfId="0" applyNumberFormat="1" applyFont="1" applyBorder="1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6" fillId="0" borderId="2" xfId="3" applyFont="1" applyBorder="1" applyAlignment="1">
      <alignment horizontal="left" vertical="center" wrapText="1"/>
    </xf>
    <xf numFmtId="0" fontId="8" fillId="0" borderId="2" xfId="1" applyFont="1" applyBorder="1" applyAlignment="1">
      <alignment wrapText="1"/>
    </xf>
    <xf numFmtId="173" fontId="6" fillId="0" borderId="2" xfId="0" applyNumberFormat="1" applyFont="1" applyBorder="1"/>
    <xf numFmtId="0" fontId="7" fillId="2" borderId="2" xfId="0" applyFont="1" applyFill="1" applyBorder="1"/>
    <xf numFmtId="0" fontId="6" fillId="2" borderId="2" xfId="0" applyFont="1" applyFill="1" applyBorder="1"/>
    <xf numFmtId="0" fontId="7" fillId="3" borderId="2" xfId="0" applyFont="1" applyFill="1" applyBorder="1" applyAlignment="1">
      <alignment horizontal="justify" vertical="justify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/>
    </xf>
    <xf numFmtId="0" fontId="6" fillId="2" borderId="2" xfId="2" applyFont="1" applyFill="1" applyBorder="1" applyAlignment="1">
      <alignment wrapText="1"/>
    </xf>
    <xf numFmtId="4" fontId="6" fillId="2" borderId="2" xfId="0" applyNumberFormat="1" applyFont="1" applyFill="1" applyBorder="1"/>
    <xf numFmtId="2" fontId="6" fillId="2" borderId="2" xfId="0" applyNumberFormat="1" applyFont="1" applyFill="1" applyBorder="1"/>
    <xf numFmtId="0" fontId="6" fillId="3" borderId="2" xfId="3" applyFont="1" applyFill="1" applyBorder="1" applyAlignment="1">
      <alignment wrapText="1"/>
    </xf>
    <xf numFmtId="0" fontId="7" fillId="3" borderId="2" xfId="1" applyFont="1" applyFill="1" applyBorder="1" applyAlignment="1">
      <alignment horizontal="center" vertical="center"/>
    </xf>
    <xf numFmtId="0" fontId="6" fillId="3" borderId="2" xfId="3" applyFont="1" applyFill="1" applyBorder="1" applyAlignment="1">
      <alignment horizontal="left" vertical="center" wrapText="1"/>
    </xf>
    <xf numFmtId="0" fontId="7" fillId="3" borderId="2" xfId="3" applyFont="1" applyFill="1" applyBorder="1"/>
    <xf numFmtId="4" fontId="7" fillId="3" borderId="2" xfId="0" applyNumberFormat="1" applyFont="1" applyFill="1" applyBorder="1" applyAlignment="1">
      <alignment horizontal="right"/>
    </xf>
    <xf numFmtId="0" fontId="7" fillId="3" borderId="2" xfId="0" applyFont="1" applyFill="1" applyBorder="1" applyAlignment="1">
      <alignment horizontal="left" vertical="center"/>
    </xf>
    <xf numFmtId="0" fontId="7" fillId="0" borderId="0" xfId="0" applyFont="1"/>
    <xf numFmtId="0" fontId="7" fillId="3" borderId="2" xfId="0" applyFont="1" applyFill="1" applyBorder="1" applyAlignment="1">
      <alignment vertical="center"/>
    </xf>
    <xf numFmtId="2" fontId="7" fillId="3" borderId="2" xfId="0" applyNumberFormat="1" applyFont="1" applyFill="1" applyBorder="1" applyAlignment="1">
      <alignment horizontal="right"/>
    </xf>
    <xf numFmtId="0" fontId="10" fillId="2" borderId="0" xfId="0" applyFont="1" applyFill="1"/>
    <xf numFmtId="2" fontId="6" fillId="2" borderId="0" xfId="0" applyNumberFormat="1" applyFont="1" applyFill="1"/>
    <xf numFmtId="0" fontId="6" fillId="0" borderId="0" xfId="0" applyFont="1" applyAlignment="1">
      <alignment horizontal="right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Alignment="1">
      <alignment vertical="center"/>
    </xf>
    <xf numFmtId="0" fontId="12" fillId="2" borderId="0" xfId="0" applyFont="1" applyFill="1"/>
    <xf numFmtId="0" fontId="8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3" fontId="6" fillId="4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left" vertical="center" wrapText="1"/>
    </xf>
    <xf numFmtId="167" fontId="6" fillId="4" borderId="2" xfId="0" applyNumberFormat="1" applyFont="1" applyFill="1" applyBorder="1" applyAlignment="1">
      <alignment horizontal="right" vertical="center" wrapText="1"/>
    </xf>
    <xf numFmtId="0" fontId="6" fillId="2" borderId="2" xfId="2" applyFont="1" applyFill="1" applyBorder="1" applyAlignment="1">
      <alignment vertical="center"/>
    </xf>
    <xf numFmtId="166" fontId="6" fillId="0" borderId="2" xfId="0" applyNumberFormat="1" applyFont="1" applyBorder="1" applyAlignment="1">
      <alignment horizontal="right" vertical="center" wrapText="1"/>
    </xf>
    <xf numFmtId="168" fontId="6" fillId="4" borderId="2" xfId="0" applyNumberFormat="1" applyFont="1" applyFill="1" applyBorder="1" applyAlignment="1">
      <alignment vertical="center"/>
    </xf>
    <xf numFmtId="4" fontId="6" fillId="4" borderId="2" xfId="0" applyNumberFormat="1" applyFont="1" applyFill="1" applyBorder="1" applyAlignment="1">
      <alignment vertical="center"/>
    </xf>
    <xf numFmtId="169" fontId="6" fillId="4" borderId="2" xfId="0" applyNumberFormat="1" applyFont="1" applyFill="1" applyBorder="1" applyAlignment="1">
      <alignment vertical="center"/>
    </xf>
    <xf numFmtId="0" fontId="6" fillId="4" borderId="2" xfId="4" applyFont="1" applyFill="1" applyBorder="1" applyAlignment="1">
      <alignment vertical="center"/>
    </xf>
    <xf numFmtId="170" fontId="6" fillId="4" borderId="2" xfId="0" applyNumberFormat="1" applyFont="1" applyFill="1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173" fontId="6" fillId="4" borderId="2" xfId="0" applyNumberFormat="1" applyFont="1" applyFill="1" applyBorder="1" applyAlignment="1">
      <alignment vertical="center"/>
    </xf>
    <xf numFmtId="0" fontId="6" fillId="0" borderId="2" xfId="2" applyFont="1" applyBorder="1" applyAlignment="1">
      <alignment vertical="center" wrapText="1"/>
    </xf>
    <xf numFmtId="2" fontId="6" fillId="4" borderId="2" xfId="0" applyNumberFormat="1" applyFont="1" applyFill="1" applyBorder="1" applyAlignment="1">
      <alignment vertical="center"/>
    </xf>
    <xf numFmtId="171" fontId="6" fillId="4" borderId="2" xfId="0" applyNumberFormat="1" applyFont="1" applyFill="1" applyBorder="1" applyAlignment="1">
      <alignment vertical="center"/>
    </xf>
    <xf numFmtId="14" fontId="6" fillId="0" borderId="0" xfId="0" applyNumberFormat="1" applyFont="1" applyAlignment="1">
      <alignment vertical="center"/>
    </xf>
    <xf numFmtId="1" fontId="6" fillId="0" borderId="2" xfId="0" applyNumberFormat="1" applyFont="1" applyBorder="1" applyAlignment="1">
      <alignment horizontal="right" vertical="center"/>
    </xf>
    <xf numFmtId="174" fontId="6" fillId="4" borderId="2" xfId="0" applyNumberFormat="1" applyFont="1" applyFill="1" applyBorder="1" applyAlignment="1">
      <alignment horizontal="right" vertical="center"/>
    </xf>
    <xf numFmtId="3" fontId="6" fillId="4" borderId="2" xfId="0" applyNumberFormat="1" applyFont="1" applyFill="1" applyBorder="1" applyAlignment="1">
      <alignment vertical="center"/>
    </xf>
    <xf numFmtId="172" fontId="6" fillId="4" borderId="2" xfId="0" applyNumberFormat="1" applyFont="1" applyFill="1" applyBorder="1" applyAlignment="1">
      <alignment horizontal="right" vertical="center"/>
    </xf>
    <xf numFmtId="3" fontId="6" fillId="4" borderId="2" xfId="0" applyNumberFormat="1" applyFont="1" applyFill="1" applyBorder="1" applyAlignment="1">
      <alignment horizontal="right" vertical="center"/>
    </xf>
    <xf numFmtId="0" fontId="6" fillId="4" borderId="2" xfId="3" applyFont="1" applyFill="1" applyBorder="1" applyAlignment="1">
      <alignment vertical="center" wrapText="1"/>
    </xf>
    <xf numFmtId="4" fontId="6" fillId="4" borderId="2" xfId="0" applyNumberFormat="1" applyFont="1" applyFill="1" applyBorder="1" applyAlignment="1">
      <alignment horizontal="right" vertical="center"/>
    </xf>
    <xf numFmtId="0" fontId="6" fillId="4" borderId="2" xfId="3" applyFont="1" applyFill="1" applyBorder="1" applyAlignment="1">
      <alignment horizontal="left" vertical="center" wrapText="1"/>
    </xf>
    <xf numFmtId="0" fontId="6" fillId="4" borderId="2" xfId="1" applyFont="1" applyFill="1" applyBorder="1" applyAlignment="1">
      <alignment vertical="center" wrapText="1"/>
    </xf>
    <xf numFmtId="173" fontId="6" fillId="0" borderId="2" xfId="0" applyNumberFormat="1" applyFont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justify" vertical="center"/>
    </xf>
    <xf numFmtId="0" fontId="7" fillId="3" borderId="2" xfId="0" applyFont="1" applyFill="1" applyBorder="1" applyAlignment="1">
      <alignment horizontal="center" vertical="center"/>
    </xf>
    <xf numFmtId="0" fontId="6" fillId="2" borderId="2" xfId="2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/>
    </xf>
    <xf numFmtId="2" fontId="6" fillId="2" borderId="2" xfId="0" applyNumberFormat="1" applyFont="1" applyFill="1" applyBorder="1" applyAlignment="1">
      <alignment vertical="center"/>
    </xf>
    <xf numFmtId="0" fontId="6" fillId="3" borderId="2" xfId="3" applyFont="1" applyFill="1" applyBorder="1" applyAlignment="1">
      <alignment vertical="center" wrapText="1"/>
    </xf>
    <xf numFmtId="0" fontId="6" fillId="3" borderId="2" xfId="1" applyFont="1" applyFill="1" applyBorder="1" applyAlignment="1">
      <alignment vertical="center"/>
    </xf>
    <xf numFmtId="0" fontId="6" fillId="3" borderId="2" xfId="1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right" vertical="center"/>
    </xf>
    <xf numFmtId="0" fontId="7" fillId="3" borderId="2" xfId="3" applyFont="1" applyFill="1" applyBorder="1" applyAlignment="1">
      <alignment vertical="center"/>
    </xf>
    <xf numFmtId="4" fontId="7" fillId="3" borderId="2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2" fontId="7" fillId="3" borderId="2" xfId="0" applyNumberFormat="1" applyFont="1" applyFill="1" applyBorder="1" applyAlignment="1">
      <alignment horizontal="right" vertical="center"/>
    </xf>
    <xf numFmtId="0" fontId="36" fillId="0" borderId="0" xfId="55" applyFont="1" applyAlignment="1">
      <alignment vertical="center"/>
    </xf>
    <xf numFmtId="0" fontId="36" fillId="0" borderId="0" xfId="55" applyFont="1" applyAlignment="1">
      <alignment horizontal="center" vertical="center"/>
    </xf>
    <xf numFmtId="3" fontId="36" fillId="0" borderId="0" xfId="55" applyNumberFormat="1" applyFont="1" applyAlignment="1">
      <alignment horizontal="center" vertical="center"/>
    </xf>
    <xf numFmtId="0" fontId="33" fillId="0" borderId="0" xfId="55" applyFont="1" applyAlignment="1">
      <alignment vertical="center"/>
    </xf>
    <xf numFmtId="0" fontId="33" fillId="0" borderId="0" xfId="55" applyFont="1" applyAlignment="1">
      <alignment horizontal="center" vertical="center"/>
    </xf>
    <xf numFmtId="17" fontId="33" fillId="0" borderId="0" xfId="55" quotePrefix="1" applyNumberFormat="1" applyFont="1" applyAlignment="1">
      <alignment horizontal="center" vertical="center"/>
    </xf>
    <xf numFmtId="3" fontId="33" fillId="0" borderId="0" xfId="55" applyNumberFormat="1" applyFont="1" applyAlignment="1">
      <alignment horizontal="center" vertical="center"/>
    </xf>
    <xf numFmtId="0" fontId="33" fillId="0" borderId="11" xfId="55" applyFont="1" applyBorder="1" applyAlignment="1">
      <alignment vertical="center"/>
    </xf>
    <xf numFmtId="0" fontId="33" fillId="0" borderId="11" xfId="55" applyFont="1" applyBorder="1" applyAlignment="1">
      <alignment horizontal="center" vertical="center"/>
    </xf>
    <xf numFmtId="0" fontId="35" fillId="0" borderId="3" xfId="55" applyFont="1" applyBorder="1" applyAlignment="1">
      <alignment horizontal="left" vertical="center"/>
    </xf>
    <xf numFmtId="0" fontId="37" fillId="0" borderId="0" xfId="55" applyFont="1" applyAlignment="1">
      <alignment vertical="center"/>
    </xf>
    <xf numFmtId="0" fontId="38" fillId="22" borderId="2" xfId="55" applyFont="1" applyFill="1" applyBorder="1" applyAlignment="1">
      <alignment horizontal="center" vertical="center"/>
    </xf>
    <xf numFmtId="0" fontId="33" fillId="22" borderId="2" xfId="55" applyFont="1" applyFill="1" applyBorder="1" applyAlignment="1">
      <alignment horizontal="center" vertical="center" wrapText="1"/>
    </xf>
    <xf numFmtId="0" fontId="33" fillId="22" borderId="4" xfId="55" applyFont="1" applyFill="1" applyBorder="1" applyAlignment="1">
      <alignment horizontal="center" vertical="center" wrapText="1"/>
    </xf>
    <xf numFmtId="0" fontId="39" fillId="0" borderId="0" xfId="55" applyFont="1" applyAlignment="1">
      <alignment horizontal="left" vertical="center"/>
    </xf>
    <xf numFmtId="0" fontId="33" fillId="0" borderId="4" xfId="55" applyFont="1" applyBorder="1" applyAlignment="1">
      <alignment horizontal="center" vertical="center"/>
    </xf>
    <xf numFmtId="0" fontId="33" fillId="0" borderId="2" xfId="55" applyFont="1" applyBorder="1" applyAlignment="1">
      <alignment vertical="center"/>
    </xf>
    <xf numFmtId="0" fontId="33" fillId="0" borderId="2" xfId="55" applyFont="1" applyBorder="1" applyAlignment="1">
      <alignment horizontal="center" vertical="center"/>
    </xf>
    <xf numFmtId="3" fontId="33" fillId="0" borderId="4" xfId="55" applyNumberFormat="1" applyFont="1" applyBorder="1" applyAlignment="1">
      <alignment horizontal="center" vertical="center" wrapText="1"/>
    </xf>
    <xf numFmtId="1" fontId="33" fillId="0" borderId="2" xfId="55" applyNumberFormat="1" applyFont="1" applyBorder="1" applyAlignment="1">
      <alignment horizontal="center" vertical="center"/>
    </xf>
    <xf numFmtId="49" fontId="33" fillId="0" borderId="2" xfId="55" applyNumberFormat="1" applyFont="1" applyBorder="1" applyAlignment="1">
      <alignment horizontal="center" vertical="center"/>
    </xf>
    <xf numFmtId="0" fontId="33" fillId="0" borderId="2" xfId="55" applyFont="1" applyBorder="1" applyAlignment="1">
      <alignment horizontal="center" vertical="center" wrapText="1"/>
    </xf>
    <xf numFmtId="0" fontId="35" fillId="0" borderId="2" xfId="55" applyFont="1" applyBorder="1" applyAlignment="1">
      <alignment horizontal="left" vertical="center"/>
    </xf>
    <xf numFmtId="3" fontId="33" fillId="0" borderId="2" xfId="55" applyNumberFormat="1" applyFont="1" applyBorder="1" applyAlignment="1">
      <alignment horizontal="center" vertical="center"/>
    </xf>
    <xf numFmtId="3" fontId="33" fillId="0" borderId="2" xfId="2" applyNumberFormat="1" applyFont="1" applyBorder="1" applyAlignment="1">
      <alignment horizontal="center" vertical="center"/>
    </xf>
    <xf numFmtId="3" fontId="34" fillId="0" borderId="2" xfId="0" applyNumberFormat="1" applyFont="1" applyBorder="1" applyAlignment="1">
      <alignment horizontal="center" vertical="center"/>
    </xf>
    <xf numFmtId="3" fontId="34" fillId="0" borderId="4" xfId="0" applyNumberFormat="1" applyFont="1" applyBorder="1" applyAlignment="1">
      <alignment horizontal="center" vertical="center" wrapText="1"/>
    </xf>
    <xf numFmtId="3" fontId="33" fillId="0" borderId="4" xfId="55" applyNumberFormat="1" applyFont="1" applyBorder="1" applyAlignment="1">
      <alignment horizontal="center" vertical="center"/>
    </xf>
    <xf numFmtId="1" fontId="33" fillId="0" borderId="2" xfId="56" applyNumberFormat="1" applyFont="1" applyBorder="1" applyAlignment="1">
      <alignment horizontal="center" vertical="center"/>
    </xf>
    <xf numFmtId="0" fontId="33" fillId="0" borderId="3" xfId="55" applyFont="1" applyBorder="1" applyAlignment="1">
      <alignment vertical="center"/>
    </xf>
    <xf numFmtId="0" fontId="33" fillId="0" borderId="2" xfId="55" applyFont="1" applyBorder="1" applyAlignment="1">
      <alignment horizontal="left" vertical="center" wrapText="1"/>
    </xf>
    <xf numFmtId="17" fontId="6" fillId="0" borderId="2" xfId="55" quotePrefix="1" applyNumberFormat="1" applyFont="1" applyBorder="1" applyAlignment="1">
      <alignment horizontal="center" vertical="center"/>
    </xf>
    <xf numFmtId="0" fontId="6" fillId="22" borderId="4" xfId="55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</cellXfs>
  <cellStyles count="59">
    <cellStyle name="Navadno" xfId="0" builtinId="0"/>
    <cellStyle name="Navadno 2" xfId="1" xr:uid="{00000000-0005-0000-0000-000031000000}"/>
    <cellStyle name="Navadno 2 2" xfId="2" xr:uid="{00000000-0005-0000-0000-000032000000}"/>
    <cellStyle name="Navadno 2 2 2" xfId="3" xr:uid="{00000000-0005-0000-0000-000033000000}"/>
    <cellStyle name="Navadno 2 2 3" xfId="4" xr:uid="{00000000-0005-0000-0000-000034000000}"/>
    <cellStyle name="Navadno 2 5" xfId="5" xr:uid="{00000000-0005-0000-0000-000035000000}"/>
    <cellStyle name="Navadno 2_List2" xfId="6" xr:uid="{00000000-0005-0000-0000-000036000000}"/>
    <cellStyle name="Navadno 3" xfId="53" xr:uid="{466EB9B0-A5EC-45F8-A4E3-74DF547CCE4A}"/>
    <cellStyle name="Navadno 4" xfId="7" xr:uid="{00000000-0005-0000-0000-000037000000}"/>
    <cellStyle name="Navadno 5" xfId="8" xr:uid="{00000000-0005-0000-0000-000038000000}"/>
    <cellStyle name="Navadno 6" xfId="54" xr:uid="{22D4FE8B-B705-4DFB-B87B-54FA1A42301F}"/>
    <cellStyle name="Navadno 7" xfId="9" xr:uid="{00000000-0005-0000-0000-000039000000}"/>
    <cellStyle name="Navadno 7 2" xfId="55" xr:uid="{0BC1B27F-F189-419A-8E1A-F3C13184AFBD}"/>
    <cellStyle name="Navadno 8" xfId="56" xr:uid="{99D7FA12-B2BB-456B-B1FC-E6F3996418CC}"/>
    <cellStyle name="Navadno 9" xfId="58" xr:uid="{B23EC942-BF92-4CA7-B4D7-25A36701E7DA}"/>
    <cellStyle name="Odstotek 2" xfId="57" xr:uid="{DEC17F1A-AD50-4794-8FD4-CC2B53FF3594}"/>
    <cellStyle name="SAPBorder" xfId="10" xr:uid="{00000000-0005-0000-0000-00003A000000}"/>
    <cellStyle name="SAPDataCell" xfId="11" xr:uid="{00000000-0005-0000-0000-00003B000000}"/>
    <cellStyle name="SAPDataRemoved" xfId="12" xr:uid="{00000000-0005-0000-0000-00003C000000}"/>
    <cellStyle name="SAPDataTotalCell" xfId="13" xr:uid="{00000000-0005-0000-0000-00003D000000}"/>
    <cellStyle name="SAPDimensionCell" xfId="14" xr:uid="{00000000-0005-0000-0000-00003E000000}"/>
    <cellStyle name="SAPEditableDataCell" xfId="15" xr:uid="{00000000-0005-0000-0000-00003F000000}"/>
    <cellStyle name="SAPEditableDataTotalCell" xfId="16" xr:uid="{00000000-0005-0000-0000-000040000000}"/>
    <cellStyle name="SAPEmphasized" xfId="17" xr:uid="{00000000-0005-0000-0000-000041000000}"/>
    <cellStyle name="SAPEmphasizedEditableDataCell" xfId="18" xr:uid="{00000000-0005-0000-0000-000042000000}"/>
    <cellStyle name="SAPEmphasizedEditableDataTotalCell" xfId="19" xr:uid="{00000000-0005-0000-0000-000043000000}"/>
    <cellStyle name="SAPEmphasizedLockedDataCell" xfId="20" xr:uid="{00000000-0005-0000-0000-000044000000}"/>
    <cellStyle name="SAPEmphasizedLockedDataTotalCell" xfId="21" xr:uid="{00000000-0005-0000-0000-000045000000}"/>
    <cellStyle name="SAPEmphasizedReadonlyDataCell" xfId="22" xr:uid="{00000000-0005-0000-0000-000046000000}"/>
    <cellStyle name="SAPEmphasizedReadonlyDataTotalCell" xfId="23" xr:uid="{00000000-0005-0000-0000-000047000000}"/>
    <cellStyle name="SAPEmphasizedTotal" xfId="24" xr:uid="{00000000-0005-0000-0000-000048000000}"/>
    <cellStyle name="SAPError" xfId="25" xr:uid="{00000000-0005-0000-0000-000049000000}"/>
    <cellStyle name="SAPExceptionLevel1" xfId="26" xr:uid="{00000000-0005-0000-0000-00004A000000}"/>
    <cellStyle name="SAPExceptionLevel2" xfId="27" xr:uid="{00000000-0005-0000-0000-00004B000000}"/>
    <cellStyle name="SAPExceptionLevel3" xfId="28" xr:uid="{00000000-0005-0000-0000-00004C000000}"/>
    <cellStyle name="SAPExceptionLevel4" xfId="29" xr:uid="{00000000-0005-0000-0000-00004D000000}"/>
    <cellStyle name="SAPExceptionLevel5" xfId="30" xr:uid="{00000000-0005-0000-0000-00004E000000}"/>
    <cellStyle name="SAPExceptionLevel6" xfId="31" xr:uid="{00000000-0005-0000-0000-00004F000000}"/>
    <cellStyle name="SAPExceptionLevel7" xfId="32" xr:uid="{00000000-0005-0000-0000-000050000000}"/>
    <cellStyle name="SAPExceptionLevel8" xfId="33" xr:uid="{00000000-0005-0000-0000-000051000000}"/>
    <cellStyle name="SAPExceptionLevel9" xfId="34" xr:uid="{00000000-0005-0000-0000-000052000000}"/>
    <cellStyle name="SAPFormula" xfId="35" xr:uid="{00000000-0005-0000-0000-000053000000}"/>
    <cellStyle name="SAPGroupingFillCell" xfId="36" xr:uid="{00000000-0005-0000-0000-000054000000}"/>
    <cellStyle name="SAPHierarchyCell0" xfId="37" xr:uid="{00000000-0005-0000-0000-000055000000}"/>
    <cellStyle name="SAPHierarchyCell1" xfId="38" xr:uid="{00000000-0005-0000-0000-000056000000}"/>
    <cellStyle name="SAPHierarchyCell2" xfId="39" xr:uid="{00000000-0005-0000-0000-000057000000}"/>
    <cellStyle name="SAPHierarchyCell3" xfId="40" xr:uid="{00000000-0005-0000-0000-000058000000}"/>
    <cellStyle name="SAPHierarchyCell4" xfId="41" xr:uid="{00000000-0005-0000-0000-000059000000}"/>
    <cellStyle name="SAPLockedDataCell" xfId="42" xr:uid="{00000000-0005-0000-0000-00005A000000}"/>
    <cellStyle name="SAPLockedDataTotalCell" xfId="43" xr:uid="{00000000-0005-0000-0000-00005B000000}"/>
    <cellStyle name="SAPMemberCell" xfId="44" xr:uid="{00000000-0005-0000-0000-00005C000000}"/>
    <cellStyle name="SAPMemberTotalCell" xfId="45" xr:uid="{00000000-0005-0000-0000-00005D000000}"/>
    <cellStyle name="SAPMessageText" xfId="46" xr:uid="{00000000-0005-0000-0000-00005E000000}"/>
    <cellStyle name="SAPReadonlyDataCell" xfId="47" xr:uid="{00000000-0005-0000-0000-00005F000000}"/>
    <cellStyle name="SAPReadonlyDataTotalCell" xfId="48" xr:uid="{00000000-0005-0000-0000-000060000000}"/>
    <cellStyle name="Slog 1" xfId="49" xr:uid="{00000000-0005-0000-0000-000061000000}"/>
    <cellStyle name="Vejica 2" xfId="50" xr:uid="{00000000-0005-0000-0000-000062000000}"/>
    <cellStyle name="Vejica 3" xfId="51" xr:uid="{00000000-0005-0000-0000-000063000000}"/>
    <cellStyle name="Vejica 3 2" xfId="52" xr:uid="{00000000-0005-0000-0000-000064000000}"/>
  </cellStyles>
  <dxfs count="0"/>
  <tableStyles count="1" defaultTableStyle="TableStyleMedium2" defaultPivotStyle="PivotStyleLight16">
    <tableStyle name="Invisible" pivot="0" table="0" count="0" xr9:uid="{E88AC505-AEDE-4D2B-952F-B836058272F2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DF2A1-478D-4B4D-8B2B-C66FA77FF7F6}">
  <sheetPr>
    <pageSetUpPr fitToPage="1"/>
  </sheetPr>
  <dimension ref="A1:L23"/>
  <sheetViews>
    <sheetView tabSelected="1" zoomScale="70" zoomScaleNormal="70" workbookViewId="0">
      <selection activeCell="F21" sqref="F21"/>
    </sheetView>
  </sheetViews>
  <sheetFormatPr defaultColWidth="9.140625" defaultRowHeight="15"/>
  <cols>
    <col min="1" max="1" width="8.85546875" style="127" customWidth="1"/>
    <col min="2" max="2" width="9.140625" style="126"/>
    <col min="3" max="3" width="32.5703125" style="126" customWidth="1"/>
    <col min="4" max="4" width="30.7109375" style="126" customWidth="1"/>
    <col min="5" max="5" width="19.28515625" style="126" customWidth="1"/>
    <col min="6" max="7" width="13.140625" style="126" customWidth="1"/>
    <col min="8" max="8" width="11" style="126" customWidth="1"/>
    <col min="9" max="9" width="13.5703125" style="127" customWidth="1"/>
    <col min="10" max="10" width="50" style="127" customWidth="1"/>
    <col min="11" max="11" width="17.42578125" style="126" customWidth="1"/>
    <col min="12" max="12" width="38.28515625" style="126" customWidth="1"/>
    <col min="13" max="16384" width="9.140625" style="126"/>
  </cols>
  <sheetData>
    <row r="1" spans="1:12" ht="31.5" customHeight="1">
      <c r="A1" s="140" t="s">
        <v>117</v>
      </c>
      <c r="E1" s="127"/>
      <c r="F1" s="127"/>
      <c r="G1" s="127"/>
    </row>
    <row r="2" spans="1:12" ht="129" customHeight="1">
      <c r="A2" s="138" t="s">
        <v>90</v>
      </c>
      <c r="B2" s="138" t="s">
        <v>116</v>
      </c>
      <c r="C2" s="138" t="s">
        <v>115</v>
      </c>
      <c r="D2" s="138" t="s">
        <v>118</v>
      </c>
      <c r="E2" s="158" t="s">
        <v>122</v>
      </c>
      <c r="F2" s="158" t="s">
        <v>123</v>
      </c>
      <c r="G2" s="158" t="s">
        <v>124</v>
      </c>
      <c r="H2" s="139" t="s">
        <v>114</v>
      </c>
      <c r="I2" s="138" t="s">
        <v>113</v>
      </c>
      <c r="J2" s="138" t="s">
        <v>112</v>
      </c>
      <c r="K2" s="138" t="s">
        <v>111</v>
      </c>
      <c r="L2" s="138" t="s">
        <v>119</v>
      </c>
    </row>
    <row r="3" spans="1:12" s="136" customFormat="1" ht="12">
      <c r="A3" s="137">
        <v>1</v>
      </c>
      <c r="B3" s="137">
        <v>2</v>
      </c>
      <c r="C3" s="137">
        <v>3</v>
      </c>
      <c r="D3" s="137">
        <v>4</v>
      </c>
      <c r="E3" s="137">
        <v>5</v>
      </c>
      <c r="F3" s="137">
        <v>6</v>
      </c>
      <c r="G3" s="137">
        <v>7</v>
      </c>
      <c r="H3" s="137">
        <v>9</v>
      </c>
      <c r="I3" s="137">
        <v>10</v>
      </c>
      <c r="J3" s="137">
        <v>11</v>
      </c>
      <c r="K3" s="137">
        <v>12</v>
      </c>
      <c r="L3" s="137">
        <v>13</v>
      </c>
    </row>
    <row r="4" spans="1:12" ht="16.5">
      <c r="A4" s="135" t="s">
        <v>110</v>
      </c>
      <c r="B4" s="133"/>
      <c r="C4" s="133"/>
      <c r="D4" s="133"/>
      <c r="E4" s="133"/>
      <c r="F4" s="133"/>
      <c r="G4" s="133"/>
      <c r="H4" s="133"/>
      <c r="I4" s="134"/>
      <c r="J4" s="134"/>
      <c r="K4" s="133"/>
      <c r="L4" s="133"/>
    </row>
    <row r="5" spans="1:12" ht="32.450000000000003" customHeight="1">
      <c r="A5" s="141">
        <v>1</v>
      </c>
      <c r="B5" s="143">
        <v>2102</v>
      </c>
      <c r="C5" s="142" t="s">
        <v>109</v>
      </c>
      <c r="D5" s="143" t="s">
        <v>94</v>
      </c>
      <c r="E5" s="144">
        <v>12200</v>
      </c>
      <c r="F5" s="144">
        <v>12000</v>
      </c>
      <c r="G5" s="144">
        <v>12800</v>
      </c>
      <c r="H5" s="145">
        <v>90</v>
      </c>
      <c r="I5" s="146" t="s">
        <v>107</v>
      </c>
      <c r="J5" s="142" t="s">
        <v>96</v>
      </c>
      <c r="K5" s="143" t="s">
        <v>108</v>
      </c>
      <c r="L5" s="147"/>
    </row>
    <row r="6" spans="1:12" ht="16.5">
      <c r="A6" s="148" t="s">
        <v>106</v>
      </c>
      <c r="B6" s="143"/>
      <c r="C6" s="142"/>
      <c r="D6" s="147"/>
      <c r="E6" s="149"/>
      <c r="F6" s="149"/>
      <c r="G6" s="149"/>
      <c r="H6" s="149"/>
      <c r="I6" s="143"/>
      <c r="J6" s="143"/>
      <c r="K6" s="143"/>
      <c r="L6" s="142"/>
    </row>
    <row r="7" spans="1:12" ht="33">
      <c r="A7" s="141">
        <v>2</v>
      </c>
      <c r="B7" s="143">
        <v>1230</v>
      </c>
      <c r="C7" s="142" t="s">
        <v>105</v>
      </c>
      <c r="D7" s="143" t="s">
        <v>94</v>
      </c>
      <c r="E7" s="150">
        <v>9700</v>
      </c>
      <c r="F7" s="150">
        <v>9500</v>
      </c>
      <c r="G7" s="150">
        <v>10200</v>
      </c>
      <c r="H7" s="145">
        <v>90</v>
      </c>
      <c r="I7" s="146" t="s">
        <v>93</v>
      </c>
      <c r="J7" s="142" t="s">
        <v>96</v>
      </c>
      <c r="K7" s="143">
        <v>60</v>
      </c>
      <c r="L7" s="147" t="s">
        <v>95</v>
      </c>
    </row>
    <row r="8" spans="1:12" ht="33">
      <c r="A8" s="141">
        <v>3</v>
      </c>
      <c r="B8" s="143">
        <v>1241</v>
      </c>
      <c r="C8" s="142" t="s">
        <v>104</v>
      </c>
      <c r="D8" s="143" t="s">
        <v>94</v>
      </c>
      <c r="E8" s="150">
        <v>10500</v>
      </c>
      <c r="F8" s="150">
        <v>10400</v>
      </c>
      <c r="G8" s="150">
        <v>11000</v>
      </c>
      <c r="H8" s="145">
        <v>90</v>
      </c>
      <c r="I8" s="146" t="s">
        <v>93</v>
      </c>
      <c r="J8" s="142" t="s">
        <v>96</v>
      </c>
      <c r="K8" s="143">
        <v>50</v>
      </c>
      <c r="L8" s="147" t="s">
        <v>95</v>
      </c>
    </row>
    <row r="9" spans="1:12" ht="33">
      <c r="A9" s="143">
        <v>4</v>
      </c>
      <c r="B9" s="143">
        <v>1290</v>
      </c>
      <c r="C9" s="142" t="s">
        <v>103</v>
      </c>
      <c r="D9" s="143" t="s">
        <v>94</v>
      </c>
      <c r="E9" s="149">
        <v>3100</v>
      </c>
      <c r="F9" s="149">
        <v>3000</v>
      </c>
      <c r="G9" s="149">
        <v>3300</v>
      </c>
      <c r="H9" s="145">
        <v>90</v>
      </c>
      <c r="I9" s="146" t="s">
        <v>93</v>
      </c>
      <c r="J9" s="142" t="s">
        <v>96</v>
      </c>
      <c r="K9" s="143">
        <v>40</v>
      </c>
      <c r="L9" s="147" t="s">
        <v>95</v>
      </c>
    </row>
    <row r="10" spans="1:12" ht="33">
      <c r="A10" s="143">
        <v>5</v>
      </c>
      <c r="B10" s="143">
        <v>1310</v>
      </c>
      <c r="C10" s="142" t="s">
        <v>102</v>
      </c>
      <c r="D10" s="143" t="s">
        <v>94</v>
      </c>
      <c r="E10" s="149">
        <v>3700</v>
      </c>
      <c r="F10" s="151">
        <v>3600</v>
      </c>
      <c r="G10" s="151">
        <v>3900</v>
      </c>
      <c r="H10" s="145">
        <v>90</v>
      </c>
      <c r="I10" s="146" t="s">
        <v>93</v>
      </c>
      <c r="J10" s="142" t="s">
        <v>96</v>
      </c>
      <c r="K10" s="143">
        <v>50</v>
      </c>
      <c r="L10" s="147" t="s">
        <v>95</v>
      </c>
    </row>
    <row r="11" spans="1:12" ht="33">
      <c r="A11" s="141">
        <v>6</v>
      </c>
      <c r="B11" s="143">
        <v>1330</v>
      </c>
      <c r="C11" s="142" t="s">
        <v>101</v>
      </c>
      <c r="D11" s="143" t="s">
        <v>94</v>
      </c>
      <c r="E11" s="152">
        <v>3300</v>
      </c>
      <c r="F11" s="149">
        <v>3200</v>
      </c>
      <c r="G11" s="149">
        <v>3500</v>
      </c>
      <c r="H11" s="145">
        <v>90</v>
      </c>
      <c r="I11" s="146" t="s">
        <v>93</v>
      </c>
      <c r="J11" s="142" t="s">
        <v>96</v>
      </c>
      <c r="K11" s="143">
        <v>60</v>
      </c>
      <c r="L11" s="147" t="s">
        <v>95</v>
      </c>
    </row>
    <row r="12" spans="1:12" ht="33">
      <c r="A12" s="141">
        <v>7</v>
      </c>
      <c r="B12" s="143">
        <v>1360</v>
      </c>
      <c r="C12" s="142" t="s">
        <v>100</v>
      </c>
      <c r="D12" s="143" t="s">
        <v>94</v>
      </c>
      <c r="E12" s="153">
        <v>7100</v>
      </c>
      <c r="F12" s="153">
        <v>7000</v>
      </c>
      <c r="G12" s="153">
        <v>7500</v>
      </c>
      <c r="H12" s="145">
        <v>90</v>
      </c>
      <c r="I12" s="154" t="s">
        <v>99</v>
      </c>
      <c r="J12" s="155" t="s">
        <v>96</v>
      </c>
      <c r="K12" s="143">
        <v>50</v>
      </c>
      <c r="L12" s="147" t="s">
        <v>95</v>
      </c>
    </row>
    <row r="13" spans="1:12" ht="33">
      <c r="A13" s="143">
        <v>8</v>
      </c>
      <c r="B13" s="143">
        <v>4102</v>
      </c>
      <c r="C13" s="142" t="s">
        <v>98</v>
      </c>
      <c r="D13" s="143" t="s">
        <v>94</v>
      </c>
      <c r="E13" s="152">
        <v>15100</v>
      </c>
      <c r="F13" s="153">
        <v>14900</v>
      </c>
      <c r="G13" s="153">
        <v>16000</v>
      </c>
      <c r="H13" s="145">
        <v>90</v>
      </c>
      <c r="I13" s="146" t="s">
        <v>93</v>
      </c>
      <c r="J13" s="155" t="s">
        <v>92</v>
      </c>
      <c r="K13" s="143">
        <v>60</v>
      </c>
      <c r="L13" s="147" t="s">
        <v>95</v>
      </c>
    </row>
    <row r="14" spans="1:12" ht="33">
      <c r="A14" s="143">
        <v>9</v>
      </c>
      <c r="B14" s="143">
        <v>4220</v>
      </c>
      <c r="C14" s="142" t="s">
        <v>97</v>
      </c>
      <c r="D14" s="143" t="s">
        <v>94</v>
      </c>
      <c r="E14" s="153">
        <v>5600</v>
      </c>
      <c r="F14" s="153">
        <v>5500</v>
      </c>
      <c r="G14" s="153">
        <v>5800</v>
      </c>
      <c r="H14" s="145">
        <v>90</v>
      </c>
      <c r="I14" s="146" t="s">
        <v>93</v>
      </c>
      <c r="J14" s="155" t="s">
        <v>96</v>
      </c>
      <c r="K14" s="143">
        <v>40</v>
      </c>
      <c r="L14" s="147" t="s">
        <v>95</v>
      </c>
    </row>
    <row r="15" spans="1:12" ht="124.5" customHeight="1">
      <c r="A15" s="143">
        <v>10</v>
      </c>
      <c r="B15" s="143">
        <v>1002</v>
      </c>
      <c r="C15" s="156" t="s">
        <v>120</v>
      </c>
      <c r="D15" s="143" t="s">
        <v>94</v>
      </c>
      <c r="E15" s="149">
        <v>135600</v>
      </c>
      <c r="F15" s="149">
        <v>134000</v>
      </c>
      <c r="G15" s="149">
        <v>143000</v>
      </c>
      <c r="H15" s="145">
        <v>90</v>
      </c>
      <c r="I15" s="157" t="s">
        <v>121</v>
      </c>
      <c r="J15" s="142" t="s">
        <v>92</v>
      </c>
      <c r="K15" s="143" t="s">
        <v>91</v>
      </c>
      <c r="L15" s="147"/>
    </row>
    <row r="16" spans="1:12" ht="16.5">
      <c r="A16" s="130"/>
      <c r="B16" s="129"/>
      <c r="C16" s="129"/>
      <c r="D16" s="130"/>
      <c r="E16" s="132"/>
      <c r="F16" s="132"/>
      <c r="G16" s="132"/>
      <c r="H16" s="132"/>
      <c r="I16" s="131"/>
      <c r="J16" s="131"/>
      <c r="K16" s="130"/>
      <c r="L16" s="129"/>
    </row>
    <row r="17" spans="5:7">
      <c r="E17" s="128"/>
      <c r="F17" s="128"/>
      <c r="G17" s="128"/>
    </row>
    <row r="18" spans="5:7">
      <c r="E18" s="128"/>
      <c r="F18" s="128"/>
      <c r="G18" s="128"/>
    </row>
    <row r="19" spans="5:7">
      <c r="E19" s="128"/>
      <c r="F19" s="128"/>
      <c r="G19" s="128"/>
    </row>
    <row r="20" spans="5:7">
      <c r="E20" s="128"/>
      <c r="F20" s="128"/>
      <c r="G20" s="128"/>
    </row>
    <row r="21" spans="5:7">
      <c r="E21" s="128"/>
      <c r="F21" s="128"/>
      <c r="G21" s="128"/>
    </row>
    <row r="22" spans="5:7">
      <c r="E22" s="128"/>
      <c r="F22" s="128"/>
      <c r="G22" s="128"/>
    </row>
    <row r="23" spans="5:7">
      <c r="E23" s="128"/>
      <c r="F23" s="128"/>
      <c r="G23" s="128"/>
    </row>
  </sheetData>
  <pageMargins left="0.70866141732283472" right="0.70866141732283472" top="0.74803149606299213" bottom="0.74803149606299213" header="0.31496062992125984" footer="0.31496062992125984"/>
  <pageSetup paperSize="9" scale="51" orientation="landscape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3"/>
  <sheetViews>
    <sheetView zoomScale="70" zoomScaleNormal="70" workbookViewId="0">
      <selection activeCell="F51" sqref="F51"/>
    </sheetView>
  </sheetViews>
  <sheetFormatPr defaultColWidth="9.140625" defaultRowHeight="16.5"/>
  <cols>
    <col min="1" max="1" width="21" style="5" customWidth="1"/>
    <col min="2" max="2" width="75.28515625" style="5" customWidth="1"/>
    <col min="3" max="3" width="35.85546875" style="5" customWidth="1"/>
    <col min="4" max="4" width="32.5703125" style="5" customWidth="1"/>
    <col min="5" max="6" width="9.140625" style="5"/>
    <col min="7" max="7" width="12.7109375" style="5" customWidth="1"/>
    <col min="8" max="16384" width="9.140625" style="5"/>
  </cols>
  <sheetData>
    <row r="1" spans="1:7" ht="21.75" customHeight="1">
      <c r="A1" s="159" t="s">
        <v>55</v>
      </c>
      <c r="B1" s="160"/>
      <c r="C1" s="160"/>
      <c r="D1" s="160"/>
      <c r="E1" s="2"/>
    </row>
    <row r="2" spans="1:7">
      <c r="A2" s="6">
        <v>1</v>
      </c>
      <c r="B2" s="7" t="s">
        <v>0</v>
      </c>
      <c r="C2" s="8" t="s">
        <v>53</v>
      </c>
      <c r="D2" s="8" t="s">
        <v>1</v>
      </c>
      <c r="E2" s="2"/>
    </row>
    <row r="3" spans="1:7" s="1" customFormat="1">
      <c r="A3" s="9">
        <v>2</v>
      </c>
      <c r="B3" s="10" t="s">
        <v>56</v>
      </c>
      <c r="C3" s="11">
        <v>1.0968</v>
      </c>
      <c r="D3" s="12"/>
      <c r="E3" s="13"/>
    </row>
    <row r="4" spans="1:7" s="1" customFormat="1">
      <c r="A4" s="9">
        <v>3</v>
      </c>
      <c r="B4" s="10" t="s">
        <v>2</v>
      </c>
      <c r="C4" s="14">
        <v>120000</v>
      </c>
      <c r="D4" s="12" t="s">
        <v>3</v>
      </c>
      <c r="E4" s="13"/>
    </row>
    <row r="5" spans="1:7" s="1" customFormat="1">
      <c r="A5" s="9">
        <v>4</v>
      </c>
      <c r="B5" s="15" t="s">
        <v>4</v>
      </c>
      <c r="C5" s="16">
        <v>1.085</v>
      </c>
      <c r="D5" s="12"/>
      <c r="E5" s="13"/>
    </row>
    <row r="6" spans="1:7" s="1" customFormat="1">
      <c r="A6" s="9">
        <v>5</v>
      </c>
      <c r="B6" s="17" t="s">
        <v>57</v>
      </c>
      <c r="C6" s="14" t="e">
        <f>#REF!*C3</f>
        <v>#REF!</v>
      </c>
      <c r="D6" s="17" t="s">
        <v>5</v>
      </c>
      <c r="E6" s="13"/>
    </row>
    <row r="7" spans="1:7" s="2" customFormat="1">
      <c r="A7" s="9">
        <v>6</v>
      </c>
      <c r="B7" s="10" t="s">
        <v>6</v>
      </c>
      <c r="C7" s="18" t="e">
        <f>#REF!*C3</f>
        <v>#REF!</v>
      </c>
      <c r="D7" s="19" t="s">
        <v>7</v>
      </c>
    </row>
    <row r="8" spans="1:7" s="2" customFormat="1">
      <c r="A8" s="9">
        <v>7</v>
      </c>
      <c r="B8" s="10" t="s">
        <v>8</v>
      </c>
      <c r="C8" s="20" t="e">
        <f>#REF!*C3/C4</f>
        <v>#REF!</v>
      </c>
      <c r="D8" s="19" t="s">
        <v>7</v>
      </c>
    </row>
    <row r="9" spans="1:7" s="2" customFormat="1">
      <c r="A9" s="21" t="s">
        <v>9</v>
      </c>
      <c r="B9" s="22" t="s">
        <v>10</v>
      </c>
      <c r="C9" s="23" t="e">
        <f>#REF!/(C4/6/12)</f>
        <v>#REF!</v>
      </c>
      <c r="D9" s="19" t="s">
        <v>11</v>
      </c>
    </row>
    <row r="10" spans="1:7" s="2" customFormat="1">
      <c r="A10" s="21" t="s">
        <v>12</v>
      </c>
      <c r="B10" s="24" t="s">
        <v>58</v>
      </c>
      <c r="C10" s="25" t="e">
        <f>#REF!/(C4/6/12)</f>
        <v>#REF!</v>
      </c>
      <c r="D10" s="19" t="s">
        <v>7</v>
      </c>
    </row>
    <row r="11" spans="1:7" s="2" customFormat="1">
      <c r="A11" s="21" t="s">
        <v>14</v>
      </c>
      <c r="B11" s="24" t="s">
        <v>59</v>
      </c>
      <c r="C11" s="25" t="e">
        <f>#REF!/(C4/6/12)</f>
        <v>#REF!</v>
      </c>
      <c r="D11" s="19" t="s">
        <v>16</v>
      </c>
    </row>
    <row r="12" spans="1:7" s="3" customFormat="1" ht="33">
      <c r="A12" s="26" t="s">
        <v>17</v>
      </c>
      <c r="B12" s="27" t="s">
        <v>18</v>
      </c>
      <c r="C12" s="28" t="e">
        <f>C9+C10+C11</f>
        <v>#REF!</v>
      </c>
      <c r="D12" s="29" t="s">
        <v>19</v>
      </c>
    </row>
    <row r="13" spans="1:7" s="2" customFormat="1">
      <c r="A13" s="21">
        <v>9</v>
      </c>
      <c r="B13" s="10" t="s">
        <v>60</v>
      </c>
      <c r="C13" s="18" t="e">
        <f>#REF!*C3/(12*C21)</f>
        <v>#REF!</v>
      </c>
      <c r="D13" s="15" t="s">
        <v>19</v>
      </c>
      <c r="E13" s="30"/>
    </row>
    <row r="14" spans="1:7" s="2" customFormat="1">
      <c r="A14" s="21">
        <v>10</v>
      </c>
      <c r="B14" s="10" t="s">
        <v>21</v>
      </c>
      <c r="C14" s="31" t="e">
        <f>+C8*0.1</f>
        <v>#REF!</v>
      </c>
      <c r="D14" s="17" t="s">
        <v>7</v>
      </c>
    </row>
    <row r="15" spans="1:7" s="2" customFormat="1">
      <c r="A15" s="21">
        <v>11</v>
      </c>
      <c r="B15" s="32" t="s">
        <v>22</v>
      </c>
      <c r="C15" s="33" t="e">
        <f>#REF!/100*C16</f>
        <v>#REF!</v>
      </c>
      <c r="D15" s="15" t="s">
        <v>19</v>
      </c>
    </row>
    <row r="16" spans="1:7" s="2" customFormat="1">
      <c r="A16" s="21">
        <v>12</v>
      </c>
      <c r="B16" s="34" t="s">
        <v>61</v>
      </c>
      <c r="C16" s="35" t="e">
        <f>(#REF!/1.22)*C3</f>
        <v>#REF!</v>
      </c>
      <c r="D16" s="19" t="s">
        <v>62</v>
      </c>
      <c r="E16" s="30"/>
      <c r="F16" s="30"/>
      <c r="G16" s="36"/>
    </row>
    <row r="17" spans="1:7" s="2" customFormat="1">
      <c r="A17" s="21">
        <v>13</v>
      </c>
      <c r="B17" s="27" t="s">
        <v>63</v>
      </c>
      <c r="C17" s="35"/>
      <c r="D17" s="10" t="s">
        <v>26</v>
      </c>
    </row>
    <row r="18" spans="1:7" s="2" customFormat="1">
      <c r="A18" s="21">
        <v>14</v>
      </c>
      <c r="B18" s="27" t="s">
        <v>64</v>
      </c>
      <c r="C18" s="35"/>
      <c r="D18" s="10" t="s">
        <v>26</v>
      </c>
    </row>
    <row r="19" spans="1:7" s="2" customFormat="1">
      <c r="A19" s="21">
        <v>15</v>
      </c>
      <c r="B19" s="27" t="s">
        <v>28</v>
      </c>
      <c r="C19" s="35"/>
      <c r="D19" s="10" t="s">
        <v>26</v>
      </c>
    </row>
    <row r="20" spans="1:7" s="2" customFormat="1">
      <c r="A20" s="21">
        <v>16</v>
      </c>
      <c r="B20" s="27" t="s">
        <v>65</v>
      </c>
      <c r="C20" s="35">
        <v>21.25</v>
      </c>
      <c r="D20" s="10" t="s">
        <v>29</v>
      </c>
    </row>
    <row r="21" spans="1:7" s="3" customFormat="1">
      <c r="A21" s="21">
        <v>17</v>
      </c>
      <c r="B21" s="27" t="s">
        <v>30</v>
      </c>
      <c r="C21" s="37">
        <v>4073</v>
      </c>
      <c r="D21" s="38" t="s">
        <v>66</v>
      </c>
      <c r="E21" s="39"/>
    </row>
    <row r="22" spans="1:7" s="2" customFormat="1">
      <c r="A22" s="21">
        <v>18</v>
      </c>
      <c r="B22" s="27" t="s">
        <v>67</v>
      </c>
      <c r="C22" s="40">
        <f>C20*C17</f>
        <v>0</v>
      </c>
      <c r="D22" s="41" t="s">
        <v>33</v>
      </c>
      <c r="E22" s="39"/>
      <c r="F22" s="3"/>
      <c r="G22" s="3"/>
    </row>
    <row r="23" spans="1:7" s="2" customFormat="1">
      <c r="A23" s="21">
        <v>19</v>
      </c>
      <c r="B23" s="27" t="s">
        <v>68</v>
      </c>
      <c r="C23" s="42">
        <f>C20*C18</f>
        <v>0</v>
      </c>
      <c r="D23" s="41" t="s">
        <v>33</v>
      </c>
      <c r="E23" s="39"/>
      <c r="F23" s="3"/>
      <c r="G23" s="3"/>
    </row>
    <row r="24" spans="1:7" s="2" customFormat="1">
      <c r="A24" s="21">
        <v>20</v>
      </c>
      <c r="B24" s="27" t="s">
        <v>34</v>
      </c>
      <c r="C24" s="42">
        <f>C20*C19</f>
        <v>0</v>
      </c>
      <c r="D24" s="41" t="s">
        <v>33</v>
      </c>
      <c r="E24" s="39"/>
      <c r="F24" s="3"/>
      <c r="G24" s="3"/>
    </row>
    <row r="25" spans="1:7" s="2" customFormat="1">
      <c r="A25" s="21">
        <v>21</v>
      </c>
      <c r="B25" s="10" t="s">
        <v>35</v>
      </c>
      <c r="C25" s="43" t="s">
        <v>69</v>
      </c>
      <c r="D25" s="10"/>
    </row>
    <row r="26" spans="1:7" s="2" customFormat="1">
      <c r="A26" s="21" t="s">
        <v>70</v>
      </c>
      <c r="B26" s="44" t="s">
        <v>71</v>
      </c>
      <c r="C26" s="45" t="e">
        <f>#REF!</f>
        <v>#REF!</v>
      </c>
      <c r="D26" s="10" t="s">
        <v>37</v>
      </c>
    </row>
    <row r="27" spans="1:7" s="2" customFormat="1">
      <c r="A27" s="21" t="s">
        <v>72</v>
      </c>
      <c r="B27" s="44" t="s">
        <v>73</v>
      </c>
      <c r="C27" s="33" t="e">
        <f>#REF!</f>
        <v>#REF!</v>
      </c>
      <c r="D27" s="10" t="s">
        <v>37</v>
      </c>
    </row>
    <row r="28" spans="1:7" s="2" customFormat="1">
      <c r="A28" s="21" t="s">
        <v>74</v>
      </c>
      <c r="B28" s="44" t="s">
        <v>75</v>
      </c>
      <c r="C28" s="33" t="e">
        <f>#REF!</f>
        <v>#REF!</v>
      </c>
      <c r="D28" s="10" t="s">
        <v>37</v>
      </c>
    </row>
    <row r="29" spans="1:7" s="2" customFormat="1">
      <c r="A29" s="46">
        <v>23</v>
      </c>
      <c r="B29" s="47" t="s">
        <v>38</v>
      </c>
      <c r="C29" s="45"/>
      <c r="D29" s="19" t="s">
        <v>76</v>
      </c>
    </row>
    <row r="30" spans="1:7" s="2" customFormat="1" ht="33">
      <c r="A30" s="21">
        <v>24</v>
      </c>
      <c r="B30" s="48" t="s">
        <v>39</v>
      </c>
      <c r="C30" s="45"/>
      <c r="D30" s="19" t="s">
        <v>76</v>
      </c>
    </row>
    <row r="31" spans="1:7" s="2" customFormat="1">
      <c r="A31" s="46">
        <v>25</v>
      </c>
      <c r="B31" s="48" t="s">
        <v>40</v>
      </c>
      <c r="C31" s="45"/>
      <c r="D31" s="19" t="s">
        <v>76</v>
      </c>
    </row>
    <row r="32" spans="1:7" s="2" customFormat="1">
      <c r="A32" s="21">
        <v>26</v>
      </c>
      <c r="B32" s="47" t="s">
        <v>51</v>
      </c>
      <c r="C32" s="45"/>
      <c r="D32" s="19" t="s">
        <v>77</v>
      </c>
    </row>
    <row r="33" spans="1:5" s="2" customFormat="1">
      <c r="A33" s="21">
        <v>27</v>
      </c>
      <c r="B33" s="47" t="s">
        <v>42</v>
      </c>
      <c r="C33" s="45"/>
      <c r="D33" s="19" t="s">
        <v>76</v>
      </c>
    </row>
    <row r="34" spans="1:5">
      <c r="A34" s="49"/>
      <c r="B34" s="50"/>
      <c r="C34" s="51"/>
      <c r="D34" s="51"/>
      <c r="E34" s="2"/>
    </row>
    <row r="35" spans="1:5">
      <c r="A35" s="7"/>
      <c r="B35" s="52"/>
      <c r="C35" s="53" t="str">
        <f>C2</f>
        <v>LDV</v>
      </c>
      <c r="D35" s="53" t="str">
        <f>D2</f>
        <v>Enota</v>
      </c>
      <c r="E35" s="2"/>
    </row>
    <row r="36" spans="1:5">
      <c r="A36" s="54">
        <v>1</v>
      </c>
      <c r="B36" s="7" t="s">
        <v>45</v>
      </c>
      <c r="C36" s="20" t="e">
        <f>C8*C21</f>
        <v>#REF!</v>
      </c>
      <c r="D36" s="55" t="s">
        <v>46</v>
      </c>
      <c r="E36" s="2"/>
    </row>
    <row r="37" spans="1:5">
      <c r="A37" s="54">
        <v>2</v>
      </c>
      <c r="B37" s="7" t="s">
        <v>18</v>
      </c>
      <c r="C37" s="56" t="e">
        <f>C12*C21</f>
        <v>#REF!</v>
      </c>
      <c r="D37" s="55" t="s">
        <v>46</v>
      </c>
      <c r="E37" s="2"/>
    </row>
    <row r="38" spans="1:5">
      <c r="A38" s="54">
        <v>3</v>
      </c>
      <c r="B38" s="7" t="s">
        <v>78</v>
      </c>
      <c r="C38" s="56" t="e">
        <f>C13*C21</f>
        <v>#REF!</v>
      </c>
      <c r="D38" s="55" t="s">
        <v>46</v>
      </c>
      <c r="E38" s="2"/>
    </row>
    <row r="39" spans="1:5">
      <c r="A39" s="54">
        <v>5</v>
      </c>
      <c r="B39" s="7" t="s">
        <v>47</v>
      </c>
      <c r="C39" s="57" t="e">
        <f>C14*C21</f>
        <v>#REF!</v>
      </c>
      <c r="D39" s="55" t="s">
        <v>46</v>
      </c>
      <c r="E39" s="2"/>
    </row>
    <row r="40" spans="1:5">
      <c r="A40" s="54">
        <v>6</v>
      </c>
      <c r="B40" s="7" t="s">
        <v>48</v>
      </c>
      <c r="C40" s="56" t="e">
        <f>C21*C7</f>
        <v>#REF!</v>
      </c>
      <c r="D40" s="55" t="s">
        <v>46</v>
      </c>
      <c r="E40" s="2"/>
    </row>
    <row r="41" spans="1:5">
      <c r="A41" s="54">
        <v>7</v>
      </c>
      <c r="B41" s="7" t="s">
        <v>49</v>
      </c>
      <c r="C41" s="56" t="e">
        <f>C15*C21</f>
        <v>#REF!</v>
      </c>
      <c r="D41" s="55" t="s">
        <v>46</v>
      </c>
      <c r="E41" s="2"/>
    </row>
    <row r="42" spans="1:5">
      <c r="A42" s="54">
        <v>8</v>
      </c>
      <c r="B42" s="58" t="s">
        <v>79</v>
      </c>
      <c r="C42" s="56" t="e">
        <f>(C22*C26)+(C23*C27)+(C24*C28)</f>
        <v>#REF!</v>
      </c>
      <c r="D42" s="10" t="s">
        <v>50</v>
      </c>
      <c r="E42" s="2"/>
    </row>
    <row r="43" spans="1:5" ht="18.600000000000001" customHeight="1">
      <c r="A43" s="59">
        <v>10</v>
      </c>
      <c r="B43" s="58" t="s">
        <v>38</v>
      </c>
      <c r="C43" s="20">
        <f>+C29*(C22+C23+C24)</f>
        <v>0</v>
      </c>
      <c r="D43" s="55" t="s">
        <v>46</v>
      </c>
      <c r="E43" s="2"/>
    </row>
    <row r="44" spans="1:5" ht="33">
      <c r="A44" s="59">
        <v>11</v>
      </c>
      <c r="B44" s="58" t="s">
        <v>39</v>
      </c>
      <c r="C44" s="20">
        <f>+C30*(C22+C23+C24)</f>
        <v>0</v>
      </c>
      <c r="D44" s="55" t="s">
        <v>46</v>
      </c>
      <c r="E44" s="2"/>
    </row>
    <row r="45" spans="1:5">
      <c r="A45" s="59">
        <v>12</v>
      </c>
      <c r="B45" s="58" t="s">
        <v>40</v>
      </c>
      <c r="C45" s="20">
        <f>C31*(C22+C23+C24)</f>
        <v>0</v>
      </c>
      <c r="D45" s="55" t="s">
        <v>46</v>
      </c>
      <c r="E45" s="2"/>
    </row>
    <row r="46" spans="1:5">
      <c r="A46" s="59">
        <v>13</v>
      </c>
      <c r="B46" s="60" t="s">
        <v>51</v>
      </c>
      <c r="C46" s="20">
        <f>C32*(C22+C23+C24)</f>
        <v>0</v>
      </c>
      <c r="D46" s="51" t="s">
        <v>50</v>
      </c>
      <c r="E46" s="2"/>
    </row>
    <row r="47" spans="1:5" s="4" customFormat="1" ht="20.25" customHeight="1">
      <c r="A47" s="54">
        <v>17</v>
      </c>
      <c r="B47" s="61" t="s">
        <v>80</v>
      </c>
      <c r="C47" s="62" t="e">
        <f>C36+C37+C38+C39+C40+C41+C42+C43+C44+C45+C46</f>
        <v>#REF!</v>
      </c>
      <c r="D47" s="63" t="s">
        <v>46</v>
      </c>
      <c r="E47" s="64"/>
    </row>
    <row r="48" spans="1:5">
      <c r="A48" s="54">
        <v>19</v>
      </c>
      <c r="B48" s="65" t="s">
        <v>81</v>
      </c>
      <c r="C48" s="66" t="e">
        <f>(C47/C21)</f>
        <v>#REF!</v>
      </c>
      <c r="D48" s="63" t="s">
        <v>19</v>
      </c>
      <c r="E48" s="2"/>
    </row>
    <row r="49" spans="3:5">
      <c r="D49" s="67"/>
      <c r="E49" s="68"/>
    </row>
    <row r="51" spans="3:5">
      <c r="D51" s="67"/>
    </row>
    <row r="53" spans="3:5">
      <c r="C53" s="69"/>
    </row>
  </sheetData>
  <mergeCells count="1">
    <mergeCell ref="A1:D1"/>
  </mergeCells>
  <pageMargins left="0.5" right="0.5" top="0.74803149606299202" bottom="0.74803149606299202" header="0.31496062992126" footer="0.31496062992126"/>
  <pageSetup paperSize="9" scale="57" fitToHeight="2" orientation="portrait" horizontalDpi="300" verticalDpi="300"/>
  <customProperties>
    <customPr name="_pios_id" r:id="rId1"/>
  </customPropertie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W58"/>
  <sheetViews>
    <sheetView zoomScale="70" zoomScaleNormal="70" workbookViewId="0">
      <pane xSplit="1" ySplit="1" topLeftCell="B24" activePane="bottomRight" state="frozen"/>
      <selection pane="topRight"/>
      <selection pane="bottomLeft"/>
      <selection pane="bottomRight" activeCell="F51" sqref="F51"/>
    </sheetView>
  </sheetViews>
  <sheetFormatPr defaultColWidth="8.85546875" defaultRowHeight="16.5"/>
  <cols>
    <col min="1" max="1" width="22" style="70" customWidth="1"/>
    <col min="2" max="2" width="68.7109375" style="72" customWidth="1"/>
    <col min="3" max="3" width="31.7109375" style="72" customWidth="1"/>
    <col min="4" max="4" width="37.140625" style="72" customWidth="1"/>
    <col min="5" max="5" width="8.85546875" style="72"/>
    <col min="6" max="6" width="17.5703125" style="72" customWidth="1"/>
    <col min="7" max="7" width="11.7109375" style="72" customWidth="1"/>
    <col min="8" max="16384" width="8.85546875" style="72"/>
  </cols>
  <sheetData>
    <row r="1" spans="1:101" ht="27" customHeight="1">
      <c r="A1" s="73" t="s">
        <v>82</v>
      </c>
      <c r="B1" s="74"/>
      <c r="C1" s="75"/>
      <c r="E1" s="2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</row>
    <row r="2" spans="1:101" s="70" customFormat="1">
      <c r="A2" s="76">
        <v>1</v>
      </c>
      <c r="B2" s="77" t="s">
        <v>0</v>
      </c>
      <c r="C2" s="53" t="s">
        <v>54</v>
      </c>
      <c r="D2" s="53" t="s">
        <v>1</v>
      </c>
      <c r="E2" s="3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</row>
    <row r="3" spans="1:101" s="71" customFormat="1">
      <c r="A3" s="79">
        <v>2</v>
      </c>
      <c r="B3" s="80" t="s">
        <v>56</v>
      </c>
      <c r="C3" s="81">
        <v>1.0968</v>
      </c>
      <c r="D3" s="82"/>
      <c r="E3" s="83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</row>
    <row r="4" spans="1:101" s="71" customFormat="1">
      <c r="A4" s="79">
        <v>3</v>
      </c>
      <c r="B4" s="80" t="s">
        <v>2</v>
      </c>
      <c r="C4" s="85">
        <v>800000</v>
      </c>
      <c r="D4" s="86" t="s">
        <v>3</v>
      </c>
      <c r="E4" s="83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</row>
    <row r="5" spans="1:101" s="71" customFormat="1">
      <c r="A5" s="79">
        <v>4</v>
      </c>
      <c r="B5" s="15" t="s">
        <v>4</v>
      </c>
      <c r="C5" s="87">
        <v>1.085</v>
      </c>
      <c r="D5" s="82"/>
      <c r="E5" s="83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</row>
    <row r="6" spans="1:101" s="71" customFormat="1">
      <c r="A6" s="79">
        <v>5</v>
      </c>
      <c r="B6" s="88" t="s">
        <v>83</v>
      </c>
      <c r="C6" s="89" t="e">
        <f>#REF!*C3</f>
        <v>#REF!</v>
      </c>
      <c r="D6" s="88" t="s">
        <v>5</v>
      </c>
      <c r="E6" s="83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</row>
    <row r="7" spans="1:101" s="70" customFormat="1">
      <c r="A7" s="79">
        <v>6</v>
      </c>
      <c r="B7" s="80" t="s">
        <v>6</v>
      </c>
      <c r="C7" s="90" t="e">
        <f>#REF!*C3</f>
        <v>#REF!</v>
      </c>
      <c r="D7" s="29" t="s">
        <v>7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</row>
    <row r="8" spans="1:101" s="70" customFormat="1">
      <c r="A8" s="79">
        <v>7</v>
      </c>
      <c r="B8" s="80" t="s">
        <v>8</v>
      </c>
      <c r="C8" s="91" t="e">
        <f>#REF!*C3/C4</f>
        <v>#REF!</v>
      </c>
      <c r="D8" s="29" t="s">
        <v>7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</row>
    <row r="9" spans="1:101" s="70" customFormat="1">
      <c r="A9" s="79" t="s">
        <v>9</v>
      </c>
      <c r="B9" s="22" t="s">
        <v>10</v>
      </c>
      <c r="C9" s="92" t="e">
        <f>(#REF!)/(C4/8/12)</f>
        <v>#REF!</v>
      </c>
      <c r="D9" s="29" t="s">
        <v>11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</row>
    <row r="10" spans="1:101" s="70" customFormat="1">
      <c r="A10" s="79" t="s">
        <v>12</v>
      </c>
      <c r="B10" s="93" t="s">
        <v>13</v>
      </c>
      <c r="C10" s="94" t="e">
        <f>(#REF!)/(C4/8/12)</f>
        <v>#REF!</v>
      </c>
      <c r="D10" s="29" t="s">
        <v>7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</row>
    <row r="11" spans="1:101" s="70" customFormat="1">
      <c r="A11" s="79" t="s">
        <v>14</v>
      </c>
      <c r="B11" s="93" t="s">
        <v>15</v>
      </c>
      <c r="C11" s="94" t="e">
        <f>(#REF!)/(C4/8/12)</f>
        <v>#REF!</v>
      </c>
      <c r="D11" s="29" t="s">
        <v>16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</row>
    <row r="12" spans="1:101" s="70" customFormat="1" ht="33">
      <c r="A12" s="26" t="s">
        <v>17</v>
      </c>
      <c r="B12" s="80" t="s">
        <v>18</v>
      </c>
      <c r="C12" s="94" t="e">
        <f>C9+C10+C11</f>
        <v>#REF!</v>
      </c>
      <c r="D12" s="29" t="s">
        <v>19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</row>
    <row r="13" spans="1:101" s="70" customFormat="1">
      <c r="A13" s="79">
        <v>9</v>
      </c>
      <c r="B13" s="80" t="s">
        <v>20</v>
      </c>
      <c r="C13" s="95">
        <f>((((3.95*2)/1.22)*C3))/C17</f>
        <v>4.7665969853669297E-2</v>
      </c>
      <c r="D13" s="29" t="s">
        <v>7</v>
      </c>
      <c r="E13" s="39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</row>
    <row r="14" spans="1:101" s="70" customFormat="1">
      <c r="A14" s="79">
        <v>10</v>
      </c>
      <c r="B14" s="80" t="s">
        <v>21</v>
      </c>
      <c r="C14" s="96" t="e">
        <f>+C8*0.1</f>
        <v>#REF!</v>
      </c>
      <c r="D14" s="29" t="s">
        <v>7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</row>
    <row r="15" spans="1:101" s="70" customFormat="1">
      <c r="A15" s="79">
        <v>11</v>
      </c>
      <c r="B15" s="97" t="s">
        <v>22</v>
      </c>
      <c r="C15" s="98" t="e">
        <f>#REF!/100*C16</f>
        <v>#REF!</v>
      </c>
      <c r="D15" s="29" t="s">
        <v>7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</row>
    <row r="16" spans="1:101" s="70" customFormat="1">
      <c r="A16" s="79">
        <v>12</v>
      </c>
      <c r="B16" s="34" t="s">
        <v>84</v>
      </c>
      <c r="C16" s="99">
        <v>1.3026747540983601</v>
      </c>
      <c r="D16" s="29" t="s">
        <v>7</v>
      </c>
      <c r="E16" s="3"/>
      <c r="F16" s="3"/>
      <c r="G16" s="100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</row>
    <row r="17" spans="1:101" s="70" customFormat="1">
      <c r="A17" s="79">
        <v>13</v>
      </c>
      <c r="B17" s="80" t="s">
        <v>23</v>
      </c>
      <c r="C17" s="101">
        <v>149</v>
      </c>
      <c r="D17" s="27" t="s">
        <v>24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</row>
    <row r="18" spans="1:101" s="70" customFormat="1">
      <c r="A18" s="79">
        <v>14</v>
      </c>
      <c r="B18" s="80" t="s">
        <v>25</v>
      </c>
      <c r="C18" s="101"/>
      <c r="D18" s="27" t="s">
        <v>26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</row>
    <row r="19" spans="1:101" s="70" customFormat="1">
      <c r="A19" s="79">
        <v>15</v>
      </c>
      <c r="B19" s="80" t="s">
        <v>27</v>
      </c>
      <c r="C19" s="101"/>
      <c r="D19" s="27" t="s">
        <v>26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</row>
    <row r="20" spans="1:101" s="70" customFormat="1">
      <c r="A20" s="79">
        <v>16</v>
      </c>
      <c r="B20" s="80" t="s">
        <v>28</v>
      </c>
      <c r="C20" s="102"/>
      <c r="D20" s="27" t="s">
        <v>26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</row>
    <row r="21" spans="1:101" s="70" customFormat="1">
      <c r="A21" s="79">
        <v>17</v>
      </c>
      <c r="B21" s="80" t="s">
        <v>65</v>
      </c>
      <c r="C21" s="99">
        <v>21.25</v>
      </c>
      <c r="D21" s="27" t="s">
        <v>29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</row>
    <row r="22" spans="1:101" s="70" customFormat="1">
      <c r="A22" s="79">
        <v>18</v>
      </c>
      <c r="B22" s="80" t="s">
        <v>30</v>
      </c>
      <c r="C22" s="103">
        <f>C17*C21</f>
        <v>3166.25</v>
      </c>
      <c r="D22" s="38" t="s">
        <v>31</v>
      </c>
      <c r="E22" s="39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</row>
    <row r="23" spans="1:101" s="70" customFormat="1">
      <c r="A23" s="79">
        <v>19</v>
      </c>
      <c r="B23" s="80" t="s">
        <v>32</v>
      </c>
      <c r="C23" s="103">
        <v>65</v>
      </c>
      <c r="D23" s="38" t="s">
        <v>33</v>
      </c>
      <c r="E23" s="39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</row>
    <row r="24" spans="1:101" s="70" customFormat="1">
      <c r="A24" s="79">
        <v>20</v>
      </c>
      <c r="B24" s="80" t="s">
        <v>85</v>
      </c>
      <c r="C24" s="103">
        <v>92</v>
      </c>
      <c r="D24" s="38" t="s">
        <v>33</v>
      </c>
      <c r="E24" s="39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</row>
    <row r="25" spans="1:101" s="70" customFormat="1">
      <c r="A25" s="79">
        <v>21</v>
      </c>
      <c r="B25" s="80" t="s">
        <v>34</v>
      </c>
      <c r="C25" s="104">
        <v>29</v>
      </c>
      <c r="D25" s="38" t="s">
        <v>33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</row>
    <row r="26" spans="1:101" s="70" customFormat="1">
      <c r="A26" s="79">
        <v>22</v>
      </c>
      <c r="B26" s="80" t="s">
        <v>35</v>
      </c>
      <c r="C26" s="105" t="s">
        <v>36</v>
      </c>
      <c r="D26" s="27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</row>
    <row r="27" spans="1:101" s="70" customFormat="1">
      <c r="A27" s="79">
        <v>23</v>
      </c>
      <c r="B27" s="106" t="s">
        <v>86</v>
      </c>
      <c r="C27" s="107" t="e">
        <f>#REF!</f>
        <v>#REF!</v>
      </c>
      <c r="D27" s="27" t="s">
        <v>37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</row>
    <row r="28" spans="1:101" s="70" customFormat="1">
      <c r="A28" s="79">
        <v>24</v>
      </c>
      <c r="B28" s="106" t="s">
        <v>87</v>
      </c>
      <c r="C28" s="107" t="e">
        <f>#REF!</f>
        <v>#REF!</v>
      </c>
      <c r="D28" s="27" t="s">
        <v>37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</row>
    <row r="29" spans="1:101" s="70" customFormat="1">
      <c r="A29" s="79">
        <v>25</v>
      </c>
      <c r="B29" s="106" t="s">
        <v>88</v>
      </c>
      <c r="C29" s="98" t="e">
        <f>#REF!</f>
        <v>#REF!</v>
      </c>
      <c r="D29" s="27" t="s">
        <v>37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</row>
    <row r="30" spans="1:101" s="70" customFormat="1">
      <c r="A30" s="79">
        <v>26</v>
      </c>
      <c r="B30" s="108" t="s">
        <v>38</v>
      </c>
      <c r="C30" s="107" t="e">
        <f>#REF!/174*C3</f>
        <v>#REF!</v>
      </c>
      <c r="D30" s="27" t="s">
        <v>37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</row>
    <row r="31" spans="1:101" s="70" customFormat="1" ht="33">
      <c r="A31" s="79">
        <v>27</v>
      </c>
      <c r="B31" s="109" t="s">
        <v>39</v>
      </c>
      <c r="C31" s="107" t="e">
        <f>+(((168+2.5)*AVERAGE(C29:C29))/36)/174</f>
        <v>#REF!</v>
      </c>
      <c r="D31" s="27" t="s">
        <v>37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</row>
    <row r="32" spans="1:101" s="70" customFormat="1">
      <c r="A32" s="79">
        <v>28</v>
      </c>
      <c r="B32" s="109" t="s">
        <v>40</v>
      </c>
      <c r="C32" s="107">
        <f>((100/36)/174)*C3</f>
        <v>1.7509578544061301E-2</v>
      </c>
      <c r="D32" s="27" t="s">
        <v>41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</row>
    <row r="33" spans="1:101" s="70" customFormat="1">
      <c r="A33" s="79">
        <v>29</v>
      </c>
      <c r="B33" s="108" t="s">
        <v>51</v>
      </c>
      <c r="C33" s="107">
        <v>1.68096038815601</v>
      </c>
      <c r="D33" s="27" t="s">
        <v>37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</row>
    <row r="34" spans="1:101" s="70" customFormat="1">
      <c r="A34" s="79">
        <v>30</v>
      </c>
      <c r="B34" s="108" t="s">
        <v>42</v>
      </c>
      <c r="C34" s="107">
        <f>((40/12)/174)*C3</f>
        <v>2.1011494252873599E-2</v>
      </c>
      <c r="D34" s="27" t="s">
        <v>41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</row>
    <row r="35" spans="1:101" s="70" customFormat="1" ht="49.5">
      <c r="A35" s="79">
        <v>31</v>
      </c>
      <c r="B35" s="109" t="s">
        <v>43</v>
      </c>
      <c r="C35" s="107">
        <f>(((405.9+246.4)*C3/220)/174)</f>
        <v>1.8689724137931001E-2</v>
      </c>
      <c r="D35" s="27" t="s">
        <v>41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</row>
    <row r="36" spans="1:101" s="70" customFormat="1" ht="66">
      <c r="A36" s="79">
        <v>32</v>
      </c>
      <c r="B36" s="109" t="s">
        <v>44</v>
      </c>
      <c r="C36" s="94">
        <f>(((11*785.58)/220/(5*12))*C3)/174</f>
        <v>4.1265524137931E-3</v>
      </c>
      <c r="D36" s="27" t="s">
        <v>41</v>
      </c>
      <c r="E36" s="3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</row>
    <row r="37" spans="1:101" s="70" customFormat="1">
      <c r="A37" s="110"/>
      <c r="B37" s="111"/>
      <c r="C37" s="112"/>
      <c r="D37" s="112"/>
      <c r="E37" s="3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78"/>
      <c r="CW37" s="78"/>
    </row>
    <row r="38" spans="1:101" s="70" customFormat="1">
      <c r="A38" s="77"/>
      <c r="B38" s="113"/>
      <c r="C38" s="53" t="s">
        <v>54</v>
      </c>
      <c r="D38" s="53" t="str">
        <f>D2</f>
        <v>Enota</v>
      </c>
      <c r="E38" s="3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78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8"/>
      <c r="CW38" s="78"/>
    </row>
    <row r="39" spans="1:101" s="70" customFormat="1">
      <c r="A39" s="114">
        <v>1</v>
      </c>
      <c r="B39" s="77" t="s">
        <v>45</v>
      </c>
      <c r="C39" s="95" t="e">
        <f>C8*C22</f>
        <v>#REF!</v>
      </c>
      <c r="D39" s="115" t="s">
        <v>46</v>
      </c>
      <c r="E39" s="3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8"/>
    </row>
    <row r="40" spans="1:101" s="70" customFormat="1">
      <c r="A40" s="114">
        <v>2</v>
      </c>
      <c r="B40" s="77" t="s">
        <v>18</v>
      </c>
      <c r="C40" s="116" t="e">
        <f>C12*C22</f>
        <v>#REF!</v>
      </c>
      <c r="D40" s="115" t="s">
        <v>46</v>
      </c>
      <c r="E40" s="3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8"/>
      <c r="CK40" s="78"/>
      <c r="CL40" s="78"/>
      <c r="CM40" s="78"/>
      <c r="CN40" s="78"/>
      <c r="CO40" s="78"/>
      <c r="CP40" s="78"/>
      <c r="CQ40" s="78"/>
      <c r="CR40" s="78"/>
      <c r="CS40" s="78"/>
      <c r="CT40" s="78"/>
      <c r="CU40" s="78"/>
      <c r="CV40" s="78"/>
      <c r="CW40" s="78"/>
    </row>
    <row r="41" spans="1:101" s="70" customFormat="1">
      <c r="A41" s="114">
        <v>3</v>
      </c>
      <c r="B41" s="77" t="s">
        <v>78</v>
      </c>
      <c r="C41" s="116">
        <f>C13*C22</f>
        <v>150.92237704918</v>
      </c>
      <c r="D41" s="115" t="s">
        <v>46</v>
      </c>
      <c r="E41" s="3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8"/>
      <c r="CQ41" s="78"/>
      <c r="CR41" s="78"/>
      <c r="CS41" s="78"/>
      <c r="CT41" s="78"/>
      <c r="CU41" s="78"/>
      <c r="CV41" s="78"/>
      <c r="CW41" s="78"/>
    </row>
    <row r="42" spans="1:101" s="70" customFormat="1">
      <c r="A42" s="114">
        <v>4</v>
      </c>
      <c r="B42" s="77" t="s">
        <v>47</v>
      </c>
      <c r="C42" s="117" t="e">
        <f>C14*C22</f>
        <v>#REF!</v>
      </c>
      <c r="D42" s="115" t="s">
        <v>46</v>
      </c>
      <c r="E42" s="3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</row>
    <row r="43" spans="1:101" s="70" customFormat="1">
      <c r="A43" s="114">
        <v>5</v>
      </c>
      <c r="B43" s="77" t="s">
        <v>48</v>
      </c>
      <c r="C43" s="116" t="e">
        <f>C22*C7</f>
        <v>#REF!</v>
      </c>
      <c r="D43" s="115" t="s">
        <v>46</v>
      </c>
      <c r="E43" s="3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</row>
    <row r="44" spans="1:101" s="70" customFormat="1">
      <c r="A44" s="114">
        <v>6</v>
      </c>
      <c r="B44" s="77" t="s">
        <v>49</v>
      </c>
      <c r="C44" s="116" t="e">
        <f>C15*C22</f>
        <v>#REF!</v>
      </c>
      <c r="D44" s="115" t="s">
        <v>46</v>
      </c>
      <c r="E44" s="3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</row>
    <row r="45" spans="1:101" s="70" customFormat="1">
      <c r="A45" s="114">
        <v>7</v>
      </c>
      <c r="B45" s="118" t="s">
        <v>79</v>
      </c>
      <c r="C45" s="116" t="e">
        <f>C23*C27+C24*C28+C25*C29</f>
        <v>#REF!</v>
      </c>
      <c r="D45" s="27" t="s">
        <v>50</v>
      </c>
      <c r="E45" s="39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</row>
    <row r="46" spans="1:101" s="70" customFormat="1">
      <c r="A46" s="114">
        <v>8</v>
      </c>
      <c r="B46" s="118" t="s">
        <v>38</v>
      </c>
      <c r="C46" s="95" t="e">
        <f>C30*C25</f>
        <v>#REF!</v>
      </c>
      <c r="D46" s="115" t="s">
        <v>46</v>
      </c>
      <c r="E46" s="39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</row>
    <row r="47" spans="1:101" s="70" customFormat="1" ht="33">
      <c r="A47" s="114">
        <v>9</v>
      </c>
      <c r="B47" s="118" t="s">
        <v>39</v>
      </c>
      <c r="C47" s="95" t="e">
        <f>+C31*C25</f>
        <v>#REF!</v>
      </c>
      <c r="D47" s="115" t="s">
        <v>46</v>
      </c>
      <c r="E47" s="3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</row>
    <row r="48" spans="1:101" s="70" customFormat="1">
      <c r="A48" s="114">
        <v>10</v>
      </c>
      <c r="B48" s="118" t="s">
        <v>40</v>
      </c>
      <c r="C48" s="95">
        <f>C32*C25</f>
        <v>0.50777777777777799</v>
      </c>
      <c r="D48" s="115" t="s">
        <v>46</v>
      </c>
      <c r="E48" s="3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</row>
    <row r="49" spans="1:101" s="70" customFormat="1">
      <c r="A49" s="114">
        <v>11</v>
      </c>
      <c r="B49" s="60" t="s">
        <v>51</v>
      </c>
      <c r="C49" s="95">
        <f>C33*C25</f>
        <v>48.747851256524399</v>
      </c>
      <c r="D49" s="112" t="s">
        <v>52</v>
      </c>
      <c r="E49" s="3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</row>
    <row r="50" spans="1:101" s="70" customFormat="1">
      <c r="A50" s="114">
        <v>12</v>
      </c>
      <c r="B50" s="119" t="s">
        <v>42</v>
      </c>
      <c r="C50" s="95">
        <f>+C34*C25</f>
        <v>0.60933333333333295</v>
      </c>
      <c r="D50" s="115" t="s">
        <v>46</v>
      </c>
      <c r="E50" s="3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8"/>
      <c r="CH50" s="78"/>
      <c r="CI50" s="78"/>
      <c r="CJ50" s="78"/>
      <c r="CK50" s="78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78"/>
      <c r="CW50" s="78"/>
    </row>
    <row r="51" spans="1:101" s="70" customFormat="1" ht="49.5">
      <c r="A51" s="114">
        <v>13</v>
      </c>
      <c r="B51" s="120" t="s">
        <v>43</v>
      </c>
      <c r="C51" s="121">
        <f>+C35*C25</f>
        <v>0.54200199999999998</v>
      </c>
      <c r="D51" s="115" t="s">
        <v>46</v>
      </c>
      <c r="E51" s="3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</row>
    <row r="52" spans="1:101" s="70" customFormat="1" ht="66">
      <c r="A52" s="114">
        <v>14</v>
      </c>
      <c r="B52" s="120" t="s">
        <v>44</v>
      </c>
      <c r="C52" s="95">
        <f>+C36*C25</f>
        <v>0.11967002</v>
      </c>
      <c r="D52" s="115" t="s">
        <v>46</v>
      </c>
      <c r="E52" s="3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</row>
    <row r="53" spans="1:101" s="70" customFormat="1">
      <c r="A53" s="114">
        <v>15</v>
      </c>
      <c r="B53" s="122" t="s">
        <v>80</v>
      </c>
      <c r="C53" s="123" t="e">
        <f>C39+C40+C41+C42+C43+C44+C45+C46+C47+C48+C49+C50+C51+C52</f>
        <v>#REF!</v>
      </c>
      <c r="D53" s="63" t="s">
        <v>46</v>
      </c>
      <c r="E53" s="73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4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24"/>
      <c r="CE53" s="124"/>
      <c r="CF53" s="124"/>
      <c r="CG53" s="124"/>
      <c r="CH53" s="124"/>
      <c r="CI53" s="124"/>
      <c r="CJ53" s="124"/>
      <c r="CK53" s="124"/>
      <c r="CL53" s="124"/>
      <c r="CM53" s="124"/>
      <c r="CN53" s="124"/>
      <c r="CO53" s="124"/>
      <c r="CP53" s="124"/>
      <c r="CQ53" s="124"/>
      <c r="CR53" s="124"/>
      <c r="CS53" s="124"/>
      <c r="CT53" s="124"/>
      <c r="CU53" s="124"/>
      <c r="CV53" s="124"/>
      <c r="CW53" s="124"/>
    </row>
    <row r="54" spans="1:101" s="70" customFormat="1">
      <c r="A54" s="114">
        <v>16</v>
      </c>
      <c r="B54" s="65" t="s">
        <v>81</v>
      </c>
      <c r="C54" s="125" t="e">
        <f>C53/C22</f>
        <v>#REF!</v>
      </c>
      <c r="D54" s="63" t="s">
        <v>19</v>
      </c>
      <c r="E54" s="3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78"/>
      <c r="CW54" s="78"/>
    </row>
    <row r="55" spans="1:101">
      <c r="A55" s="78"/>
      <c r="B55" s="5"/>
      <c r="C55" s="5"/>
      <c r="D55" s="67"/>
      <c r="E55" s="68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</row>
    <row r="56" spans="1:101">
      <c r="A56" s="78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</row>
    <row r="57" spans="1:101">
      <c r="A57" s="78"/>
      <c r="B57" s="5"/>
      <c r="C57" s="5"/>
      <c r="D57" s="67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</row>
    <row r="58" spans="1:101">
      <c r="A58" s="78"/>
      <c r="B58" s="5"/>
      <c r="C58" s="5"/>
      <c r="D58" s="67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</row>
  </sheetData>
  <pageMargins left="0.5" right="0.5" top="0.74803149606299202" bottom="0.74803149606299202" header="0.31496062992126" footer="0.31496062992126"/>
  <pageSetup paperSize="9" scale="59" fitToHeight="2" orientation="portrait" horizontalDpi="300" verticalDpi="300"/>
  <customProperties>
    <customPr name="_pios_id" r:id="rId1"/>
  </customPropertie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53"/>
  <sheetViews>
    <sheetView zoomScale="70" zoomScaleNormal="70" workbookViewId="0">
      <selection activeCell="F51" sqref="F51"/>
    </sheetView>
  </sheetViews>
  <sheetFormatPr defaultColWidth="9.140625" defaultRowHeight="16.5"/>
  <cols>
    <col min="1" max="1" width="21" style="5" customWidth="1"/>
    <col min="2" max="2" width="75.28515625" style="5" customWidth="1"/>
    <col min="3" max="3" width="35.85546875" style="5" customWidth="1"/>
    <col min="4" max="4" width="32.5703125" style="5" customWidth="1"/>
    <col min="5" max="6" width="9.140625" style="5"/>
    <col min="7" max="7" width="12.7109375" style="5" customWidth="1"/>
    <col min="8" max="16384" width="9.140625" style="5"/>
  </cols>
  <sheetData>
    <row r="1" spans="1:7" ht="21.75" customHeight="1">
      <c r="A1" s="159" t="s">
        <v>89</v>
      </c>
      <c r="B1" s="160"/>
      <c r="C1" s="160"/>
      <c r="D1" s="160"/>
      <c r="E1" s="2"/>
    </row>
    <row r="2" spans="1:7">
      <c r="A2" s="6">
        <v>1</v>
      </c>
      <c r="B2" s="7" t="s">
        <v>0</v>
      </c>
      <c r="C2" s="8" t="s">
        <v>53</v>
      </c>
      <c r="D2" s="8" t="s">
        <v>1</v>
      </c>
      <c r="E2" s="2"/>
    </row>
    <row r="3" spans="1:7" s="1" customFormat="1">
      <c r="A3" s="9">
        <v>2</v>
      </c>
      <c r="B3" s="10" t="s">
        <v>56</v>
      </c>
      <c r="C3" s="11">
        <v>1.0968</v>
      </c>
      <c r="D3" s="12"/>
      <c r="E3" s="13"/>
    </row>
    <row r="4" spans="1:7" s="1" customFormat="1">
      <c r="A4" s="9">
        <v>3</v>
      </c>
      <c r="B4" s="10" t="s">
        <v>2</v>
      </c>
      <c r="C4" s="14">
        <v>120000</v>
      </c>
      <c r="D4" s="12" t="s">
        <v>3</v>
      </c>
      <c r="E4" s="13"/>
    </row>
    <row r="5" spans="1:7" s="1" customFormat="1">
      <c r="A5" s="9">
        <v>4</v>
      </c>
      <c r="B5" s="15" t="s">
        <v>4</v>
      </c>
      <c r="C5" s="16">
        <v>1.085</v>
      </c>
      <c r="D5" s="12"/>
      <c r="E5" s="13"/>
    </row>
    <row r="6" spans="1:7" s="1" customFormat="1">
      <c r="A6" s="9">
        <v>5</v>
      </c>
      <c r="B6" s="17" t="s">
        <v>57</v>
      </c>
      <c r="C6" s="14" t="e">
        <f>#REF!*C3</f>
        <v>#REF!</v>
      </c>
      <c r="D6" s="17" t="s">
        <v>5</v>
      </c>
      <c r="E6" s="13"/>
    </row>
    <row r="7" spans="1:7" s="2" customFormat="1">
      <c r="A7" s="9">
        <v>6</v>
      </c>
      <c r="B7" s="10" t="s">
        <v>6</v>
      </c>
      <c r="C7" s="18" t="e">
        <f>#REF!*C3</f>
        <v>#REF!</v>
      </c>
      <c r="D7" s="19" t="s">
        <v>7</v>
      </c>
    </row>
    <row r="8" spans="1:7" s="2" customFormat="1">
      <c r="A8" s="9">
        <v>7</v>
      </c>
      <c r="B8" s="10" t="s">
        <v>8</v>
      </c>
      <c r="C8" s="20" t="e">
        <f>#REF!*C3/C4</f>
        <v>#REF!</v>
      </c>
      <c r="D8" s="19" t="s">
        <v>7</v>
      </c>
    </row>
    <row r="9" spans="1:7" s="2" customFormat="1">
      <c r="A9" s="21" t="s">
        <v>9</v>
      </c>
      <c r="B9" s="22" t="s">
        <v>10</v>
      </c>
      <c r="C9" s="23" t="e">
        <f>#REF!/(C4/6/12)</f>
        <v>#REF!</v>
      </c>
      <c r="D9" s="19" t="s">
        <v>11</v>
      </c>
    </row>
    <row r="10" spans="1:7" s="2" customFormat="1">
      <c r="A10" s="21" t="s">
        <v>12</v>
      </c>
      <c r="B10" s="24" t="s">
        <v>58</v>
      </c>
      <c r="C10" s="25" t="e">
        <f>#REF!/(C4/6/12)</f>
        <v>#REF!</v>
      </c>
      <c r="D10" s="19" t="s">
        <v>7</v>
      </c>
    </row>
    <row r="11" spans="1:7" s="2" customFormat="1">
      <c r="A11" s="21" t="s">
        <v>14</v>
      </c>
      <c r="B11" s="24" t="s">
        <v>59</v>
      </c>
      <c r="C11" s="25" t="e">
        <f>#REF!/(C4/6/12)</f>
        <v>#REF!</v>
      </c>
      <c r="D11" s="19" t="s">
        <v>16</v>
      </c>
    </row>
    <row r="12" spans="1:7" s="3" customFormat="1" ht="33">
      <c r="A12" s="26" t="s">
        <v>17</v>
      </c>
      <c r="B12" s="27" t="s">
        <v>18</v>
      </c>
      <c r="C12" s="28" t="e">
        <f>C9+C10+C11</f>
        <v>#REF!</v>
      </c>
      <c r="D12" s="29" t="s">
        <v>19</v>
      </c>
    </row>
    <row r="13" spans="1:7" s="2" customFormat="1">
      <c r="A13" s="21">
        <v>9</v>
      </c>
      <c r="B13" s="10" t="s">
        <v>60</v>
      </c>
      <c r="C13" s="18" t="e">
        <f>#REF!*C3/(12*C21)</f>
        <v>#REF!</v>
      </c>
      <c r="D13" s="15" t="s">
        <v>19</v>
      </c>
      <c r="E13" s="30"/>
    </row>
    <row r="14" spans="1:7" s="2" customFormat="1">
      <c r="A14" s="21">
        <v>10</v>
      </c>
      <c r="B14" s="10" t="s">
        <v>21</v>
      </c>
      <c r="C14" s="31" t="e">
        <f>+C8*0.1</f>
        <v>#REF!</v>
      </c>
      <c r="D14" s="17" t="s">
        <v>7</v>
      </c>
    </row>
    <row r="15" spans="1:7" s="2" customFormat="1">
      <c r="A15" s="21">
        <v>11</v>
      </c>
      <c r="B15" s="32" t="s">
        <v>22</v>
      </c>
      <c r="C15" s="33" t="e">
        <f>#REF!/100*C16</f>
        <v>#REF!</v>
      </c>
      <c r="D15" s="15" t="s">
        <v>19</v>
      </c>
    </row>
    <row r="16" spans="1:7" s="2" customFormat="1">
      <c r="A16" s="21">
        <v>12</v>
      </c>
      <c r="B16" s="34" t="s">
        <v>61</v>
      </c>
      <c r="C16" s="35" t="e">
        <f>(#REF!/1.22)*C3</f>
        <v>#REF!</v>
      </c>
      <c r="D16" s="19" t="s">
        <v>62</v>
      </c>
      <c r="E16" s="30"/>
      <c r="F16" s="30"/>
      <c r="G16" s="36"/>
    </row>
    <row r="17" spans="1:7" s="2" customFormat="1">
      <c r="A17" s="21">
        <v>13</v>
      </c>
      <c r="B17" s="27" t="s">
        <v>63</v>
      </c>
      <c r="C17" s="35"/>
      <c r="D17" s="10" t="s">
        <v>26</v>
      </c>
    </row>
    <row r="18" spans="1:7" s="2" customFormat="1">
      <c r="A18" s="21">
        <v>14</v>
      </c>
      <c r="B18" s="27" t="s">
        <v>64</v>
      </c>
      <c r="C18" s="35"/>
      <c r="D18" s="10" t="s">
        <v>26</v>
      </c>
    </row>
    <row r="19" spans="1:7" s="2" customFormat="1">
      <c r="A19" s="21">
        <v>15</v>
      </c>
      <c r="B19" s="27" t="s">
        <v>28</v>
      </c>
      <c r="C19" s="35"/>
      <c r="D19" s="10" t="s">
        <v>26</v>
      </c>
    </row>
    <row r="20" spans="1:7" s="2" customFormat="1">
      <c r="A20" s="21">
        <v>16</v>
      </c>
      <c r="B20" s="27" t="s">
        <v>65</v>
      </c>
      <c r="C20" s="35">
        <v>21.25</v>
      </c>
      <c r="D20" s="10" t="s">
        <v>29</v>
      </c>
    </row>
    <row r="21" spans="1:7" s="3" customFormat="1">
      <c r="A21" s="21">
        <v>17</v>
      </c>
      <c r="B21" s="27" t="s">
        <v>30</v>
      </c>
      <c r="C21" s="37">
        <v>2253</v>
      </c>
      <c r="D21" s="38" t="s">
        <v>66</v>
      </c>
      <c r="E21" s="39"/>
    </row>
    <row r="22" spans="1:7" s="2" customFormat="1">
      <c r="A22" s="21">
        <v>18</v>
      </c>
      <c r="B22" s="27" t="s">
        <v>67</v>
      </c>
      <c r="C22" s="40">
        <f>C20*C17</f>
        <v>0</v>
      </c>
      <c r="D22" s="41" t="s">
        <v>33</v>
      </c>
      <c r="E22" s="39"/>
      <c r="F22" s="3"/>
      <c r="G22" s="3"/>
    </row>
    <row r="23" spans="1:7" s="2" customFormat="1">
      <c r="A23" s="21">
        <v>19</v>
      </c>
      <c r="B23" s="27" t="s">
        <v>68</v>
      </c>
      <c r="C23" s="42">
        <f>C20*C18</f>
        <v>0</v>
      </c>
      <c r="D23" s="41" t="s">
        <v>33</v>
      </c>
      <c r="E23" s="39"/>
      <c r="F23" s="3"/>
      <c r="G23" s="3"/>
    </row>
    <row r="24" spans="1:7" s="2" customFormat="1">
      <c r="A24" s="21">
        <v>20</v>
      </c>
      <c r="B24" s="27" t="s">
        <v>34</v>
      </c>
      <c r="C24" s="42">
        <f>C20*C19</f>
        <v>0</v>
      </c>
      <c r="D24" s="41" t="s">
        <v>33</v>
      </c>
      <c r="E24" s="39"/>
      <c r="F24" s="3"/>
      <c r="G24" s="3"/>
    </row>
    <row r="25" spans="1:7" s="2" customFormat="1">
      <c r="A25" s="21">
        <v>21</v>
      </c>
      <c r="B25" s="10" t="s">
        <v>35</v>
      </c>
      <c r="C25" s="43" t="s">
        <v>69</v>
      </c>
      <c r="D25" s="10"/>
    </row>
    <row r="26" spans="1:7" s="2" customFormat="1">
      <c r="A26" s="21" t="s">
        <v>70</v>
      </c>
      <c r="B26" s="44" t="s">
        <v>71</v>
      </c>
      <c r="C26" s="45" t="e">
        <f>#REF!</f>
        <v>#REF!</v>
      </c>
      <c r="D26" s="10" t="s">
        <v>37</v>
      </c>
    </row>
    <row r="27" spans="1:7" s="2" customFormat="1">
      <c r="A27" s="21" t="s">
        <v>72</v>
      </c>
      <c r="B27" s="44" t="s">
        <v>73</v>
      </c>
      <c r="C27" s="33" t="e">
        <f>#REF!</f>
        <v>#REF!</v>
      </c>
      <c r="D27" s="10" t="s">
        <v>37</v>
      </c>
    </row>
    <row r="28" spans="1:7" s="2" customFormat="1">
      <c r="A28" s="21" t="s">
        <v>74</v>
      </c>
      <c r="B28" s="44" t="s">
        <v>75</v>
      </c>
      <c r="C28" s="33" t="e">
        <f>#REF!</f>
        <v>#REF!</v>
      </c>
      <c r="D28" s="10" t="s">
        <v>37</v>
      </c>
    </row>
    <row r="29" spans="1:7" s="2" customFormat="1">
      <c r="A29" s="46">
        <v>23</v>
      </c>
      <c r="B29" s="47" t="s">
        <v>38</v>
      </c>
      <c r="C29" s="45"/>
      <c r="D29" s="19" t="s">
        <v>76</v>
      </c>
    </row>
    <row r="30" spans="1:7" s="2" customFormat="1" ht="33">
      <c r="A30" s="21">
        <v>24</v>
      </c>
      <c r="B30" s="48" t="s">
        <v>39</v>
      </c>
      <c r="C30" s="45"/>
      <c r="D30" s="19" t="s">
        <v>76</v>
      </c>
    </row>
    <row r="31" spans="1:7" s="2" customFormat="1">
      <c r="A31" s="46">
        <v>25</v>
      </c>
      <c r="B31" s="48" t="s">
        <v>40</v>
      </c>
      <c r="C31" s="45"/>
      <c r="D31" s="19" t="s">
        <v>76</v>
      </c>
    </row>
    <row r="32" spans="1:7" s="2" customFormat="1">
      <c r="A32" s="21">
        <v>26</v>
      </c>
      <c r="B32" s="47" t="s">
        <v>51</v>
      </c>
      <c r="C32" s="45"/>
      <c r="D32" s="19" t="s">
        <v>77</v>
      </c>
    </row>
    <row r="33" spans="1:5" s="2" customFormat="1">
      <c r="A33" s="21">
        <v>27</v>
      </c>
      <c r="B33" s="47" t="s">
        <v>42</v>
      </c>
      <c r="C33" s="45"/>
      <c r="D33" s="19" t="s">
        <v>76</v>
      </c>
    </row>
    <row r="34" spans="1:5">
      <c r="A34" s="49"/>
      <c r="B34" s="50"/>
      <c r="C34" s="51"/>
      <c r="D34" s="51"/>
      <c r="E34" s="2"/>
    </row>
    <row r="35" spans="1:5">
      <c r="A35" s="7"/>
      <c r="B35" s="52"/>
      <c r="C35" s="53" t="str">
        <f>C2</f>
        <v>LDV</v>
      </c>
      <c r="D35" s="53" t="str">
        <f>D2</f>
        <v>Enota</v>
      </c>
      <c r="E35" s="2"/>
    </row>
    <row r="36" spans="1:5">
      <c r="A36" s="54">
        <v>1</v>
      </c>
      <c r="B36" s="7" t="s">
        <v>45</v>
      </c>
      <c r="C36" s="20" t="e">
        <f>C8*C21</f>
        <v>#REF!</v>
      </c>
      <c r="D36" s="55" t="s">
        <v>46</v>
      </c>
      <c r="E36" s="2"/>
    </row>
    <row r="37" spans="1:5">
      <c r="A37" s="54">
        <v>2</v>
      </c>
      <c r="B37" s="7" t="s">
        <v>18</v>
      </c>
      <c r="C37" s="56" t="e">
        <f>C12*C21</f>
        <v>#REF!</v>
      </c>
      <c r="D37" s="55" t="s">
        <v>46</v>
      </c>
      <c r="E37" s="2"/>
    </row>
    <row r="38" spans="1:5">
      <c r="A38" s="54">
        <v>3</v>
      </c>
      <c r="B38" s="7" t="s">
        <v>78</v>
      </c>
      <c r="C38" s="56" t="e">
        <f>C13*C21</f>
        <v>#REF!</v>
      </c>
      <c r="D38" s="55" t="s">
        <v>46</v>
      </c>
      <c r="E38" s="2"/>
    </row>
    <row r="39" spans="1:5">
      <c r="A39" s="54">
        <v>5</v>
      </c>
      <c r="B39" s="7" t="s">
        <v>47</v>
      </c>
      <c r="C39" s="57" t="e">
        <f>C14*C21</f>
        <v>#REF!</v>
      </c>
      <c r="D39" s="55" t="s">
        <v>46</v>
      </c>
      <c r="E39" s="2"/>
    </row>
    <row r="40" spans="1:5">
      <c r="A40" s="54">
        <v>6</v>
      </c>
      <c r="B40" s="7" t="s">
        <v>48</v>
      </c>
      <c r="C40" s="56" t="e">
        <f>C21*C7</f>
        <v>#REF!</v>
      </c>
      <c r="D40" s="55" t="s">
        <v>46</v>
      </c>
      <c r="E40" s="2"/>
    </row>
    <row r="41" spans="1:5">
      <c r="A41" s="54">
        <v>7</v>
      </c>
      <c r="B41" s="7" t="s">
        <v>49</v>
      </c>
      <c r="C41" s="56" t="e">
        <f>C15*C21</f>
        <v>#REF!</v>
      </c>
      <c r="D41" s="55" t="s">
        <v>46</v>
      </c>
      <c r="E41" s="2"/>
    </row>
    <row r="42" spans="1:5">
      <c r="A42" s="54">
        <v>8</v>
      </c>
      <c r="B42" s="58" t="s">
        <v>79</v>
      </c>
      <c r="C42" s="56" t="e">
        <f>(C22*C26)+(C23*C27)+(C24*C28)</f>
        <v>#REF!</v>
      </c>
      <c r="D42" s="10" t="s">
        <v>50</v>
      </c>
      <c r="E42" s="2"/>
    </row>
    <row r="43" spans="1:5" ht="18.600000000000001" customHeight="1">
      <c r="A43" s="59">
        <v>10</v>
      </c>
      <c r="B43" s="58" t="s">
        <v>38</v>
      </c>
      <c r="C43" s="20">
        <f>+C29*(C22+C23+C24)</f>
        <v>0</v>
      </c>
      <c r="D43" s="55" t="s">
        <v>46</v>
      </c>
      <c r="E43" s="2"/>
    </row>
    <row r="44" spans="1:5" ht="33">
      <c r="A44" s="59">
        <v>11</v>
      </c>
      <c r="B44" s="58" t="s">
        <v>39</v>
      </c>
      <c r="C44" s="20">
        <f>+C30*(C22+C23+C24)</f>
        <v>0</v>
      </c>
      <c r="D44" s="55" t="s">
        <v>46</v>
      </c>
      <c r="E44" s="2"/>
    </row>
    <row r="45" spans="1:5">
      <c r="A45" s="59">
        <v>12</v>
      </c>
      <c r="B45" s="58" t="s">
        <v>40</v>
      </c>
      <c r="C45" s="20">
        <f>C31*(C22+C23+C24)</f>
        <v>0</v>
      </c>
      <c r="D45" s="55" t="s">
        <v>46</v>
      </c>
      <c r="E45" s="2"/>
    </row>
    <row r="46" spans="1:5">
      <c r="A46" s="59">
        <v>13</v>
      </c>
      <c r="B46" s="60" t="s">
        <v>51</v>
      </c>
      <c r="C46" s="20">
        <f>C32*(C22+C23+C24)</f>
        <v>0</v>
      </c>
      <c r="D46" s="51" t="s">
        <v>50</v>
      </c>
      <c r="E46" s="2"/>
    </row>
    <row r="47" spans="1:5" s="4" customFormat="1" ht="20.25" customHeight="1">
      <c r="A47" s="54">
        <v>17</v>
      </c>
      <c r="B47" s="61" t="s">
        <v>80</v>
      </c>
      <c r="C47" s="62" t="e">
        <f>C36+C37+C38+C39+C40+C41+C42+C43+C44+C45+C46</f>
        <v>#REF!</v>
      </c>
      <c r="D47" s="63" t="s">
        <v>46</v>
      </c>
      <c r="E47" s="64"/>
    </row>
    <row r="48" spans="1:5">
      <c r="A48" s="54">
        <v>19</v>
      </c>
      <c r="B48" s="65" t="s">
        <v>81</v>
      </c>
      <c r="C48" s="66" t="e">
        <f>(C47/C21)</f>
        <v>#REF!</v>
      </c>
      <c r="D48" s="63" t="s">
        <v>19</v>
      </c>
      <c r="E48" s="2"/>
    </row>
    <row r="49" spans="3:5">
      <c r="D49" s="67"/>
      <c r="E49" s="68"/>
    </row>
    <row r="51" spans="3:5">
      <c r="D51" s="67"/>
    </row>
    <row r="53" spans="3:5">
      <c r="C53" s="69"/>
    </row>
  </sheetData>
  <mergeCells count="1">
    <mergeCell ref="A1:D1"/>
  </mergeCells>
  <pageMargins left="0.5" right="0.5" top="0.74803149606299202" bottom="0.74803149606299202" header="0.31496062992126" footer="0.31496062992126"/>
  <pageSetup paperSize="9" scale="57" fitToHeight="2" orientation="portrait" horizontalDpi="300" verticalDpi="300"/>
  <customProperties>
    <customPr name="_pios_id" r:id="rId1"/>
  </customPropertie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Priloga_16.5.2026</vt:lpstr>
      <vt:lpstr>LDV za Črno na Koroškem</vt:lpstr>
      <vt:lpstr>MB Markovci-Ormož-MB TV4_1.6.23</vt:lpstr>
      <vt:lpstr>LDV za Ormož</vt:lpstr>
      <vt:lpstr>'LDV za Črno na Koroškem'!Področje_tiskanja</vt:lpstr>
      <vt:lpstr>'LDV za Ormož'!Področje_tiskanja</vt:lpstr>
      <vt:lpstr>'MB Markovci-Ormož-MB TV4_1.6.23'!Področje_tiskanja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MERNIK</dc:creator>
  <cp:lastModifiedBy>Andrej MERNIK</cp:lastModifiedBy>
  <cp:lastPrinted>2024-03-25T07:16:00Z</cp:lastPrinted>
  <dcterms:created xsi:type="dcterms:W3CDTF">2023-03-29T11:05:00Z</dcterms:created>
  <dcterms:modified xsi:type="dcterms:W3CDTF">2026-05-18T05:59:04Z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64B94A4E02DF4049A7853F535F360D85_13</vt:lpwstr>
  </property>
  <property fmtid="{D5CDD505-2E9C-101B-9397-08002B2CF9AE}" pid="3" name="KSOProductBuildVer">
    <vt:lpwstr>1033-12.2.0.18911</vt:lpwstr>
  </property>
</Properties>
</file>