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TŠC Maribor\RAZPISNA DOKUMENTACIJA\"/>
    </mc:Choice>
  </mc:AlternateContent>
  <xr:revisionPtr revIDLastSave="0" documentId="13_ncr:1_{664A81B6-3394-4561-8B45-346F763D8A17}" xr6:coauthVersionLast="47" xr6:coauthVersionMax="47" xr10:uidLastSave="{00000000-0000-0000-0000-000000000000}"/>
  <bookViews>
    <workbookView xWindow="-120" yWindow="-120" windowWidth="29040" windowHeight="15720" tabRatio="844" firstSheet="11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2601-Meso in mesni izdelki" sheetId="29" r:id="rId4"/>
    <sheet name="2602-Perutnina" sheetId="31" r:id="rId5"/>
    <sheet name="2603-Ribe" sheetId="71" r:id="rId6"/>
    <sheet name="2604 - Zamrz.zelenjava" sheetId="32" r:id="rId7"/>
    <sheet name="2605-Mleko in mlečni izdelki" sheetId="33" r:id="rId8"/>
    <sheet name="2606 - Kruh, pekovsko pecivo" sheetId="34" r:id="rId9"/>
    <sheet name="2607 - Sveže in suho sadje" sheetId="35" r:id="rId10"/>
    <sheet name="2608-sladoled" sheetId="36" r:id="rId11"/>
    <sheet name="2609 - moka, mlevski izdelki" sheetId="37" r:id="rId12"/>
    <sheet name="2610 - Olja, majoneza" sheetId="38" r:id="rId13"/>
    <sheet name="2611 - Sok za toč.naprave, soko" sheetId="39" r:id="rId14"/>
    <sheet name="2612 - Gastro izdelki" sheetId="40" r:id="rId15"/>
    <sheet name="2613 - Izdelki iz testa, krom." sheetId="41" r:id="rId16"/>
    <sheet name="2614 - EKO SADJE IN ZELENJAVA" sheetId="42" r:id="rId17"/>
    <sheet name="2615- EKO MESO IN MESNI IZDELKI" sheetId="43" r:id="rId18"/>
    <sheet name="2616- EKO MLEKO IN MLEČNI IZDEL" sheetId="44" r:id="rId19"/>
    <sheet name="2617 - EKO ŽITA, MLEVSKI" sheetId="45" r:id="rId20"/>
    <sheet name="2618- EKO GASTRO IZDELKI" sheetId="46" r:id="rId21"/>
    <sheet name="2619 - EKO ZAMRZ.ZELENJ." sheetId="47" r:id="rId22"/>
  </sheets>
  <definedNames>
    <definedName name="_xlnm._FilterDatabase" localSheetId="3" hidden="1">'2601-Meso in mesni izdelki'!$H$95:$H$99</definedName>
    <definedName name="_Hlk15366980" localSheetId="1">'Navodila za izpolnjevanje'!#REF!</definedName>
    <definedName name="_xlnm.Print_Area" localSheetId="3">'2601-Meso in mesni izdelki'!$A$1:$U$106</definedName>
    <definedName name="_xlnm.Print_Area" localSheetId="4">'2602-Perutnina'!$A$1:$U$80</definedName>
    <definedName name="_xlnm.Print_Area" localSheetId="5">'2603-Ribe'!$A$1:$U$53</definedName>
    <definedName name="_xlnm.Print_Area" localSheetId="6">'2604 - Zamrz.zelenjava'!$A$1:$U$63</definedName>
    <definedName name="_xlnm.Print_Area" localSheetId="7">'2605-Mleko in mlečni izdelki'!$A$1:$U$88</definedName>
    <definedName name="_xlnm.Print_Area" localSheetId="8">'2606 - Kruh, pekovsko pecivo'!$A$1:$U$118</definedName>
    <definedName name="_xlnm.Print_Area" localSheetId="9">'2607 - Sveže in suho sadje'!$A$1:$U$113</definedName>
    <definedName name="_xlnm.Print_Area" localSheetId="10">'2608-sladoled'!$A$1:$U$36</definedName>
    <definedName name="_xlnm.Print_Area" localSheetId="11">'2609 - moka, mlevski izdelki'!$A$1:$U$67</definedName>
    <definedName name="_xlnm.Print_Area" localSheetId="12">'2610 - Olja, majoneza'!$A$1:$U$37</definedName>
    <definedName name="_xlnm.Print_Area" localSheetId="13">'2611 - Sok za toč.naprave, soko'!$A$1:$U$58</definedName>
    <definedName name="_xlnm.Print_Area" localSheetId="14">'2612 - Gastro izdelki'!$A$1:$U$195</definedName>
    <definedName name="_xlnm.Print_Area" localSheetId="15">'2613 - Izdelki iz testa, krom.'!$A$1:$U$131</definedName>
    <definedName name="_xlnm.Print_Area" localSheetId="16">'2614 - EKO SADJE IN ZELENJAVA'!$A$1:$U$60</definedName>
    <definedName name="_xlnm.Print_Area" localSheetId="17">'2615- EKO MESO IN MESNI IZDELKI'!$A$1:$U$37</definedName>
    <definedName name="_xlnm.Print_Area" localSheetId="18">'2616- EKO MLEKO IN MLEČNI IZDEL'!$A$1:$U$58</definedName>
    <definedName name="_xlnm.Print_Area" localSheetId="19">'2617 - EKO ŽITA, MLEVSKI'!$A$1:$U$56</definedName>
    <definedName name="_xlnm.Print_Area" localSheetId="20">'2618- EKO GASTRO IZDELKI'!$A$1:$U$120</definedName>
    <definedName name="_xlnm.Print_Area" localSheetId="21">'2619 - EKO ZAMRZ.ZELENJ.'!$A$1:$U$29</definedName>
    <definedName name="_xlnm.Print_Area" localSheetId="1">'Navodila za izpolnjevanje'!$A$1:$C$30</definedName>
    <definedName name="_xlnm.Print_Titles" localSheetId="3">'2601-Meso in mesni izdelki'!$15:$15</definedName>
    <definedName name="_xlnm.Print_Titles" localSheetId="4">'2602-Perutnina'!$15:$15</definedName>
    <definedName name="_xlnm.Print_Titles" localSheetId="5">'2603-Ribe'!$15:$15</definedName>
    <definedName name="_xlnm.Print_Titles" localSheetId="6">'2604 - Zamrz.zelenjava'!$15:$15</definedName>
    <definedName name="_xlnm.Print_Titles" localSheetId="7">'2605-Mleko in mlečni izdelki'!$15:$15</definedName>
    <definedName name="_xlnm.Print_Titles" localSheetId="8">'2606 - Kruh, pekovsko pecivo'!$15:$15</definedName>
    <definedName name="_xlnm.Print_Titles" localSheetId="9">'2607 - Sveže in suho sadje'!$15:$15</definedName>
    <definedName name="_xlnm.Print_Titles" localSheetId="10">'2608-sladoled'!$15:$15</definedName>
    <definedName name="_xlnm.Print_Titles" localSheetId="11">'2609 - moka, mlevski izdelki'!$15:$15</definedName>
    <definedName name="_xlnm.Print_Titles" localSheetId="12">'2610 - Olja, majoneza'!$15:$15</definedName>
    <definedName name="_xlnm.Print_Titles" localSheetId="13">'2611 - Sok za toč.naprave, soko'!$15:$15</definedName>
    <definedName name="_xlnm.Print_Titles" localSheetId="14">'2612 - Gastro izdelki'!$15:$15</definedName>
    <definedName name="_xlnm.Print_Titles" localSheetId="15">'2613 - Izdelki iz testa, krom.'!$15:$15</definedName>
    <definedName name="_xlnm.Print_Titles" localSheetId="16">'2614 - EKO SADJE IN ZELENJAVA'!$15:$15</definedName>
    <definedName name="_xlnm.Print_Titles" localSheetId="17">'2615- EKO MESO IN MESNI IZDELKI'!$15:$15</definedName>
    <definedName name="_xlnm.Print_Titles" localSheetId="18">'2616- EKO MLEKO IN MLEČNI IZDEL'!$15:$15</definedName>
    <definedName name="_xlnm.Print_Titles" localSheetId="19">'2617 - EKO ŽITA, MLEVSKI'!$15:$15</definedName>
    <definedName name="_xlnm.Print_Titles" localSheetId="20">'2618- EKO GASTRO IZDELKI'!$15:$15</definedName>
    <definedName name="_xlnm.Print_Titles" localSheetId="21">'2619 - EKO ZAMRZ.ZELENJ.'!$15:$15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8" l="1"/>
  <c r="D33" i="28"/>
  <c r="H181" i="40"/>
  <c r="I181" i="40"/>
  <c r="Q181" i="40"/>
  <c r="R181" i="40" s="1"/>
  <c r="T181" i="40" s="1"/>
  <c r="S181" i="40"/>
  <c r="H32" i="28"/>
  <c r="H31" i="28"/>
  <c r="H30" i="28"/>
  <c r="H29" i="28"/>
  <c r="H28" i="28"/>
  <c r="H27" i="28"/>
  <c r="H26" i="28"/>
  <c r="H24" i="28"/>
  <c r="H23" i="28"/>
  <c r="H22" i="28"/>
  <c r="H21" i="28"/>
  <c r="H20" i="28"/>
  <c r="H19" i="28"/>
  <c r="H17" i="28"/>
  <c r="H16" i="28"/>
  <c r="H15" i="28"/>
  <c r="F32" i="28"/>
  <c r="F31" i="28"/>
  <c r="F30" i="28"/>
  <c r="F29" i="28"/>
  <c r="F28" i="28"/>
  <c r="F27" i="28"/>
  <c r="F26" i="28"/>
  <c r="F24" i="28"/>
  <c r="F23" i="28"/>
  <c r="F22" i="28"/>
  <c r="F21" i="28"/>
  <c r="F20" i="28"/>
  <c r="F19" i="28"/>
  <c r="F17" i="28"/>
  <c r="F16" i="28"/>
  <c r="F15" i="28"/>
  <c r="D32" i="28"/>
  <c r="D31" i="28"/>
  <c r="D30" i="28"/>
  <c r="D29" i="28"/>
  <c r="D28" i="28"/>
  <c r="D27" i="28"/>
  <c r="D26" i="28"/>
  <c r="D24" i="28"/>
  <c r="D23" i="28"/>
  <c r="D22" i="28"/>
  <c r="D21" i="28"/>
  <c r="D20" i="28"/>
  <c r="D19" i="28"/>
  <c r="D17" i="28"/>
  <c r="D16" i="28"/>
  <c r="D15" i="28"/>
  <c r="U118" i="41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Q70" i="46"/>
  <c r="R70" i="46" s="1"/>
  <c r="T70" i="46" s="1"/>
  <c r="Q71" i="46"/>
  <c r="R71" i="46" s="1"/>
  <c r="T71" i="46" s="1"/>
  <c r="Q72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R69" i="46"/>
  <c r="T69" i="46" s="1"/>
  <c r="R72" i="46"/>
  <c r="T72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H17" i="45"/>
  <c r="H18" i="45"/>
  <c r="H19" i="45"/>
  <c r="H20" i="45"/>
  <c r="H21" i="45"/>
  <c r="H22" i="45"/>
  <c r="H23" i="45"/>
  <c r="H24" i="45"/>
  <c r="H25" i="45"/>
  <c r="H26" i="45"/>
  <c r="H27" i="45"/>
  <c r="I17" i="45"/>
  <c r="I18" i="45"/>
  <c r="I19" i="45"/>
  <c r="I20" i="45"/>
  <c r="I21" i="45"/>
  <c r="I22" i="45"/>
  <c r="I23" i="45"/>
  <c r="I24" i="45"/>
  <c r="I25" i="45"/>
  <c r="I26" i="45"/>
  <c r="I27" i="45"/>
  <c r="Q17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R17" i="45"/>
  <c r="T1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H29" i="45"/>
  <c r="H30" i="45"/>
  <c r="H31" i="45"/>
  <c r="H32" i="45"/>
  <c r="H33" i="45"/>
  <c r="H34" i="45"/>
  <c r="H35" i="45"/>
  <c r="H36" i="45"/>
  <c r="H37" i="45"/>
  <c r="H38" i="45"/>
  <c r="I28" i="45"/>
  <c r="I29" i="45"/>
  <c r="I30" i="45"/>
  <c r="I31" i="45"/>
  <c r="I32" i="45"/>
  <c r="I33" i="45"/>
  <c r="I34" i="45"/>
  <c r="I35" i="45"/>
  <c r="I36" i="45"/>
  <c r="I37" i="45"/>
  <c r="I38" i="45"/>
  <c r="Q28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R28" i="45"/>
  <c r="T28" i="45" s="1"/>
  <c r="S28" i="45"/>
  <c r="S29" i="45"/>
  <c r="S30" i="45"/>
  <c r="S31" i="45"/>
  <c r="S32" i="45"/>
  <c r="S33" i="45"/>
  <c r="S34" i="45"/>
  <c r="S35" i="45"/>
  <c r="S36" i="45"/>
  <c r="S37" i="45"/>
  <c r="S38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Q26" i="44"/>
  <c r="Q27" i="44"/>
  <c r="R27" i="44" s="1"/>
  <c r="T27" i="44" s="1"/>
  <c r="Q28" i="44"/>
  <c r="R28" i="44" s="1"/>
  <c r="T28" i="44" s="1"/>
  <c r="Q29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R17" i="44"/>
  <c r="R25" i="44"/>
  <c r="T25" i="44" s="1"/>
  <c r="R26" i="44"/>
  <c r="T26" i="44" s="1"/>
  <c r="R29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T17" i="44"/>
  <c r="T29" i="44"/>
  <c r="H46" i="42"/>
  <c r="H47" i="42"/>
  <c r="I46" i="42"/>
  <c r="I47" i="42"/>
  <c r="Q46" i="42"/>
  <c r="R46" i="42" s="1"/>
  <c r="T46" i="42" s="1"/>
  <c r="Q47" i="42"/>
  <c r="R47" i="42" s="1"/>
  <c r="T47" i="42" s="1"/>
  <c r="S46" i="42"/>
  <c r="S47" i="42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Q54" i="41"/>
  <c r="R54" i="41" s="1"/>
  <c r="T54" i="41" s="1"/>
  <c r="Q55" i="41"/>
  <c r="R55" i="41" s="1"/>
  <c r="T55" i="41" s="1"/>
  <c r="Q56" i="4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Q62" i="4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Q74" i="4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R56" i="41"/>
  <c r="T56" i="41" s="1"/>
  <c r="R58" i="41"/>
  <c r="T58" i="41" s="1"/>
  <c r="R61" i="41"/>
  <c r="T61" i="41" s="1"/>
  <c r="R62" i="41"/>
  <c r="T62" i="41" s="1"/>
  <c r="R68" i="41"/>
  <c r="T68" i="41" s="1"/>
  <c r="R70" i="41"/>
  <c r="T70" i="41" s="1"/>
  <c r="R73" i="41"/>
  <c r="T73" i="41" s="1"/>
  <c r="R74" i="41"/>
  <c r="T74" i="41" s="1"/>
  <c r="R80" i="41"/>
  <c r="T80" i="41" s="1"/>
  <c r="R86" i="41"/>
  <c r="T86" i="41" s="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/>
  <c r="T4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89" i="41"/>
  <c r="H90" i="41"/>
  <c r="H91" i="41"/>
  <c r="H92" i="41"/>
  <c r="H93" i="41"/>
  <c r="H94" i="41"/>
  <c r="H95" i="41"/>
  <c r="H96" i="41"/>
  <c r="H97" i="41"/>
  <c r="H98" i="41"/>
  <c r="H99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89" i="41"/>
  <c r="I90" i="41"/>
  <c r="I91" i="41"/>
  <c r="I92" i="41"/>
  <c r="I93" i="41"/>
  <c r="I94" i="41"/>
  <c r="I95" i="41"/>
  <c r="I96" i="41"/>
  <c r="I97" i="41"/>
  <c r="I98" i="41"/>
  <c r="I99" i="41"/>
  <c r="Q41" i="41"/>
  <c r="Q42" i="41"/>
  <c r="Q43" i="41"/>
  <c r="Q44" i="41"/>
  <c r="Q45" i="41"/>
  <c r="Q46" i="41"/>
  <c r="Q47" i="41"/>
  <c r="R47" i="41" s="1"/>
  <c r="T47" i="41" s="1"/>
  <c r="Q48" i="41"/>
  <c r="Q49" i="41"/>
  <c r="R49" i="41" s="1"/>
  <c r="T49" i="41" s="1"/>
  <c r="Q50" i="41"/>
  <c r="Q51" i="41"/>
  <c r="R51" i="41" s="1"/>
  <c r="T51" i="41" s="1"/>
  <c r="Q52" i="41"/>
  <c r="R52" i="41" s="1"/>
  <c r="T52" i="41" s="1"/>
  <c r="Q53" i="41"/>
  <c r="R53" i="41" s="1"/>
  <c r="T53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Q97" i="41"/>
  <c r="Q98" i="41"/>
  <c r="R98" i="41" s="1"/>
  <c r="T98" i="41" s="1"/>
  <c r="Q99" i="41"/>
  <c r="R99" i="41" s="1"/>
  <c r="T99" i="41" s="1"/>
  <c r="R41" i="41"/>
  <c r="T41" i="41" s="1"/>
  <c r="R42" i="41"/>
  <c r="T42" i="41" s="1"/>
  <c r="R43" i="41"/>
  <c r="T43" i="41" s="1"/>
  <c r="R44" i="41"/>
  <c r="T44" i="41" s="1"/>
  <c r="R45" i="41"/>
  <c r="T45" i="41" s="1"/>
  <c r="R46" i="41"/>
  <c r="T46" i="41" s="1"/>
  <c r="R48" i="41"/>
  <c r="T48" i="41" s="1"/>
  <c r="R50" i="41"/>
  <c r="T50" i="41" s="1"/>
  <c r="R96" i="41"/>
  <c r="T96" i="41" s="1"/>
  <c r="R97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89" i="41"/>
  <c r="S90" i="41"/>
  <c r="S91" i="41"/>
  <c r="S92" i="41"/>
  <c r="S93" i="41"/>
  <c r="S94" i="41"/>
  <c r="S95" i="41"/>
  <c r="S96" i="41"/>
  <c r="S97" i="41"/>
  <c r="S98" i="41"/>
  <c r="S99" i="41"/>
  <c r="T97" i="41"/>
  <c r="H100" i="41"/>
  <c r="H101" i="41"/>
  <c r="H102" i="41"/>
  <c r="H103" i="41"/>
  <c r="H104" i="41"/>
  <c r="H105" i="41"/>
  <c r="H106" i="41"/>
  <c r="H107" i="41"/>
  <c r="H108" i="41"/>
  <c r="H109" i="41"/>
  <c r="H110" i="41"/>
  <c r="I110" i="41" s="1"/>
  <c r="H111" i="41"/>
  <c r="I100" i="41"/>
  <c r="I101" i="41"/>
  <c r="I102" i="41"/>
  <c r="I103" i="41"/>
  <c r="I104" i="41"/>
  <c r="I105" i="41"/>
  <c r="I106" i="41"/>
  <c r="I107" i="41"/>
  <c r="I108" i="41"/>
  <c r="I109" i="41"/>
  <c r="I111" i="41"/>
  <c r="Q100" i="41"/>
  <c r="Q101" i="41"/>
  <c r="Q102" i="41"/>
  <c r="R102" i="41" s="1"/>
  <c r="T102" i="41" s="1"/>
  <c r="Q103" i="41"/>
  <c r="R103" i="41" s="1"/>
  <c r="T103" i="41" s="1"/>
  <c r="Q104" i="4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R100" i="41"/>
  <c r="T100" i="41" s="1"/>
  <c r="R101" i="41"/>
  <c r="T101" i="41" s="1"/>
  <c r="R104" i="41"/>
  <c r="T104" i="41" s="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H112" i="41"/>
  <c r="I112" i="41" s="1"/>
  <c r="H113" i="41"/>
  <c r="I113" i="41" s="1"/>
  <c r="H114" i="41"/>
  <c r="I114" i="41" s="1"/>
  <c r="H115" i="41"/>
  <c r="I115" i="41" s="1"/>
  <c r="H116" i="41"/>
  <c r="I116" i="41" s="1"/>
  <c r="H117" i="41"/>
  <c r="I117" i="4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S112" i="41"/>
  <c r="S113" i="41"/>
  <c r="S114" i="41"/>
  <c r="S115" i="41"/>
  <c r="S116" i="41"/>
  <c r="S117" i="41"/>
  <c r="H143" i="40"/>
  <c r="H144" i="40"/>
  <c r="H145" i="40"/>
  <c r="H146" i="40"/>
  <c r="H147" i="40"/>
  <c r="H148" i="40"/>
  <c r="H149" i="40"/>
  <c r="H150" i="40"/>
  <c r="H151" i="40"/>
  <c r="H152" i="40"/>
  <c r="H153" i="40"/>
  <c r="H154" i="40"/>
  <c r="H155" i="40"/>
  <c r="H156" i="40"/>
  <c r="H157" i="40"/>
  <c r="H158" i="40"/>
  <c r="H159" i="40"/>
  <c r="H160" i="40"/>
  <c r="H161" i="40"/>
  <c r="H162" i="40"/>
  <c r="H163" i="40"/>
  <c r="I143" i="40"/>
  <c r="I144" i="40"/>
  <c r="I145" i="40"/>
  <c r="I146" i="40"/>
  <c r="I147" i="40"/>
  <c r="I148" i="40"/>
  <c r="I149" i="40"/>
  <c r="I150" i="40"/>
  <c r="I151" i="40"/>
  <c r="I152" i="40"/>
  <c r="I153" i="40"/>
  <c r="I154" i="40"/>
  <c r="I155" i="40"/>
  <c r="I156" i="40"/>
  <c r="I157" i="40"/>
  <c r="I158" i="40"/>
  <c r="I159" i="40"/>
  <c r="I160" i="40"/>
  <c r="I161" i="40"/>
  <c r="I162" i="40"/>
  <c r="I163" i="40"/>
  <c r="Q143" i="40"/>
  <c r="R143" i="40" s="1"/>
  <c r="T143" i="40" s="1"/>
  <c r="Q144" i="40"/>
  <c r="R144" i="40" s="1"/>
  <c r="T144" i="40" s="1"/>
  <c r="Q145" i="40"/>
  <c r="R145" i="40" s="1"/>
  <c r="T145" i="40" s="1"/>
  <c r="Q146" i="40"/>
  <c r="R146" i="40" s="1"/>
  <c r="T146" i="40" s="1"/>
  <c r="Q147" i="40"/>
  <c r="R147" i="40" s="1"/>
  <c r="T147" i="40" s="1"/>
  <c r="Q148" i="40"/>
  <c r="R148" i="40" s="1"/>
  <c r="T148" i="40" s="1"/>
  <c r="Q149" i="40"/>
  <c r="R149" i="40" s="1"/>
  <c r="T149" i="40" s="1"/>
  <c r="Q150" i="40"/>
  <c r="R150" i="40" s="1"/>
  <c r="T150" i="40" s="1"/>
  <c r="Q151" i="40"/>
  <c r="R151" i="40" s="1"/>
  <c r="T151" i="40" s="1"/>
  <c r="Q152" i="40"/>
  <c r="R152" i="40" s="1"/>
  <c r="T152" i="40" s="1"/>
  <c r="Q153" i="40"/>
  <c r="R153" i="40" s="1"/>
  <c r="T153" i="40" s="1"/>
  <c r="Q154" i="40"/>
  <c r="R154" i="40" s="1"/>
  <c r="T154" i="40" s="1"/>
  <c r="Q155" i="40"/>
  <c r="R155" i="40" s="1"/>
  <c r="T155" i="40" s="1"/>
  <c r="Q156" i="40"/>
  <c r="Q157" i="40"/>
  <c r="R157" i="40" s="1"/>
  <c r="T157" i="40" s="1"/>
  <c r="Q158" i="40"/>
  <c r="R158" i="40" s="1"/>
  <c r="T158" i="40" s="1"/>
  <c r="Q159" i="40"/>
  <c r="R159" i="40" s="1"/>
  <c r="T159" i="40" s="1"/>
  <c r="Q160" i="40"/>
  <c r="R160" i="40" s="1"/>
  <c r="T160" i="40" s="1"/>
  <c r="Q161" i="40"/>
  <c r="R161" i="40" s="1"/>
  <c r="T161" i="40" s="1"/>
  <c r="Q162" i="40"/>
  <c r="R162" i="40" s="1"/>
  <c r="T162" i="40" s="1"/>
  <c r="Q163" i="40"/>
  <c r="R163" i="40" s="1"/>
  <c r="T163" i="40" s="1"/>
  <c r="R156" i="40"/>
  <c r="T156" i="40" s="1"/>
  <c r="S143" i="40"/>
  <c r="S144" i="40"/>
  <c r="S145" i="40"/>
  <c r="S146" i="40"/>
  <c r="S147" i="40"/>
  <c r="S148" i="40"/>
  <c r="S149" i="40"/>
  <c r="S150" i="40"/>
  <c r="S151" i="40"/>
  <c r="S152" i="40"/>
  <c r="S153" i="40"/>
  <c r="S154" i="40"/>
  <c r="S155" i="40"/>
  <c r="S156" i="40"/>
  <c r="S157" i="40"/>
  <c r="S158" i="40"/>
  <c r="S159" i="40"/>
  <c r="S160" i="40"/>
  <c r="S161" i="40"/>
  <c r="S162" i="40"/>
  <c r="S163" i="40"/>
  <c r="H164" i="40"/>
  <c r="H165" i="40"/>
  <c r="H166" i="40"/>
  <c r="H167" i="40"/>
  <c r="H168" i="40"/>
  <c r="H169" i="40"/>
  <c r="H170" i="40"/>
  <c r="H171" i="40"/>
  <c r="H172" i="40"/>
  <c r="H173" i="40"/>
  <c r="H174" i="40"/>
  <c r="H175" i="40"/>
  <c r="H176" i="40"/>
  <c r="H177" i="40"/>
  <c r="H178" i="40"/>
  <c r="H179" i="40"/>
  <c r="H180" i="40"/>
  <c r="I164" i="40"/>
  <c r="I165" i="40"/>
  <c r="I166" i="40"/>
  <c r="I167" i="40"/>
  <c r="I168" i="40"/>
  <c r="I169" i="40"/>
  <c r="I170" i="40"/>
  <c r="I171" i="40"/>
  <c r="I172" i="40"/>
  <c r="I173" i="40"/>
  <c r="I174" i="40"/>
  <c r="I175" i="40"/>
  <c r="I176" i="40"/>
  <c r="I177" i="40"/>
  <c r="I178" i="40"/>
  <c r="I179" i="40"/>
  <c r="I180" i="40"/>
  <c r="Q164" i="40"/>
  <c r="R164" i="40" s="1"/>
  <c r="T164" i="40" s="1"/>
  <c r="Q165" i="40"/>
  <c r="R165" i="40" s="1"/>
  <c r="T165" i="40" s="1"/>
  <c r="Q166" i="40"/>
  <c r="R166" i="40" s="1"/>
  <c r="T166" i="40" s="1"/>
  <c r="Q167" i="40"/>
  <c r="R167" i="40" s="1"/>
  <c r="T167" i="40" s="1"/>
  <c r="Q168" i="40"/>
  <c r="R168" i="40" s="1"/>
  <c r="T168" i="40" s="1"/>
  <c r="Q169" i="40"/>
  <c r="R169" i="40" s="1"/>
  <c r="T169" i="40" s="1"/>
  <c r="Q170" i="40"/>
  <c r="R170" i="40" s="1"/>
  <c r="T170" i="40" s="1"/>
  <c r="Q171" i="40"/>
  <c r="R171" i="40" s="1"/>
  <c r="T171" i="40" s="1"/>
  <c r="Q172" i="40"/>
  <c r="R172" i="40" s="1"/>
  <c r="T172" i="40" s="1"/>
  <c r="Q173" i="40"/>
  <c r="R173" i="40" s="1"/>
  <c r="T173" i="40" s="1"/>
  <c r="Q174" i="40"/>
  <c r="R174" i="40" s="1"/>
  <c r="T174" i="40" s="1"/>
  <c r="Q175" i="40"/>
  <c r="R175" i="40" s="1"/>
  <c r="T175" i="40" s="1"/>
  <c r="Q176" i="40"/>
  <c r="R176" i="40" s="1"/>
  <c r="T176" i="40" s="1"/>
  <c r="Q177" i="40"/>
  <c r="R177" i="40" s="1"/>
  <c r="T177" i="40" s="1"/>
  <c r="Q178" i="40"/>
  <c r="R178" i="40" s="1"/>
  <c r="T178" i="40" s="1"/>
  <c r="Q179" i="40"/>
  <c r="R179" i="40" s="1"/>
  <c r="T179" i="40" s="1"/>
  <c r="Q180" i="40"/>
  <c r="R180" i="40" s="1"/>
  <c r="T180" i="40" s="1"/>
  <c r="S164" i="40"/>
  <c r="S165" i="40"/>
  <c r="S166" i="40"/>
  <c r="S167" i="40"/>
  <c r="S168" i="40"/>
  <c r="S169" i="40"/>
  <c r="S170" i="40"/>
  <c r="S171" i="40"/>
  <c r="S172" i="40"/>
  <c r="S173" i="40"/>
  <c r="S174" i="40"/>
  <c r="S175" i="40"/>
  <c r="S176" i="40"/>
  <c r="S177" i="40"/>
  <c r="S178" i="40"/>
  <c r="S179" i="40"/>
  <c r="S180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S98" i="40"/>
  <c r="S99" i="40"/>
  <c r="S100" i="40"/>
  <c r="H101" i="40"/>
  <c r="H102" i="40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H118" i="40"/>
  <c r="H119" i="40"/>
  <c r="H120" i="40"/>
  <c r="H121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H122" i="40"/>
  <c r="H123" i="40"/>
  <c r="H124" i="40"/>
  <c r="H125" i="40"/>
  <c r="H126" i="40"/>
  <c r="H127" i="40"/>
  <c r="H128" i="40"/>
  <c r="H129" i="40"/>
  <c r="H130" i="40"/>
  <c r="H131" i="40"/>
  <c r="H132" i="40"/>
  <c r="H133" i="40"/>
  <c r="H134" i="40"/>
  <c r="H135" i="40"/>
  <c r="H136" i="40"/>
  <c r="H137" i="40"/>
  <c r="H138" i="40"/>
  <c r="H139" i="40"/>
  <c r="H140" i="40"/>
  <c r="H141" i="40"/>
  <c r="H142" i="40"/>
  <c r="I122" i="40"/>
  <c r="I123" i="40"/>
  <c r="I124" i="40"/>
  <c r="I125" i="40"/>
  <c r="I126" i="40"/>
  <c r="I127" i="40"/>
  <c r="I128" i="40"/>
  <c r="I129" i="40"/>
  <c r="I130" i="40"/>
  <c r="I131" i="40"/>
  <c r="I132" i="40"/>
  <c r="I133" i="40"/>
  <c r="I134" i="40"/>
  <c r="I135" i="40"/>
  <c r="I136" i="40"/>
  <c r="I137" i="40"/>
  <c r="I138" i="40"/>
  <c r="I139" i="40"/>
  <c r="I140" i="40"/>
  <c r="I141" i="40"/>
  <c r="I142" i="40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Q134" i="40"/>
  <c r="R134" i="40" s="1"/>
  <c r="T134" i="40" s="1"/>
  <c r="Q135" i="40"/>
  <c r="R135" i="40" s="1"/>
  <c r="T135" i="40" s="1"/>
  <c r="Q136" i="40"/>
  <c r="R136" i="40" s="1"/>
  <c r="T136" i="40" s="1"/>
  <c r="Q137" i="40"/>
  <c r="R137" i="40" s="1"/>
  <c r="T137" i="40" s="1"/>
  <c r="Q138" i="40"/>
  <c r="R138" i="40" s="1"/>
  <c r="T138" i="40" s="1"/>
  <c r="Q139" i="40"/>
  <c r="R139" i="40" s="1"/>
  <c r="T139" i="40" s="1"/>
  <c r="Q140" i="40"/>
  <c r="R140" i="40" s="1"/>
  <c r="T140" i="40" s="1"/>
  <c r="Q141" i="40"/>
  <c r="R141" i="40" s="1"/>
  <c r="T141" i="40" s="1"/>
  <c r="Q142" i="40"/>
  <c r="R142" i="40" s="1"/>
  <c r="T142" i="40" s="1"/>
  <c r="S122" i="40"/>
  <c r="S123" i="40"/>
  <c r="S124" i="40"/>
  <c r="S125" i="40"/>
  <c r="S126" i="40"/>
  <c r="S127" i="40"/>
  <c r="S128" i="40"/>
  <c r="S129" i="40"/>
  <c r="S130" i="40"/>
  <c r="S131" i="40"/>
  <c r="S132" i="40"/>
  <c r="S133" i="40"/>
  <c r="S134" i="40"/>
  <c r="S135" i="40"/>
  <c r="S136" i="40"/>
  <c r="S137" i="40"/>
  <c r="S138" i="40"/>
  <c r="S139" i="40"/>
  <c r="S140" i="40"/>
  <c r="S141" i="40"/>
  <c r="S142" i="40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7" i="39"/>
  <c r="S18" i="39"/>
  <c r="S19" i="39"/>
  <c r="S20" i="39"/>
  <c r="S21" i="39"/>
  <c r="S22" i="39"/>
  <c r="S23" i="39"/>
  <c r="S24" i="39"/>
  <c r="S25" i="39"/>
  <c r="S26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Q35" i="39"/>
  <c r="R35" i="39" s="1"/>
  <c r="T35" i="39" s="1"/>
  <c r="Q36" i="39"/>
  <c r="R36" i="39" s="1"/>
  <c r="T36" i="39" s="1"/>
  <c r="R29" i="39"/>
  <c r="T29" i="39" s="1"/>
  <c r="R34" i="39"/>
  <c r="T34" i="39" s="1"/>
  <c r="S27" i="39"/>
  <c r="S28" i="39"/>
  <c r="S29" i="39"/>
  <c r="S30" i="39"/>
  <c r="S31" i="39"/>
  <c r="S32" i="39"/>
  <c r="S33" i="39"/>
  <c r="S34" i="39"/>
  <c r="S35" i="39"/>
  <c r="S36" i="39"/>
  <c r="H17" i="38"/>
  <c r="H18" i="38"/>
  <c r="H19" i="38"/>
  <c r="H20" i="38"/>
  <c r="I17" i="38"/>
  <c r="I18" i="38"/>
  <c r="I19" i="38"/>
  <c r="I20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S17" i="38"/>
  <c r="S18" i="38"/>
  <c r="S19" i="38"/>
  <c r="S20" i="38"/>
  <c r="H21" i="38"/>
  <c r="H22" i="38"/>
  <c r="H23" i="38"/>
  <c r="I21" i="38"/>
  <c r="I22" i="38"/>
  <c r="I23" i="38"/>
  <c r="Q21" i="38"/>
  <c r="R21" i="38" s="1"/>
  <c r="T21" i="38" s="1"/>
  <c r="Q22" i="38"/>
  <c r="R22" i="38" s="1"/>
  <c r="T22" i="38" s="1"/>
  <c r="Q23" i="38"/>
  <c r="R23" i="38" s="1"/>
  <c r="T23" i="38" s="1"/>
  <c r="S21" i="38"/>
  <c r="S22" i="38"/>
  <c r="S23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Q18" i="37"/>
  <c r="Q19" i="37"/>
  <c r="Q20" i="37"/>
  <c r="Q21" i="37"/>
  <c r="Q22" i="37"/>
  <c r="Q23" i="37"/>
  <c r="Q24" i="37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Q31" i="37"/>
  <c r="Q32" i="37"/>
  <c r="R32" i="37" s="1"/>
  <c r="T32" i="37" s="1"/>
  <c r="Q33" i="37"/>
  <c r="R33" i="37" s="1"/>
  <c r="T33" i="37" s="1"/>
  <c r="Q34" i="37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17" i="37"/>
  <c r="T17" i="37" s="1"/>
  <c r="R18" i="37"/>
  <c r="R19" i="37"/>
  <c r="R20" i="37"/>
  <c r="T20" i="37" s="1"/>
  <c r="R21" i="37"/>
  <c r="T21" i="37" s="1"/>
  <c r="R22" i="37"/>
  <c r="R23" i="37"/>
  <c r="R24" i="37"/>
  <c r="T24" i="37" s="1"/>
  <c r="R25" i="37"/>
  <c r="T25" i="37" s="1"/>
  <c r="R29" i="37"/>
  <c r="T29" i="37" s="1"/>
  <c r="R30" i="37"/>
  <c r="T30" i="37" s="1"/>
  <c r="R31" i="37"/>
  <c r="R34" i="37"/>
  <c r="R35" i="37"/>
  <c r="T3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18" i="37"/>
  <c r="T19" i="37"/>
  <c r="T22" i="37"/>
  <c r="T23" i="37"/>
  <c r="T31" i="37"/>
  <c r="T34" i="37"/>
  <c r="H41" i="37"/>
  <c r="H42" i="37"/>
  <c r="H43" i="37"/>
  <c r="H44" i="37"/>
  <c r="H45" i="37"/>
  <c r="H46" i="37"/>
  <c r="H47" i="37"/>
  <c r="H48" i="37"/>
  <c r="I41" i="37"/>
  <c r="I42" i="37"/>
  <c r="I43" i="37"/>
  <c r="I44" i="37"/>
  <c r="I45" i="37"/>
  <c r="I46" i="37"/>
  <c r="I47" i="37"/>
  <c r="I48" i="37"/>
  <c r="Q41" i="37"/>
  <c r="R41" i="37" s="1"/>
  <c r="T41" i="37" s="1"/>
  <c r="Q42" i="37"/>
  <c r="R42" i="37" s="1"/>
  <c r="T42" i="37" s="1"/>
  <c r="Q43" i="37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R43" i="37"/>
  <c r="T43" i="37" s="1"/>
  <c r="S41" i="37"/>
  <c r="S42" i="37"/>
  <c r="S43" i="37"/>
  <c r="S44" i="37"/>
  <c r="S45" i="37"/>
  <c r="S46" i="37"/>
  <c r="S47" i="37"/>
  <c r="S48" i="37"/>
  <c r="H49" i="37"/>
  <c r="H50" i="37"/>
  <c r="H51" i="37"/>
  <c r="H52" i="37"/>
  <c r="H53" i="37"/>
  <c r="I49" i="37"/>
  <c r="I50" i="37"/>
  <c r="I51" i="37"/>
  <c r="I52" i="37"/>
  <c r="I53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9" i="37"/>
  <c r="S50" i="37"/>
  <c r="S51" i="37"/>
  <c r="S52" i="37"/>
  <c r="S53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Q22" i="35"/>
  <c r="Q23" i="35"/>
  <c r="Q24" i="35"/>
  <c r="Q25" i="35"/>
  <c r="Q26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Q33" i="35"/>
  <c r="Q34" i="35"/>
  <c r="Q35" i="35"/>
  <c r="Q36" i="35"/>
  <c r="Q37" i="35"/>
  <c r="Q38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Q45" i="35"/>
  <c r="Q46" i="35"/>
  <c r="Q47" i="35"/>
  <c r="Q48" i="35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Q57" i="35"/>
  <c r="Q58" i="35"/>
  <c r="R20" i="35"/>
  <c r="T20" i="35" s="1"/>
  <c r="R21" i="35"/>
  <c r="T21" i="35" s="1"/>
  <c r="R22" i="35"/>
  <c r="T22" i="35" s="1"/>
  <c r="R23" i="35"/>
  <c r="T23" i="35" s="1"/>
  <c r="R24" i="35"/>
  <c r="T24" i="35" s="1"/>
  <c r="R25" i="35"/>
  <c r="T25" i="35" s="1"/>
  <c r="R26" i="35"/>
  <c r="T26" i="35" s="1"/>
  <c r="R32" i="35"/>
  <c r="T32" i="35" s="1"/>
  <c r="R33" i="35"/>
  <c r="T33" i="35" s="1"/>
  <c r="R34" i="35"/>
  <c r="T34" i="35" s="1"/>
  <c r="R35" i="35"/>
  <c r="T35" i="35" s="1"/>
  <c r="R36" i="35"/>
  <c r="T36" i="35" s="1"/>
  <c r="R37" i="35"/>
  <c r="T37" i="35" s="1"/>
  <c r="R38" i="35"/>
  <c r="T38" i="35" s="1"/>
  <c r="R44" i="35"/>
  <c r="T44" i="35" s="1"/>
  <c r="R45" i="35"/>
  <c r="T45" i="35" s="1"/>
  <c r="R46" i="35"/>
  <c r="T46" i="35" s="1"/>
  <c r="R47" i="35"/>
  <c r="T47" i="35" s="1"/>
  <c r="R48" i="35"/>
  <c r="T48" i="35" s="1"/>
  <c r="R56" i="35"/>
  <c r="T56" i="35" s="1"/>
  <c r="R57" i="35"/>
  <c r="T57" i="35" s="1"/>
  <c r="R58" i="35"/>
  <c r="T58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R23" i="34" s="1"/>
  <c r="T23" i="34" s="1"/>
  <c r="Q24" i="34"/>
  <c r="Q25" i="34"/>
  <c r="Q2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Q38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Q51" i="34"/>
  <c r="R51" i="34" s="1"/>
  <c r="T51" i="34" s="1"/>
  <c r="R21" i="34"/>
  <c r="T21" i="34" s="1"/>
  <c r="R24" i="34"/>
  <c r="T24" i="34" s="1"/>
  <c r="R25" i="34"/>
  <c r="T25" i="34" s="1"/>
  <c r="R26" i="34"/>
  <c r="T26" i="34" s="1"/>
  <c r="R37" i="34"/>
  <c r="T37" i="34" s="1"/>
  <c r="R38" i="34"/>
  <c r="T38" i="34" s="1"/>
  <c r="R50" i="34"/>
  <c r="T50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R63" i="34"/>
  <c r="T63" i="34" s="1"/>
  <c r="R80" i="34"/>
  <c r="T80" i="34" s="1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H68" i="33"/>
  <c r="H69" i="33"/>
  <c r="H70" i="33"/>
  <c r="H71" i="33"/>
  <c r="H72" i="33"/>
  <c r="H73" i="33"/>
  <c r="I68" i="33"/>
  <c r="I69" i="33"/>
  <c r="I70" i="33"/>
  <c r="I71" i="33"/>
  <c r="I72" i="33"/>
  <c r="I73" i="33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S68" i="33"/>
  <c r="S69" i="33"/>
  <c r="S70" i="33"/>
  <c r="S71" i="33"/>
  <c r="S72" i="33"/>
  <c r="S73" i="33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18" i="32"/>
  <c r="R18" i="32" s="1"/>
  <c r="T18" i="32" s="1"/>
  <c r="Q19" i="32"/>
  <c r="R19" i="32" s="1"/>
  <c r="T19" i="32" s="1"/>
  <c r="Q20" i="32"/>
  <c r="Q21" i="32"/>
  <c r="Q22" i="32"/>
  <c r="Q23" i="32"/>
  <c r="Q24" i="32"/>
  <c r="R24" i="32" s="1"/>
  <c r="T24" i="32" s="1"/>
  <c r="Q25" i="32"/>
  <c r="Q26" i="32"/>
  <c r="Q27" i="32"/>
  <c r="Q28" i="32"/>
  <c r="Q29" i="32"/>
  <c r="Q30" i="32"/>
  <c r="R30" i="32" s="1"/>
  <c r="T30" i="32" s="1"/>
  <c r="Q31" i="32"/>
  <c r="R31" i="32" s="1"/>
  <c r="T31" i="32" s="1"/>
  <c r="Q32" i="32"/>
  <c r="Q33" i="32"/>
  <c r="Q34" i="32"/>
  <c r="Q35" i="32"/>
  <c r="Q36" i="32"/>
  <c r="R36" i="32" s="1"/>
  <c r="T36" i="32" s="1"/>
  <c r="Q37" i="32"/>
  <c r="Q38" i="32"/>
  <c r="Q39" i="32"/>
  <c r="Q40" i="32"/>
  <c r="R20" i="32"/>
  <c r="T20" i="32" s="1"/>
  <c r="R21" i="32"/>
  <c r="R22" i="32"/>
  <c r="T22" i="32" s="1"/>
  <c r="R23" i="32"/>
  <c r="R25" i="32"/>
  <c r="R26" i="32"/>
  <c r="T26" i="32" s="1"/>
  <c r="R27" i="32"/>
  <c r="R28" i="32"/>
  <c r="T28" i="32" s="1"/>
  <c r="R29" i="32"/>
  <c r="R32" i="32"/>
  <c r="T32" i="32" s="1"/>
  <c r="R33" i="32"/>
  <c r="R34" i="32"/>
  <c r="R35" i="32"/>
  <c r="R37" i="32"/>
  <c r="R38" i="32"/>
  <c r="T38" i="32" s="1"/>
  <c r="R39" i="32"/>
  <c r="R40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T21" i="32"/>
  <c r="T23" i="32"/>
  <c r="T25" i="32"/>
  <c r="T27" i="32"/>
  <c r="T29" i="32"/>
  <c r="T33" i="32"/>
  <c r="T34" i="32"/>
  <c r="T35" i="32"/>
  <c r="T37" i="32"/>
  <c r="T39" i="32"/>
  <c r="T40" i="32"/>
  <c r="H17" i="32"/>
  <c r="H41" i="32"/>
  <c r="H42" i="32"/>
  <c r="H43" i="32"/>
  <c r="H44" i="32"/>
  <c r="H45" i="32"/>
  <c r="I17" i="32"/>
  <c r="I41" i="32"/>
  <c r="I42" i="32"/>
  <c r="I43" i="32"/>
  <c r="I44" i="32"/>
  <c r="I45" i="32"/>
  <c r="Q17" i="32"/>
  <c r="R17" i="32" s="1"/>
  <c r="T17" i="32" s="1"/>
  <c r="Q41" i="32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R41" i="32"/>
  <c r="S17" i="32"/>
  <c r="S41" i="32"/>
  <c r="S42" i="32"/>
  <c r="S43" i="32"/>
  <c r="S44" i="32"/>
  <c r="S45" i="32"/>
  <c r="T41" i="32"/>
  <c r="H46" i="32"/>
  <c r="H47" i="32"/>
  <c r="H48" i="32"/>
  <c r="H49" i="32"/>
  <c r="H50" i="32"/>
  <c r="H51" i="32"/>
  <c r="I46" i="32"/>
  <c r="I47" i="32"/>
  <c r="I48" i="32"/>
  <c r="I49" i="32"/>
  <c r="I50" i="32"/>
  <c r="I51" i="32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S46" i="32"/>
  <c r="S47" i="32"/>
  <c r="S48" i="32"/>
  <c r="S49" i="32"/>
  <c r="S50" i="32"/>
  <c r="S51" i="32"/>
  <c r="H52" i="32"/>
  <c r="H53" i="32"/>
  <c r="H54" i="32"/>
  <c r="I52" i="32"/>
  <c r="I53" i="32"/>
  <c r="I54" i="32"/>
  <c r="Q52" i="32"/>
  <c r="R52" i="32" s="1"/>
  <c r="T52" i="32" s="1"/>
  <c r="Q53" i="32"/>
  <c r="R53" i="32" s="1"/>
  <c r="T53" i="32" s="1"/>
  <c r="Q54" i="32"/>
  <c r="R54" i="32" s="1"/>
  <c r="T54" i="32" s="1"/>
  <c r="S52" i="32"/>
  <c r="S53" i="32"/>
  <c r="S54" i="32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Q17" i="71"/>
  <c r="Q18" i="71"/>
  <c r="Q19" i="71"/>
  <c r="Q20" i="71"/>
  <c r="Q21" i="71"/>
  <c r="Q22" i="71"/>
  <c r="Q23" i="71"/>
  <c r="R23" i="71" s="1"/>
  <c r="T23" i="71" s="1"/>
  <c r="Q24" i="71"/>
  <c r="R24" i="71" s="1"/>
  <c r="T24" i="71" s="1"/>
  <c r="Q25" i="71"/>
  <c r="Q26" i="71"/>
  <c r="Q27" i="71"/>
  <c r="Q28" i="71"/>
  <c r="Q29" i="71"/>
  <c r="Q30" i="71"/>
  <c r="R17" i="71"/>
  <c r="R18" i="71"/>
  <c r="R19" i="71"/>
  <c r="R20" i="71"/>
  <c r="T20" i="71" s="1"/>
  <c r="R21" i="71"/>
  <c r="T21" i="71" s="1"/>
  <c r="R22" i="71"/>
  <c r="T22" i="71" s="1"/>
  <c r="R25" i="71"/>
  <c r="R26" i="71"/>
  <c r="T26" i="71" s="1"/>
  <c r="R27" i="71"/>
  <c r="T27" i="71" s="1"/>
  <c r="R28" i="71"/>
  <c r="R29" i="71"/>
  <c r="R30" i="71"/>
  <c r="S17" i="71"/>
  <c r="S18" i="71"/>
  <c r="S19" i="71"/>
  <c r="S20" i="71"/>
  <c r="S21" i="71"/>
  <c r="S22" i="71"/>
  <c r="S23" i="71"/>
  <c r="S24" i="71"/>
  <c r="S25" i="71"/>
  <c r="S26" i="71"/>
  <c r="S27" i="71"/>
  <c r="S28" i="71"/>
  <c r="S29" i="71"/>
  <c r="S30" i="71"/>
  <c r="T17" i="71"/>
  <c r="T18" i="71"/>
  <c r="T19" i="71"/>
  <c r="T25" i="71"/>
  <c r="T28" i="71"/>
  <c r="T29" i="71"/>
  <c r="T30" i="71"/>
  <c r="H17" i="31"/>
  <c r="I17" i="31" s="1"/>
  <c r="H18" i="31"/>
  <c r="H19" i="31"/>
  <c r="H20" i="31"/>
  <c r="H21" i="31"/>
  <c r="H22" i="31"/>
  <c r="H23" i="3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H32" i="31"/>
  <c r="H33" i="31"/>
  <c r="H34" i="31"/>
  <c r="H35" i="31"/>
  <c r="I35" i="31" s="1"/>
  <c r="I18" i="31"/>
  <c r="I19" i="31"/>
  <c r="I20" i="31"/>
  <c r="I21" i="31"/>
  <c r="I22" i="31"/>
  <c r="I23" i="31"/>
  <c r="I31" i="31"/>
  <c r="I32" i="31"/>
  <c r="I33" i="31"/>
  <c r="I34" i="31"/>
  <c r="Q17" i="31"/>
  <c r="Q18" i="31"/>
  <c r="Q19" i="31"/>
  <c r="Q20" i="3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Q31" i="31"/>
  <c r="Q32" i="31"/>
  <c r="R32" i="31" s="1"/>
  <c r="T32" i="31" s="1"/>
  <c r="Q33" i="31"/>
  <c r="Q34" i="31"/>
  <c r="Q35" i="31"/>
  <c r="R35" i="31" s="1"/>
  <c r="T35" i="31" s="1"/>
  <c r="R17" i="31"/>
  <c r="R18" i="31"/>
  <c r="R19" i="31"/>
  <c r="T19" i="31" s="1"/>
  <c r="R20" i="31"/>
  <c r="T20" i="31" s="1"/>
  <c r="R21" i="31"/>
  <c r="T21" i="31" s="1"/>
  <c r="R29" i="31"/>
  <c r="R30" i="31"/>
  <c r="R31" i="31"/>
  <c r="T31" i="31" s="1"/>
  <c r="R33" i="31"/>
  <c r="T33" i="31" s="1"/>
  <c r="R34" i="31"/>
  <c r="T34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T17" i="31"/>
  <c r="T18" i="31"/>
  <c r="T29" i="31"/>
  <c r="T30" i="31"/>
  <c r="H36" i="31"/>
  <c r="I36" i="31" s="1"/>
  <c r="H37" i="31"/>
  <c r="H38" i="31"/>
  <c r="H39" i="31"/>
  <c r="I39" i="31" s="1"/>
  <c r="H40" i="31"/>
  <c r="I40" i="31" s="1"/>
  <c r="H41" i="31"/>
  <c r="I41" i="31" s="1"/>
  <c r="H42" i="31"/>
  <c r="I42" i="31" s="1"/>
  <c r="H43" i="31"/>
  <c r="I43" i="31" s="1"/>
  <c r="H44" i="31"/>
  <c r="I44" i="31" s="1"/>
  <c r="H45" i="31"/>
  <c r="H46" i="31"/>
  <c r="I46" i="31" s="1"/>
  <c r="H47" i="31"/>
  <c r="H48" i="31"/>
  <c r="I48" i="31" s="1"/>
  <c r="H49" i="31"/>
  <c r="I49" i="31" s="1"/>
  <c r="H50" i="31"/>
  <c r="I50" i="31" s="1"/>
  <c r="H51" i="31"/>
  <c r="I51" i="31" s="1"/>
  <c r="H52" i="31"/>
  <c r="I52" i="31" s="1"/>
  <c r="H53" i="31"/>
  <c r="I53" i="31" s="1"/>
  <c r="H54" i="31"/>
  <c r="I54" i="31" s="1"/>
  <c r="I37" i="31"/>
  <c r="I38" i="31"/>
  <c r="I45" i="31"/>
  <c r="I47" i="31"/>
  <c r="Q36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R46" i="31" s="1"/>
  <c r="T46" i="31" s="1"/>
  <c r="Q47" i="31"/>
  <c r="Q48" i="31"/>
  <c r="Q49" i="3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R36" i="31"/>
  <c r="T36" i="31" s="1"/>
  <c r="R45" i="31"/>
  <c r="T45" i="31" s="1"/>
  <c r="R47" i="31"/>
  <c r="T47" i="31" s="1"/>
  <c r="R48" i="31"/>
  <c r="T48" i="31" s="1"/>
  <c r="R49" i="31"/>
  <c r="T49" i="31" s="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R63" i="29" s="1"/>
  <c r="T63" i="29" s="1"/>
  <c r="Q64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Q71" i="29"/>
  <c r="Q72" i="29"/>
  <c r="Q73" i="29"/>
  <c r="Q74" i="29"/>
  <c r="R74" i="29" s="1"/>
  <c r="T74" i="29" s="1"/>
  <c r="Q75" i="29"/>
  <c r="R75" i="29" s="1"/>
  <c r="T75" i="29" s="1"/>
  <c r="R52" i="29"/>
  <c r="R53" i="29"/>
  <c r="R54" i="29"/>
  <c r="T54" i="29" s="1"/>
  <c r="R55" i="29"/>
  <c r="T55" i="29" s="1"/>
  <c r="R56" i="29"/>
  <c r="T56" i="29" s="1"/>
  <c r="R57" i="29"/>
  <c r="T57" i="29" s="1"/>
  <c r="R58" i="29"/>
  <c r="R59" i="29"/>
  <c r="T59" i="29" s="1"/>
  <c r="R60" i="29"/>
  <c r="T60" i="29" s="1"/>
  <c r="R61" i="29"/>
  <c r="T61" i="29" s="1"/>
  <c r="R62" i="29"/>
  <c r="T62" i="29" s="1"/>
  <c r="R64" i="29"/>
  <c r="R70" i="29"/>
  <c r="T70" i="29" s="1"/>
  <c r="R71" i="29"/>
  <c r="R72" i="29"/>
  <c r="T72" i="29" s="1"/>
  <c r="R73" i="29"/>
  <c r="T73" i="29" s="1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T52" i="29"/>
  <c r="T53" i="29"/>
  <c r="T58" i="29"/>
  <c r="T64" i="29"/>
  <c r="T71" i="29"/>
  <c r="C2" i="28"/>
  <c r="C3" i="28"/>
  <c r="U182" i="40"/>
  <c r="U55" i="32"/>
  <c r="I17" i="28" s="1"/>
  <c r="U45" i="71"/>
  <c r="I16" i="28" s="1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R17" i="46" s="1"/>
  <c r="T17" i="46" s="1"/>
  <c r="Q18" i="46"/>
  <c r="Q19" i="46"/>
  <c r="R19" i="46" s="1"/>
  <c r="T19" i="46" s="1"/>
  <c r="Q2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R18" i="46"/>
  <c r="T18" i="46" s="1"/>
  <c r="R20" i="46"/>
  <c r="T20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H29" i="46"/>
  <c r="H30" i="46"/>
  <c r="H31" i="46"/>
  <c r="H32" i="46"/>
  <c r="H33" i="46"/>
  <c r="H34" i="46"/>
  <c r="H80" i="46"/>
  <c r="H81" i="46"/>
  <c r="H82" i="46"/>
  <c r="H83" i="46"/>
  <c r="H84" i="46"/>
  <c r="H85" i="46"/>
  <c r="I29" i="46"/>
  <c r="I30" i="46"/>
  <c r="I31" i="46"/>
  <c r="I32" i="46"/>
  <c r="I33" i="46"/>
  <c r="I34" i="46"/>
  <c r="I80" i="46"/>
  <c r="I81" i="46"/>
  <c r="I82" i="46"/>
  <c r="I83" i="46"/>
  <c r="I84" i="46"/>
  <c r="I85" i="46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S29" i="46"/>
  <c r="S30" i="46"/>
  <c r="S31" i="46"/>
  <c r="S32" i="46"/>
  <c r="S33" i="46"/>
  <c r="S34" i="46"/>
  <c r="S80" i="46"/>
  <c r="S81" i="46"/>
  <c r="S82" i="46"/>
  <c r="S83" i="46"/>
  <c r="S84" i="46"/>
  <c r="S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Q86" i="46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R86" i="46"/>
  <c r="T86" i="46" s="1"/>
  <c r="S86" i="46"/>
  <c r="S87" i="46"/>
  <c r="S88" i="46"/>
  <c r="S89" i="46"/>
  <c r="S90" i="46"/>
  <c r="S91" i="46"/>
  <c r="S92" i="46"/>
  <c r="S93" i="46"/>
  <c r="S94" i="46"/>
  <c r="S95" i="46"/>
  <c r="S96" i="46"/>
  <c r="S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H39" i="45"/>
  <c r="H40" i="45"/>
  <c r="H41" i="45"/>
  <c r="H42" i="45"/>
  <c r="H43" i="45"/>
  <c r="H44" i="45"/>
  <c r="H45" i="45"/>
  <c r="H46" i="45"/>
  <c r="I39" i="45"/>
  <c r="I40" i="45"/>
  <c r="I41" i="45"/>
  <c r="I42" i="45"/>
  <c r="I43" i="45"/>
  <c r="I44" i="45"/>
  <c r="I45" i="45"/>
  <c r="I46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S39" i="45"/>
  <c r="S40" i="45"/>
  <c r="S41" i="45"/>
  <c r="S42" i="45"/>
  <c r="S43" i="45"/>
  <c r="S44" i="45"/>
  <c r="S45" i="45"/>
  <c r="S46" i="45"/>
  <c r="H35" i="44"/>
  <c r="H36" i="44"/>
  <c r="H37" i="44"/>
  <c r="H38" i="44"/>
  <c r="H39" i="44"/>
  <c r="H40" i="44"/>
  <c r="H41" i="44"/>
  <c r="H42" i="44"/>
  <c r="I35" i="44"/>
  <c r="I36" i="44"/>
  <c r="I37" i="44"/>
  <c r="I38" i="44"/>
  <c r="I39" i="44"/>
  <c r="I40" i="44"/>
  <c r="I41" i="44"/>
  <c r="I42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S35" i="44"/>
  <c r="S36" i="44"/>
  <c r="S37" i="44"/>
  <c r="S38" i="44"/>
  <c r="S39" i="44"/>
  <c r="S40" i="44"/>
  <c r="S41" i="44"/>
  <c r="S42" i="44"/>
  <c r="H43" i="44"/>
  <c r="H44" i="44"/>
  <c r="H45" i="44"/>
  <c r="H46" i="44"/>
  <c r="I43" i="44"/>
  <c r="I44" i="44"/>
  <c r="I45" i="44"/>
  <c r="I46" i="44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S43" i="44"/>
  <c r="S44" i="44"/>
  <c r="S45" i="44"/>
  <c r="S46" i="44"/>
  <c r="H35" i="42"/>
  <c r="H36" i="42"/>
  <c r="H37" i="42"/>
  <c r="H38" i="42"/>
  <c r="H39" i="42"/>
  <c r="H40" i="42"/>
  <c r="H41" i="42"/>
  <c r="I35" i="42"/>
  <c r="I36" i="42"/>
  <c r="I37" i="42"/>
  <c r="I38" i="42"/>
  <c r="I39" i="42"/>
  <c r="I40" i="42"/>
  <c r="I41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S35" i="42"/>
  <c r="S36" i="42"/>
  <c r="S37" i="42"/>
  <c r="S38" i="42"/>
  <c r="S39" i="42"/>
  <c r="S40" i="42"/>
  <c r="S41" i="42"/>
  <c r="H79" i="35"/>
  <c r="H80" i="35"/>
  <c r="H81" i="35"/>
  <c r="H82" i="35"/>
  <c r="H83" i="35"/>
  <c r="H84" i="35"/>
  <c r="H85" i="35"/>
  <c r="H86" i="35"/>
  <c r="H87" i="35"/>
  <c r="H88" i="35"/>
  <c r="H89" i="35"/>
  <c r="H90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Q79" i="35"/>
  <c r="Q80" i="35"/>
  <c r="Q81" i="35"/>
  <c r="Q82" i="35"/>
  <c r="Q83" i="35"/>
  <c r="Q84" i="35"/>
  <c r="Q85" i="35"/>
  <c r="Q86" i="35"/>
  <c r="Q87" i="35"/>
  <c r="Q88" i="35"/>
  <c r="Q89" i="35"/>
  <c r="Q90" i="35"/>
  <c r="R90" i="35" s="1"/>
  <c r="T90" i="35" s="1"/>
  <c r="R79" i="35"/>
  <c r="R80" i="35"/>
  <c r="R81" i="35"/>
  <c r="R82" i="35"/>
  <c r="T82" i="35" s="1"/>
  <c r="R83" i="35"/>
  <c r="R84" i="35"/>
  <c r="T84" i="35" s="1"/>
  <c r="R85" i="35"/>
  <c r="T85" i="35" s="1"/>
  <c r="R86" i="35"/>
  <c r="R87" i="35"/>
  <c r="T87" i="35" s="1"/>
  <c r="R88" i="35"/>
  <c r="T88" i="35" s="1"/>
  <c r="R89" i="35"/>
  <c r="T89" i="35" s="1"/>
  <c r="S79" i="35"/>
  <c r="S80" i="35"/>
  <c r="S81" i="35"/>
  <c r="S82" i="35"/>
  <c r="S83" i="35"/>
  <c r="S84" i="35"/>
  <c r="S85" i="35"/>
  <c r="S86" i="35"/>
  <c r="S87" i="35"/>
  <c r="S88" i="35"/>
  <c r="S89" i="35"/>
  <c r="S90" i="35"/>
  <c r="T79" i="35"/>
  <c r="T80" i="35"/>
  <c r="T81" i="35"/>
  <c r="T83" i="35"/>
  <c r="T86" i="35"/>
  <c r="H59" i="35"/>
  <c r="H60" i="35"/>
  <c r="H61" i="35"/>
  <c r="H62" i="35"/>
  <c r="H63" i="35"/>
  <c r="H64" i="35"/>
  <c r="H65" i="35"/>
  <c r="H66" i="35"/>
  <c r="I59" i="35"/>
  <c r="I60" i="35"/>
  <c r="I61" i="35"/>
  <c r="I62" i="35"/>
  <c r="I63" i="35"/>
  <c r="I64" i="35"/>
  <c r="I65" i="35"/>
  <c r="I66" i="35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59" i="35"/>
  <c r="S60" i="35"/>
  <c r="S61" i="35"/>
  <c r="S62" i="35"/>
  <c r="S63" i="35"/>
  <c r="S64" i="35"/>
  <c r="S65" i="35"/>
  <c r="S66" i="35"/>
  <c r="H67" i="35"/>
  <c r="H68" i="35"/>
  <c r="H69" i="35"/>
  <c r="H70" i="35"/>
  <c r="H71" i="35"/>
  <c r="H72" i="35"/>
  <c r="H73" i="35"/>
  <c r="H74" i="35"/>
  <c r="I67" i="35"/>
  <c r="I68" i="35"/>
  <c r="I69" i="35"/>
  <c r="I70" i="35"/>
  <c r="I71" i="35"/>
  <c r="I72" i="35"/>
  <c r="I73" i="35"/>
  <c r="I74" i="35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S67" i="35"/>
  <c r="S68" i="35"/>
  <c r="S69" i="35"/>
  <c r="S70" i="35"/>
  <c r="S71" i="35"/>
  <c r="S72" i="35"/>
  <c r="S73" i="35"/>
  <c r="S74" i="35"/>
  <c r="H75" i="35"/>
  <c r="H76" i="35"/>
  <c r="H77" i="35"/>
  <c r="H78" i="35"/>
  <c r="H91" i="35"/>
  <c r="H92" i="35"/>
  <c r="H93" i="35"/>
  <c r="H94" i="35"/>
  <c r="I75" i="35"/>
  <c r="I76" i="35"/>
  <c r="I77" i="35"/>
  <c r="I78" i="35"/>
  <c r="I91" i="35"/>
  <c r="I92" i="35"/>
  <c r="I93" i="35"/>
  <c r="I94" i="35"/>
  <c r="Q75" i="35"/>
  <c r="R75" i="35" s="1"/>
  <c r="T75" i="35" s="1"/>
  <c r="Q76" i="35"/>
  <c r="R76" i="35" s="1"/>
  <c r="T76" i="35" s="1"/>
  <c r="Q77" i="35"/>
  <c r="R77" i="35" s="1"/>
  <c r="T77" i="35" s="1"/>
  <c r="Q78" i="35"/>
  <c r="R78" i="35" s="1"/>
  <c r="T78" i="35" s="1"/>
  <c r="Q91" i="35"/>
  <c r="R91" i="35" s="1"/>
  <c r="T91" i="35" s="1"/>
  <c r="Q92" i="35"/>
  <c r="R92" i="35" s="1"/>
  <c r="T92" i="35" s="1"/>
  <c r="Q93" i="35"/>
  <c r="R93" i="35" s="1"/>
  <c r="T93" i="35" s="1"/>
  <c r="Q94" i="35"/>
  <c r="R94" i="35" s="1"/>
  <c r="T94" i="35" s="1"/>
  <c r="S75" i="35"/>
  <c r="S76" i="35"/>
  <c r="S77" i="35"/>
  <c r="S78" i="35"/>
  <c r="S91" i="35"/>
  <c r="S92" i="35"/>
  <c r="S93" i="35"/>
  <c r="S94" i="35"/>
  <c r="H54" i="33"/>
  <c r="H55" i="33"/>
  <c r="H56" i="33"/>
  <c r="I56" i="33" s="1"/>
  <c r="H57" i="33"/>
  <c r="I57" i="33" s="1"/>
  <c r="H58" i="33"/>
  <c r="I58" i="33" s="1"/>
  <c r="H59" i="33"/>
  <c r="H60" i="33"/>
  <c r="H61" i="33"/>
  <c r="I54" i="33"/>
  <c r="I55" i="33"/>
  <c r="I59" i="33"/>
  <c r="I60" i="33"/>
  <c r="I61" i="33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Q61" i="33"/>
  <c r="R61" i="33" s="1"/>
  <c r="T61" i="33" s="1"/>
  <c r="R60" i="33"/>
  <c r="T60" i="33" s="1"/>
  <c r="S54" i="33"/>
  <c r="S55" i="33"/>
  <c r="S56" i="33"/>
  <c r="S57" i="33"/>
  <c r="S58" i="33"/>
  <c r="S59" i="33"/>
  <c r="S60" i="33"/>
  <c r="S61" i="33"/>
  <c r="H62" i="33"/>
  <c r="H64" i="33"/>
  <c r="H65" i="33"/>
  <c r="H66" i="33"/>
  <c r="H67" i="33"/>
  <c r="I67" i="33" s="1"/>
  <c r="I62" i="33"/>
  <c r="I64" i="33"/>
  <c r="I65" i="33"/>
  <c r="I66" i="33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S62" i="33"/>
  <c r="S63" i="33"/>
  <c r="S64" i="33"/>
  <c r="S65" i="33"/>
  <c r="S66" i="33"/>
  <c r="S67" i="33"/>
  <c r="H17" i="33"/>
  <c r="I17" i="33" s="1"/>
  <c r="H18" i="33"/>
  <c r="I18" i="33" s="1"/>
  <c r="H19" i="33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I34" i="33" s="1"/>
  <c r="H35" i="33"/>
  <c r="I35" i="33" s="1"/>
  <c r="H36" i="33"/>
  <c r="I36" i="33" s="1"/>
  <c r="I19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Q36" i="33"/>
  <c r="R36" i="33" s="1"/>
  <c r="T36" i="33" s="1"/>
  <c r="R23" i="33"/>
  <c r="T23" i="33" s="1"/>
  <c r="R35" i="33"/>
  <c r="T35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H37" i="33"/>
  <c r="I37" i="33" s="1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S37" i="33"/>
  <c r="S38" i="33"/>
  <c r="S39" i="33"/>
  <c r="S40" i="33"/>
  <c r="S41" i="33"/>
  <c r="S42" i="33"/>
  <c r="S43" i="33"/>
  <c r="S44" i="33"/>
  <c r="S45" i="33"/>
  <c r="S46" i="33"/>
  <c r="H47" i="33"/>
  <c r="I47" i="33" s="1"/>
  <c r="H48" i="33"/>
  <c r="I48" i="33" s="1"/>
  <c r="H49" i="33"/>
  <c r="I49" i="33" s="1"/>
  <c r="H50" i="33"/>
  <c r="I50" i="33" s="1"/>
  <c r="H51" i="33"/>
  <c r="I51" i="33" s="1"/>
  <c r="H52" i="33"/>
  <c r="I52" i="33" s="1"/>
  <c r="H53" i="33"/>
  <c r="I53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S47" i="33"/>
  <c r="S48" i="33"/>
  <c r="S49" i="33"/>
  <c r="S50" i="33"/>
  <c r="S51" i="33"/>
  <c r="S52" i="33"/>
  <c r="S53" i="33"/>
  <c r="H34" i="71"/>
  <c r="H35" i="71"/>
  <c r="H36" i="71"/>
  <c r="H37" i="71"/>
  <c r="H38" i="71"/>
  <c r="H39" i="71"/>
  <c r="I34" i="71"/>
  <c r="I35" i="71"/>
  <c r="I36" i="71"/>
  <c r="I37" i="71"/>
  <c r="I38" i="71"/>
  <c r="I39" i="71"/>
  <c r="Q34" i="71"/>
  <c r="R34" i="71" s="1"/>
  <c r="T34" i="71" s="1"/>
  <c r="Q35" i="71"/>
  <c r="R35" i="71" s="1"/>
  <c r="T35" i="71" s="1"/>
  <c r="Q36" i="71"/>
  <c r="R36" i="71" s="1"/>
  <c r="T36" i="71" s="1"/>
  <c r="Q37" i="71"/>
  <c r="R37" i="71" s="1"/>
  <c r="T37" i="71" s="1"/>
  <c r="Q38" i="71"/>
  <c r="R38" i="71" s="1"/>
  <c r="T38" i="71" s="1"/>
  <c r="Q39" i="71"/>
  <c r="R39" i="71" s="1"/>
  <c r="T39" i="71" s="1"/>
  <c r="S34" i="71"/>
  <c r="S35" i="71"/>
  <c r="S36" i="71"/>
  <c r="S37" i="71"/>
  <c r="S38" i="71"/>
  <c r="S39" i="71"/>
  <c r="H17" i="29"/>
  <c r="I17" i="29" s="1"/>
  <c r="H18" i="29"/>
  <c r="I18" i="29" s="1"/>
  <c r="H19" i="29"/>
  <c r="H20" i="29"/>
  <c r="I20" i="29" s="1"/>
  <c r="H21" i="29"/>
  <c r="H22" i="29"/>
  <c r="H23" i="29"/>
  <c r="I23" i="29" s="1"/>
  <c r="H24" i="29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I19" i="29"/>
  <c r="I21" i="29"/>
  <c r="I22" i="29"/>
  <c r="I24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H31" i="29"/>
  <c r="I31" i="29" s="1"/>
  <c r="H32" i="29"/>
  <c r="I32" i="29" s="1"/>
  <c r="H33" i="29"/>
  <c r="H34" i="29"/>
  <c r="H35" i="29"/>
  <c r="I35" i="29" s="1"/>
  <c r="H36" i="29"/>
  <c r="I36" i="29" s="1"/>
  <c r="H37" i="29"/>
  <c r="H38" i="29"/>
  <c r="H39" i="29"/>
  <c r="H40" i="29"/>
  <c r="H41" i="29"/>
  <c r="H42" i="29"/>
  <c r="H43" i="29"/>
  <c r="H44" i="29"/>
  <c r="I33" i="29"/>
  <c r="I34" i="29"/>
  <c r="I37" i="29"/>
  <c r="I38" i="29"/>
  <c r="I39" i="29"/>
  <c r="I40" i="29"/>
  <c r="I41" i="29"/>
  <c r="I42" i="29"/>
  <c r="I43" i="29"/>
  <c r="I44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5" i="29"/>
  <c r="H46" i="29"/>
  <c r="H47" i="29"/>
  <c r="H48" i="29"/>
  <c r="H49" i="29"/>
  <c r="H50" i="29"/>
  <c r="H51" i="29"/>
  <c r="H76" i="29"/>
  <c r="H77" i="29"/>
  <c r="H78" i="29"/>
  <c r="H79" i="29"/>
  <c r="H80" i="29"/>
  <c r="H81" i="29"/>
  <c r="H82" i="29"/>
  <c r="I45" i="29"/>
  <c r="I46" i="29"/>
  <c r="I47" i="29"/>
  <c r="I48" i="29"/>
  <c r="I49" i="29"/>
  <c r="I50" i="29"/>
  <c r="I51" i="29"/>
  <c r="I76" i="29"/>
  <c r="I77" i="29"/>
  <c r="I78" i="29"/>
  <c r="I79" i="29"/>
  <c r="I80" i="29"/>
  <c r="I81" i="29"/>
  <c r="I82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45" i="29"/>
  <c r="S46" i="29"/>
  <c r="S47" i="29"/>
  <c r="S48" i="29"/>
  <c r="S49" i="29"/>
  <c r="S50" i="29"/>
  <c r="S51" i="29"/>
  <c r="S76" i="29"/>
  <c r="S77" i="29"/>
  <c r="S78" i="29"/>
  <c r="S79" i="29"/>
  <c r="S80" i="29"/>
  <c r="S81" i="29"/>
  <c r="S82" i="29"/>
  <c r="H83" i="29"/>
  <c r="H84" i="29"/>
  <c r="H85" i="29"/>
  <c r="H86" i="29"/>
  <c r="H87" i="29"/>
  <c r="H88" i="29"/>
  <c r="H89" i="29"/>
  <c r="I83" i="29"/>
  <c r="I84" i="29"/>
  <c r="I85" i="29"/>
  <c r="I86" i="29"/>
  <c r="I87" i="29"/>
  <c r="I88" i="29"/>
  <c r="I89" i="29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S83" i="29"/>
  <c r="S84" i="29"/>
  <c r="S85" i="29"/>
  <c r="S86" i="29"/>
  <c r="S87" i="29"/>
  <c r="S88" i="29"/>
  <c r="S89" i="29"/>
  <c r="H90" i="29"/>
  <c r="H91" i="29"/>
  <c r="H92" i="29"/>
  <c r="I90" i="29"/>
  <c r="I91" i="29"/>
  <c r="I92" i="29"/>
  <c r="Q90" i="29"/>
  <c r="R90" i="29" s="1"/>
  <c r="T90" i="29" s="1"/>
  <c r="Q91" i="29"/>
  <c r="R91" i="29" s="1"/>
  <c r="T91" i="29" s="1"/>
  <c r="Q92" i="29"/>
  <c r="R92" i="29" s="1"/>
  <c r="T92" i="29" s="1"/>
  <c r="S90" i="29"/>
  <c r="S91" i="29"/>
  <c r="S92" i="29"/>
  <c r="B13" i="32"/>
  <c r="B12" i="32"/>
  <c r="S44" i="71"/>
  <c r="Q44" i="71"/>
  <c r="R44" i="71" s="1"/>
  <c r="T44" i="71" s="1"/>
  <c r="I44" i="71"/>
  <c r="H44" i="71"/>
  <c r="S43" i="71"/>
  <c r="Q43" i="71"/>
  <c r="R43" i="71" s="1"/>
  <c r="T43" i="71" s="1"/>
  <c r="I43" i="71"/>
  <c r="H43" i="71"/>
  <c r="S42" i="71"/>
  <c r="Q42" i="71"/>
  <c r="R42" i="71" s="1"/>
  <c r="T42" i="71" s="1"/>
  <c r="I42" i="71"/>
  <c r="H42" i="71"/>
  <c r="S41" i="71"/>
  <c r="Q41" i="71"/>
  <c r="R41" i="71" s="1"/>
  <c r="T41" i="71" s="1"/>
  <c r="I41" i="71"/>
  <c r="H41" i="71"/>
  <c r="S40" i="71"/>
  <c r="Q40" i="71"/>
  <c r="R40" i="71" s="1"/>
  <c r="T40" i="71" s="1"/>
  <c r="I40" i="71"/>
  <c r="H40" i="71"/>
  <c r="S33" i="71"/>
  <c r="Q33" i="71"/>
  <c r="R33" i="71" s="1"/>
  <c r="T33" i="71" s="1"/>
  <c r="I33" i="71"/>
  <c r="H33" i="71"/>
  <c r="S32" i="71"/>
  <c r="Q32" i="71"/>
  <c r="R32" i="71" s="1"/>
  <c r="T32" i="71" s="1"/>
  <c r="I32" i="71"/>
  <c r="H32" i="71"/>
  <c r="S31" i="71"/>
  <c r="Q31" i="71"/>
  <c r="R31" i="71" s="1"/>
  <c r="T31" i="71" s="1"/>
  <c r="I31" i="71"/>
  <c r="H31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I45" i="71" l="1"/>
  <c r="H45" i="71"/>
  <c r="S45" i="71"/>
  <c r="C16" i="28" s="1"/>
  <c r="T45" i="71"/>
  <c r="G16" i="28" s="1"/>
  <c r="H44" i="42"/>
  <c r="I44" i="42"/>
  <c r="Q44" i="42"/>
  <c r="R44" i="42" s="1"/>
  <c r="T44" i="42" s="1"/>
  <c r="S44" i="42"/>
  <c r="H43" i="42"/>
  <c r="I43" i="42"/>
  <c r="Q43" i="42"/>
  <c r="R43" i="42" s="1"/>
  <c r="T43" i="42" s="1"/>
  <c r="S43" i="42"/>
  <c r="H45" i="42" l="1"/>
  <c r="I45" i="42"/>
  <c r="Q45" i="42"/>
  <c r="R45" i="42" s="1"/>
  <c r="T45" i="42" s="1"/>
  <c r="S45" i="42"/>
  <c r="H42" i="42"/>
  <c r="I42" i="42"/>
  <c r="Q42" i="42"/>
  <c r="R42" i="42" s="1"/>
  <c r="T42" i="42" s="1"/>
  <c r="S42" i="42"/>
  <c r="H43" i="39" l="1"/>
  <c r="I43" i="39" s="1"/>
  <c r="Q43" i="39"/>
  <c r="R43" i="39" s="1"/>
  <c r="T43" i="39" s="1"/>
  <c r="S43" i="39"/>
  <c r="H41" i="39"/>
  <c r="I41" i="39" s="1"/>
  <c r="Q41" i="39"/>
  <c r="R41" i="39" s="1"/>
  <c r="T41" i="39" s="1"/>
  <c r="S41" i="39"/>
  <c r="H38" i="39"/>
  <c r="I38" i="39" s="1"/>
  <c r="Q38" i="39"/>
  <c r="R38" i="39" s="1"/>
  <c r="T38" i="39" s="1"/>
  <c r="S38" i="39"/>
  <c r="H37" i="39"/>
  <c r="I37" i="39" s="1"/>
  <c r="Q37" i="39"/>
  <c r="R37" i="39" s="1"/>
  <c r="T37" i="39" s="1"/>
  <c r="S37" i="39"/>
  <c r="H40" i="39"/>
  <c r="I40" i="39" s="1"/>
  <c r="Q40" i="39"/>
  <c r="R40" i="39" s="1"/>
  <c r="T40" i="39" s="1"/>
  <c r="S40" i="39"/>
  <c r="H44" i="39"/>
  <c r="I44" i="39" s="1"/>
  <c r="Q44" i="39"/>
  <c r="R44" i="39" s="1"/>
  <c r="T44" i="39" s="1"/>
  <c r="S44" i="39"/>
  <c r="H101" i="34" l="1"/>
  <c r="H16" i="32"/>
  <c r="F68" i="31"/>
  <c r="U105" i="34" l="1"/>
  <c r="F24" i="38"/>
  <c r="U24" i="38" l="1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26" i="43"/>
  <c r="H27" i="43"/>
  <c r="I17" i="43"/>
  <c r="I18" i="43"/>
  <c r="I19" i="43"/>
  <c r="I20" i="43"/>
  <c r="I21" i="43"/>
  <c r="I22" i="43"/>
  <c r="I23" i="43"/>
  <c r="I24" i="43"/>
  <c r="I25" i="43"/>
  <c r="I26" i="43"/>
  <c r="I27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S17" i="43"/>
  <c r="S18" i="43"/>
  <c r="S19" i="43"/>
  <c r="S20" i="43"/>
  <c r="S21" i="43"/>
  <c r="S22" i="43"/>
  <c r="S23" i="43"/>
  <c r="S24" i="43"/>
  <c r="S25" i="43"/>
  <c r="S26" i="43"/>
  <c r="S27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6" i="41"/>
  <c r="I16" i="41"/>
  <c r="Q16" i="41"/>
  <c r="R16" i="41" s="1"/>
  <c r="T16" i="41" s="1"/>
  <c r="S16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I2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19" i="36"/>
  <c r="S20" i="36"/>
  <c r="S21" i="36"/>
  <c r="S22" i="36"/>
  <c r="H87" i="34"/>
  <c r="I87" i="34" s="1"/>
  <c r="H88" i="34"/>
  <c r="I88" i="34" s="1"/>
  <c r="H89" i="34"/>
  <c r="I89" i="34" s="1"/>
  <c r="H90" i="34"/>
  <c r="H91" i="34"/>
  <c r="H92" i="34"/>
  <c r="I92" i="34" s="1"/>
  <c r="H93" i="34"/>
  <c r="I93" i="34" s="1"/>
  <c r="I90" i="34"/>
  <c r="I91" i="34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S87" i="34"/>
  <c r="S88" i="34"/>
  <c r="S89" i="34"/>
  <c r="S90" i="34"/>
  <c r="S91" i="34"/>
  <c r="S92" i="34"/>
  <c r="S93" i="34"/>
  <c r="H94" i="34"/>
  <c r="I94" i="34" s="1"/>
  <c r="H95" i="34"/>
  <c r="I95" i="34" s="1"/>
  <c r="H96" i="34"/>
  <c r="I96" i="34" s="1"/>
  <c r="H97" i="34"/>
  <c r="I97" i="34" s="1"/>
  <c r="H98" i="34"/>
  <c r="H99" i="34"/>
  <c r="H100" i="34"/>
  <c r="I98" i="34"/>
  <c r="I99" i="34"/>
  <c r="I100" i="34"/>
  <c r="I101" i="34"/>
  <c r="Q94" i="34"/>
  <c r="R94" i="34" s="1"/>
  <c r="T94" i="34" s="1"/>
  <c r="Q95" i="34"/>
  <c r="R95" i="34" s="1"/>
  <c r="T95" i="34" s="1"/>
  <c r="Q96" i="34"/>
  <c r="R96" i="34" s="1"/>
  <c r="T96" i="34" s="1"/>
  <c r="Q97" i="34"/>
  <c r="R97" i="34" s="1"/>
  <c r="T97" i="34" s="1"/>
  <c r="Q98" i="34"/>
  <c r="R98" i="34" s="1"/>
  <c r="T98" i="34" s="1"/>
  <c r="Q99" i="34"/>
  <c r="R99" i="34" s="1"/>
  <c r="T99" i="34" s="1"/>
  <c r="Q100" i="34"/>
  <c r="R100" i="34" s="1"/>
  <c r="T100" i="34" s="1"/>
  <c r="Q101" i="34"/>
  <c r="R101" i="34" s="1"/>
  <c r="T101" i="34" s="1"/>
  <c r="S94" i="34"/>
  <c r="S95" i="34"/>
  <c r="S96" i="34"/>
  <c r="S97" i="34"/>
  <c r="S98" i="34"/>
  <c r="S99" i="34"/>
  <c r="S100" i="34"/>
  <c r="S101" i="34"/>
  <c r="H102" i="34"/>
  <c r="H103" i="34"/>
  <c r="H104" i="34"/>
  <c r="I104" i="34" s="1"/>
  <c r="I102" i="34"/>
  <c r="I103" i="34"/>
  <c r="Q102" i="34"/>
  <c r="R102" i="34" s="1"/>
  <c r="T102" i="34" s="1"/>
  <c r="Q103" i="34"/>
  <c r="R103" i="34" s="1"/>
  <c r="T103" i="34" s="1"/>
  <c r="Q104" i="34"/>
  <c r="R104" i="34" s="1"/>
  <c r="T104" i="34" s="1"/>
  <c r="S102" i="34"/>
  <c r="S103" i="34"/>
  <c r="S104" i="34"/>
  <c r="U68" i="31" l="1"/>
  <c r="H16" i="29"/>
  <c r="I16" i="29" s="1"/>
  <c r="U23" i="36" l="1"/>
  <c r="H16" i="40" l="1"/>
  <c r="I16" i="40"/>
  <c r="H182" i="40" l="1"/>
  <c r="I182" i="40"/>
  <c r="H63" i="31" l="1"/>
  <c r="I63" i="31" s="1"/>
  <c r="H64" i="31"/>
  <c r="I64" i="31" s="1"/>
  <c r="H65" i="31"/>
  <c r="I65" i="31" s="1"/>
  <c r="H66" i="31"/>
  <c r="I66" i="31" s="1"/>
  <c r="H67" i="31"/>
  <c r="I67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S63" i="31"/>
  <c r="S64" i="31"/>
  <c r="S65" i="31"/>
  <c r="S66" i="31"/>
  <c r="S67" i="31"/>
  <c r="B13" i="47" l="1"/>
  <c r="B12" i="47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47" i="44"/>
  <c r="Q47" i="44"/>
  <c r="R47" i="44" s="1"/>
  <c r="T47" i="44" s="1"/>
  <c r="H47" i="44"/>
  <c r="I4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45" i="39"/>
  <c r="I24" i="28" s="1"/>
  <c r="S42" i="39"/>
  <c r="Q42" i="39"/>
  <c r="R42" i="39" s="1"/>
  <c r="T42" i="39" s="1"/>
  <c r="H42" i="39"/>
  <c r="I42" i="39" s="1"/>
  <c r="S39" i="39"/>
  <c r="Q39" i="39"/>
  <c r="R39" i="39" s="1"/>
  <c r="T39" i="39" s="1"/>
  <c r="H39" i="39"/>
  <c r="I3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U54" i="37"/>
  <c r="I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96" i="35"/>
  <c r="Q96" i="35"/>
  <c r="R96" i="35" s="1"/>
  <c r="T96" i="35" s="1"/>
  <c r="H96" i="35"/>
  <c r="I96" i="35" s="1"/>
  <c r="S95" i="35"/>
  <c r="Q95" i="35"/>
  <c r="R95" i="35" s="1"/>
  <c r="T95" i="35" s="1"/>
  <c r="H95" i="35"/>
  <c r="I95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U74" i="33"/>
  <c r="I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47" i="45" l="1"/>
  <c r="C30" i="28" s="1"/>
  <c r="I47" i="45"/>
  <c r="T47" i="45"/>
  <c r="G30" i="28" s="1"/>
  <c r="H47" i="45"/>
  <c r="H110" i="46"/>
  <c r="T105" i="34"/>
  <c r="G19" i="28" s="1"/>
  <c r="T110" i="46"/>
  <c r="G31" i="28" s="1"/>
  <c r="H105" i="34"/>
  <c r="S48" i="44"/>
  <c r="C29" i="28" s="1"/>
  <c r="S105" i="34"/>
  <c r="C19" i="28" s="1"/>
  <c r="T74" i="33"/>
  <c r="G18" i="28" s="1"/>
  <c r="H18" i="28" s="1"/>
  <c r="S54" i="37"/>
  <c r="C22" i="28" s="1"/>
  <c r="H20" i="47"/>
  <c r="I20" i="47"/>
  <c r="S20" i="47"/>
  <c r="C32" i="28" s="1"/>
  <c r="T20" i="47"/>
  <c r="G32" i="28" s="1"/>
  <c r="I74" i="33"/>
  <c r="I110" i="46"/>
  <c r="S110" i="46"/>
  <c r="C31" i="28" s="1"/>
  <c r="H48" i="44"/>
  <c r="I48" i="44"/>
  <c r="H28" i="43"/>
  <c r="I28" i="43"/>
  <c r="S28" i="43"/>
  <c r="C28" i="28" s="1"/>
  <c r="T48" i="44"/>
  <c r="G29" i="28" s="1"/>
  <c r="T28" i="43"/>
  <c r="G28" i="28" s="1"/>
  <c r="S48" i="42"/>
  <c r="C27" i="28" s="1"/>
  <c r="H48" i="42"/>
  <c r="I48" i="42"/>
  <c r="T48" i="42"/>
  <c r="G27" i="28" s="1"/>
  <c r="H118" i="41"/>
  <c r="I118" i="41"/>
  <c r="S118" i="41"/>
  <c r="C26" i="28" s="1"/>
  <c r="T118" i="41"/>
  <c r="G26" i="28" s="1"/>
  <c r="S182" i="40"/>
  <c r="C25" i="28" s="1"/>
  <c r="D25" i="28" s="1"/>
  <c r="T182" i="40"/>
  <c r="G25" i="28" s="1"/>
  <c r="H25" i="28" s="1"/>
  <c r="H45" i="39"/>
  <c r="I45" i="39"/>
  <c r="S45" i="39"/>
  <c r="C24" i="28" s="1"/>
  <c r="T45" i="39"/>
  <c r="G24" i="28" s="1"/>
  <c r="S24" i="38"/>
  <c r="C23" i="28" s="1"/>
  <c r="T24" i="38"/>
  <c r="G23" i="28" s="1"/>
  <c r="H24" i="38"/>
  <c r="I16" i="38"/>
  <c r="I24" i="38" s="1"/>
  <c r="H54" i="37"/>
  <c r="I54" i="37"/>
  <c r="T54" i="37"/>
  <c r="G22" i="28" s="1"/>
  <c r="S23" i="36"/>
  <c r="C21" i="28" s="1"/>
  <c r="I23" i="36"/>
  <c r="T23" i="36"/>
  <c r="G21" i="28" s="1"/>
  <c r="H23" i="36"/>
  <c r="H97" i="35"/>
  <c r="S97" i="35"/>
  <c r="C20" i="28" s="1"/>
  <c r="T97" i="35"/>
  <c r="G20" i="28" s="1"/>
  <c r="I16" i="35"/>
  <c r="I97" i="35" s="1"/>
  <c r="I105" i="34"/>
  <c r="H74" i="33"/>
  <c r="S74" i="33"/>
  <c r="C18" i="28" s="1"/>
  <c r="D18" i="28" s="1"/>
  <c r="E26" i="28" l="1"/>
  <c r="S16" i="32" l="1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62" i="31"/>
  <c r="Q62" i="31"/>
  <c r="R62" i="31" s="1"/>
  <c r="T62" i="31" s="1"/>
  <c r="H62" i="31"/>
  <c r="I62" i="31" s="1"/>
  <c r="S61" i="31"/>
  <c r="Q61" i="31"/>
  <c r="R61" i="31" s="1"/>
  <c r="T61" i="31" s="1"/>
  <c r="H61" i="31"/>
  <c r="I61" i="31" s="1"/>
  <c r="S60" i="31"/>
  <c r="Q60" i="31"/>
  <c r="R60" i="31" s="1"/>
  <c r="T60" i="31" s="1"/>
  <c r="H60" i="31"/>
  <c r="I60" i="31" s="1"/>
  <c r="S59" i="31"/>
  <c r="Q59" i="31"/>
  <c r="R59" i="31" s="1"/>
  <c r="T59" i="31" s="1"/>
  <c r="H59" i="31"/>
  <c r="I59" i="31" s="1"/>
  <c r="S58" i="31"/>
  <c r="Q58" i="31"/>
  <c r="R58" i="31" s="1"/>
  <c r="T58" i="31" s="1"/>
  <c r="H58" i="31"/>
  <c r="I58" i="31" s="1"/>
  <c r="S57" i="31"/>
  <c r="Q57" i="31"/>
  <c r="R57" i="31" s="1"/>
  <c r="T57" i="31" s="1"/>
  <c r="H57" i="31"/>
  <c r="I57" i="31" s="1"/>
  <c r="S56" i="31"/>
  <c r="Q56" i="31"/>
  <c r="R56" i="31" s="1"/>
  <c r="T56" i="31" s="1"/>
  <c r="H56" i="31"/>
  <c r="I56" i="31" s="1"/>
  <c r="S55" i="31"/>
  <c r="Q55" i="31"/>
  <c r="R55" i="31" s="1"/>
  <c r="T55" i="31" s="1"/>
  <c r="H55" i="31"/>
  <c r="I55" i="31" s="1"/>
  <c r="S16" i="31"/>
  <c r="Q16" i="31"/>
  <c r="R16" i="31" s="1"/>
  <c r="T16" i="31" s="1"/>
  <c r="H16" i="31"/>
  <c r="C9" i="31"/>
  <c r="C8" i="31"/>
  <c r="C7" i="31"/>
  <c r="C6" i="31"/>
  <c r="C3" i="31"/>
  <c r="C2" i="31"/>
  <c r="C9" i="28"/>
  <c r="C8" i="28"/>
  <c r="C7" i="28"/>
  <c r="C6" i="28"/>
  <c r="T68" i="31" l="1"/>
  <c r="G15" i="28" s="1"/>
  <c r="S68" i="31"/>
  <c r="C15" i="28" s="1"/>
  <c r="H68" i="31"/>
  <c r="H55" i="32"/>
  <c r="T55" i="32"/>
  <c r="G17" i="28" s="1"/>
  <c r="S55" i="32"/>
  <c r="C17" i="28" s="1"/>
  <c r="I16" i="32"/>
  <c r="I55" i="32" s="1"/>
  <c r="I16" i="31"/>
  <c r="I68" i="31" s="1"/>
  <c r="E17" i="28" l="1"/>
  <c r="E15" i="28"/>
  <c r="U93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93" i="29" l="1"/>
  <c r="S93" i="29"/>
  <c r="C14" i="28" s="1"/>
  <c r="D14" i="28" s="1"/>
  <c r="T93" i="29"/>
  <c r="H93" i="29"/>
  <c r="C33" i="28" l="1"/>
  <c r="G14" i="28"/>
  <c r="H14" i="28" s="1"/>
  <c r="E18" i="28"/>
  <c r="F18" i="28" s="1"/>
  <c r="E22" i="28"/>
  <c r="E30" i="28"/>
  <c r="E23" i="28"/>
  <c r="E27" i="28"/>
  <c r="E24" i="28"/>
  <c r="G33" i="28" l="1"/>
  <c r="E14" i="28"/>
  <c r="F14" i="28" s="1"/>
  <c r="E20" i="28"/>
  <c r="E31" i="28"/>
  <c r="E19" i="28"/>
  <c r="E29" i="28"/>
  <c r="E25" i="28"/>
  <c r="F25" i="28" s="1"/>
  <c r="E32" i="28"/>
  <c r="E21" i="28"/>
  <c r="E28" i="28"/>
  <c r="E16" i="28"/>
  <c r="F33" i="28" l="1"/>
  <c r="E33" i="28"/>
</calcChain>
</file>

<file path=xl/sharedStrings.xml><?xml version="1.0" encoding="utf-8"?>
<sst xmlns="http://schemas.openxmlformats.org/spreadsheetml/2006/main" count="6599" uniqueCount="1453">
  <si>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</si>
  <si>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</si>
  <si>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</si>
  <si>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</si>
  <si>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</si>
  <si>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</si>
  <si>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</si>
  <si>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</si>
  <si>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</si>
  <si>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</si>
  <si>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</si>
  <si>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</si>
  <si>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</si>
  <si>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</si>
  <si>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</si>
  <si>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</si>
  <si>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</si>
  <si>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</si>
  <si>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</si>
  <si>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</si>
  <si>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</si>
  <si>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</si>
  <si>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</si>
  <si>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</si>
  <si>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</si>
  <si>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</si>
  <si>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</si>
  <si>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</si>
  <si>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</si>
  <si>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</si>
  <si>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</si>
  <si>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</si>
  <si>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</si>
  <si>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</si>
  <si>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</si>
  <si>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</si>
  <si>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</si>
  <si>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</si>
  <si>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</si>
  <si>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</si>
  <si>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</si>
  <si>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</si>
  <si>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</si>
  <si>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</si>
  <si>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</si>
  <si>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</si>
  <si>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</si>
  <si>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</si>
  <si>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</si>
  <si>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</si>
  <si>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</si>
  <si>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</si>
  <si>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</si>
  <si>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</si>
  <si>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</si>
  <si>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</si>
  <si>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</si>
  <si>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</si>
  <si>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</si>
  <si>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</si>
  <si>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</si>
  <si>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</si>
  <si>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</si>
  <si>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</si>
  <si>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</si>
  <si>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</si>
  <si>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</si>
  <si>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</si>
  <si>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</si>
  <si>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</si>
  <si>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</si>
  <si>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</si>
  <si>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</si>
  <si>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</si>
  <si>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</si>
  <si>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</si>
  <si>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</si>
  <si>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</si>
  <si>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</si>
  <si>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</si>
  <si>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</si>
  <si>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</si>
  <si>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</si>
  <si>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</si>
  <si>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</si>
  <si>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</si>
  <si>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</si>
  <si>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</si>
  <si>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</si>
  <si>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</si>
  <si>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</si>
  <si>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</si>
  <si>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</si>
  <si>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</si>
  <si>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</si>
  <si>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</si>
  <si>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</si>
  <si>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</si>
  <si>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</si>
  <si>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</si>
  <si>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</si>
  <si>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</si>
  <si>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</si>
  <si>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</si>
  <si>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</si>
  <si>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</si>
  <si>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</si>
  <si>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</si>
  <si>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</si>
  <si>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</si>
  <si>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</si>
  <si>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</si>
  <si>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</si>
  <si>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</si>
  <si>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</si>
  <si>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</si>
  <si>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</si>
  <si>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</si>
  <si>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</si>
  <si>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</si>
  <si>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</si>
  <si>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</si>
  <si>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</si>
  <si>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</si>
  <si>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</si>
  <si>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</si>
  <si>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</si>
  <si>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</si>
  <si>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</si>
  <si>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</si>
  <si>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</si>
  <si>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</si>
  <si>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</si>
  <si>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</si>
  <si>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</si>
  <si>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</si>
  <si>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</si>
  <si>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</si>
  <si>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</si>
  <si>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</si>
  <si>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</si>
  <si>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</si>
  <si>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</si>
  <si>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</si>
  <si>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</si>
  <si>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</si>
  <si>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</si>
  <si>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</si>
  <si>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</si>
  <si>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</si>
  <si>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</si>
  <si>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</si>
  <si>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</si>
  <si>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</si>
  <si>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</si>
  <si>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</si>
  <si>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</si>
  <si>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</si>
  <si>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</si>
  <si>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</si>
  <si>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</si>
  <si>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</si>
  <si>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</si>
  <si>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</si>
  <si>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</si>
  <si>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</si>
  <si>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</si>
  <si>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</si>
  <si>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</si>
  <si>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</si>
  <si>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</si>
  <si>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</si>
  <si>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</si>
  <si>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</si>
  <si>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</si>
  <si>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</si>
  <si>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</si>
  <si>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</si>
  <si>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</si>
  <si>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</si>
  <si>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</si>
  <si>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</si>
  <si>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</si>
  <si>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</si>
  <si>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</si>
  <si>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</si>
  <si>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</si>
  <si>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</si>
  <si>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</si>
  <si>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</si>
  <si>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</si>
  <si>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</si>
  <si>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</si>
  <si>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</si>
  <si>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</si>
  <si>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</si>
  <si>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500-1000</t>
  </si>
  <si>
    <t>200-300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</si>
  <si>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</si>
  <si>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</si>
  <si>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</si>
  <si>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</si>
  <si>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</si>
  <si>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</si>
  <si>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</si>
  <si>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</si>
  <si>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</si>
  <si>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</si>
  <si>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</si>
  <si>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</si>
  <si>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</si>
  <si>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</si>
  <si>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</si>
  <si>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</si>
  <si>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</si>
  <si>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</si>
  <si>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</si>
  <si>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</si>
  <si>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</si>
  <si>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</si>
  <si>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</si>
  <si>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</si>
  <si>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</si>
  <si>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</si>
  <si>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</si>
  <si>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</si>
  <si>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</si>
  <si>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</si>
  <si>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>LEPINJA</t>
  </si>
  <si>
    <t>200-500</t>
  </si>
  <si>
    <t>500-600</t>
  </si>
  <si>
    <t>40-50</t>
  </si>
  <si>
    <t xml:space="preserve">(PRODAJNO) IME ponujenega živila  </t>
  </si>
  <si>
    <t xml:space="preserve"> (PRODAJNO) IME, pod katerim se živilo daje v promet za ponujeno živilo </t>
  </si>
  <si>
    <t>BIO RDEČA PESA</t>
  </si>
  <si>
    <t>1,5-2</t>
  </si>
  <si>
    <t>bio</t>
  </si>
  <si>
    <t>ČEBULA</t>
  </si>
  <si>
    <t>BUREK JABOLČNI</t>
  </si>
  <si>
    <t>BUHTELJ</t>
  </si>
  <si>
    <t>4,5-5</t>
  </si>
  <si>
    <t>0,4-0,5</t>
  </si>
  <si>
    <t>DROBTINE BREZ GLUTENA</t>
  </si>
  <si>
    <t>100-250</t>
  </si>
  <si>
    <t>Tehniški šolski center Maribor</t>
  </si>
  <si>
    <t>Zolajeva ulica 12, 2000 Maribor</t>
  </si>
  <si>
    <t>predracun2a_TŠC MARIBOR</t>
  </si>
  <si>
    <t>Sveže meso in mesni izdelki</t>
  </si>
  <si>
    <t>Perutnina in perutninski izdelki</t>
  </si>
  <si>
    <t>Ribe-sveže in zamrznjene in izdelki</t>
  </si>
  <si>
    <t xml:space="preserve">Zamrznjena zelenjava in sadje </t>
  </si>
  <si>
    <t>Mleko in mlečni izdelki</t>
  </si>
  <si>
    <t>Kruh, pekovsko pecivo, pecivo</t>
  </si>
  <si>
    <t>Sveže in suho sadje in zelenjava</t>
  </si>
  <si>
    <t>Sladoled</t>
  </si>
  <si>
    <t>Moka, mlevski izdelki in testenine</t>
  </si>
  <si>
    <t>Jedilna olja, majoneza</t>
  </si>
  <si>
    <t>Sokovi za točilne naprave, sokovi in rezine</t>
  </si>
  <si>
    <t>Gastro izdelki</t>
  </si>
  <si>
    <t>Izdelki iz testa in krompirja</t>
  </si>
  <si>
    <t>EKO sadje in zelenjava</t>
  </si>
  <si>
    <t>EKO meso in mesni izdelki</t>
  </si>
  <si>
    <t>EKO mleko in mlečni izdelki</t>
  </si>
  <si>
    <t>EKO žita, mlevski izdelki in testenine</t>
  </si>
  <si>
    <t>EKO gastro izdelki</t>
  </si>
  <si>
    <t xml:space="preserve">EKO zamrznjena zelenjava in sadje </t>
  </si>
  <si>
    <t xml:space="preserve">* GLEDE NA POTREBE NAROČNIKA MORA DOBAVITELJ DOBAVLJATI MESO V KONFEKCIONIRANI OBLIKI (KARE; ZREZKI - ZAKTEVANE GRAMATURE; MESO REZANO NA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</si>
  <si>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</si>
  <si>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</si>
  <si>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MASO UPORABNIŠKEGA KOSA DOLOČI NAROČNIK, GLEDE NA SVOJE POTREBE (+/- 5 %);</t>
  </si>
  <si>
    <t xml:space="preserve">ČEVAPČIČI - GOVEJI "K. A" /*  </t>
  </si>
  <si>
    <t xml:space="preserve">GOVEJE KOSTI </t>
  </si>
  <si>
    <t xml:space="preserve">GOVEJE KOSTI - mesnate </t>
  </si>
  <si>
    <t xml:space="preserve">PLEČE MLADEGA GOVEDA B.K. </t>
  </si>
  <si>
    <t xml:space="preserve">PODPLEČJE MLADEGA GOVEDA B.K. </t>
  </si>
  <si>
    <t xml:space="preserve">STEGNO MLADEGA GOVEDA B.K. </t>
  </si>
  <si>
    <t>TELEČJE HRENOVKE - v naravnem ovoju</t>
  </si>
  <si>
    <t xml:space="preserve">TELEČJE PLEČE B.K. </t>
  </si>
  <si>
    <t xml:space="preserve">TELEČJE STEGNO B.K.K. </t>
  </si>
  <si>
    <t>KRANJSKA KLOBASA* zahtevamo ce rtificirano Kranjsko klobaso</t>
  </si>
  <si>
    <t xml:space="preserve">MESO IZ TUNKE </t>
  </si>
  <si>
    <t xml:space="preserve">SVINJSKO STEGNO IK, B.K.K. </t>
  </si>
  <si>
    <t xml:space="preserve">SVINJSKO PLEČE IK,B.K.K. </t>
  </si>
  <si>
    <t xml:space="preserve">SVINJSKA LEDJA IK, B.K.K. </t>
  </si>
  <si>
    <t>SVINJSKA REBRA BREZ KOŽE IK,  s ko stjo</t>
  </si>
  <si>
    <t xml:space="preserve">SVINJSKI KARE IK, B.K.K. </t>
  </si>
  <si>
    <t>SVINJSKI KARE S KOSTJO, IK</t>
  </si>
  <si>
    <t xml:space="preserve">SVINJSKI VRAT IK, B.K.K. </t>
  </si>
  <si>
    <t>SVINJSKA REBRA S KOŽO IN s ko stjo IK</t>
  </si>
  <si>
    <t>SVINJSKE KOSTI - mesnate IK</t>
  </si>
  <si>
    <t>SVINJSKI FILE / RIBICA, SVINJS KA PLJUČNA PEČENKA IK</t>
  </si>
  <si>
    <t>ČEVAPČIČI - MEŠANO SVINJINA + GOVEDINA,    / "K. A" /*</t>
  </si>
  <si>
    <t>PEČENICE - iz svinjskega mesa / "K. A. " /*</t>
  </si>
  <si>
    <t>PLESKAVICE -  MEŠANO SVINJINA + GOVEDINA,    / "K. A. " /*</t>
  </si>
  <si>
    <t>RAŽNJIČI -  iz svinjskega mesa / "K. A." /*</t>
  </si>
  <si>
    <t xml:space="preserve">SVINJSKA LEDJA B.K.K. </t>
  </si>
  <si>
    <t>SVINJSKA REBRA BREZ KOŽE  s ko stjo</t>
  </si>
  <si>
    <t xml:space="preserve">SVINJSKE KOSTI - mesnate </t>
  </si>
  <si>
    <t>SVINJSKI FILE / RIBICA, SVINJS KA PLJUČNA PEČENKA</t>
  </si>
  <si>
    <t xml:space="preserve">SVINJSKI KARE B.K.K. </t>
  </si>
  <si>
    <t xml:space="preserve">SVINJSKI KARE S KOSTJO </t>
  </si>
  <si>
    <t xml:space="preserve">SVINJSKI VRAT B.K.K. </t>
  </si>
  <si>
    <t xml:space="preserve">SVINJSKO PLEČE B.K.K. </t>
  </si>
  <si>
    <t xml:space="preserve">SVINJSKO STEGNO B.K.K. </t>
  </si>
  <si>
    <t>BUDJOLA / KOT ROLANCA - NAREZE K - K.A./*</t>
  </si>
  <si>
    <t xml:space="preserve">GOVEJI KONCI ALI PODOBNO </t>
  </si>
  <si>
    <t>HAMBURŠKA SLANINA / MESNA; PEČ ENA ALI PODOBNO- K.A./*</t>
  </si>
  <si>
    <t>HAMBURŠKA SLANINA / MESNA; PEČ ENA ALI PODOBNO - NAREZEK -K.A./*</t>
  </si>
  <si>
    <t>HRENOVKA KOKTAIL V NARAVNEM ČR EVESU / *, SVINJSKE V NARAVNEM</t>
  </si>
  <si>
    <t>HRENOVKA V NARAVNEM ČREVU /*, SVINJSKE V NARAVNEM OVOJU</t>
  </si>
  <si>
    <t>KULEN - NAREZEK- K.A./*</t>
  </si>
  <si>
    <t>MESNI SIR - V CELEM ALI REZINE</t>
  </si>
  <si>
    <t xml:space="preserve">MORTADELA - NAREZEK - K.A./* </t>
  </si>
  <si>
    <t>NAREZEK NA PLADNU ZA 6 OSEBO  - suhomesnati izdelki</t>
  </si>
  <si>
    <t xml:space="preserve">OCVIRKI - suhi </t>
  </si>
  <si>
    <t>PANCETA  - NAREZEK - K.A./** z ahtevamo panceto certificirano</t>
  </si>
  <si>
    <t>POSEBNA SALAMA Z ZELENJAVO -  NAREZEK- K.A./*</t>
  </si>
  <si>
    <t>PREKAJENO SVINJSKO PLEČE , NAREZEK- K.A./*</t>
  </si>
  <si>
    <t>PRŠUT KUHAN B.K.  - K.A./* - NAREZEK</t>
  </si>
  <si>
    <t>PRŠUT PEČEN B.K. - K.A./* -NAREZEK</t>
  </si>
  <si>
    <t>PRŠUT SUH B.K. - NAREZEK - K.A . / *</t>
  </si>
  <si>
    <t>SAL.  / KOT PARIŠKA ALI PODOBN O - NAREZEK - K.A./*</t>
  </si>
  <si>
    <t xml:space="preserve">SAL. / KOT TURIST ALI PODOBNO </t>
  </si>
  <si>
    <t>SAL. / KOT TURIST ALI PODOBNO - NAREZEK- K.A. /*</t>
  </si>
  <si>
    <t>SAL. TRAJNA SUHA - NAREZEK - K .A. /*, KOT GRAJSKA SALAMA NAR</t>
  </si>
  <si>
    <t>SALAMA POLSUHA - NAREZEK . K.A./*</t>
  </si>
  <si>
    <t>SALAMA S POPROVIM OVOJEM - POPROV BLOK - NAREZEK- K.A. /*</t>
  </si>
  <si>
    <t>SALAMA ZA PIZZO-PIKANTNA - NAREZEK -K.A. /*</t>
  </si>
  <si>
    <t>ŠUNKA / KOT PIZZA ŠUNKA ALI PO DOBNO - NAREZEK - K.A./*</t>
  </si>
  <si>
    <t>ŠUNKA / KOT TOAST ŠUNKA ALI PO DOBNO - NAREZEK - K.A./*</t>
  </si>
  <si>
    <t xml:space="preserve">ŠUNKA SVINJSKA PREKAJENA B.K. </t>
  </si>
  <si>
    <t xml:space="preserve">VRAT SVINJSKI PREKAJEN B.K. </t>
  </si>
  <si>
    <t xml:space="preserve">ZASEKA </t>
  </si>
  <si>
    <t>SVINJSKA REBRA S KOŽO IN s ko stjo</t>
  </si>
  <si>
    <t>PREŠANA SLANINA- NAREZEK- K.A./*</t>
  </si>
  <si>
    <t>PREŠANA SLANINA-K.A./*</t>
  </si>
  <si>
    <t>PREKAJENA SUHA VRATOVINA- ZAŠINEK- NAREZEK- K.A./*</t>
  </si>
  <si>
    <t>POLSUHA SALAMA KOT ALJAŽEVA- NAREZEK- K.A./*</t>
  </si>
  <si>
    <t>MORTADELA S DODATKI ( OLIVE, PISTACIJE, TARTUFI)-K.A./*</t>
  </si>
  <si>
    <t>SVINJSKI ŽELODEC- NAREZEK- K.A./*</t>
  </si>
  <si>
    <t>KLOBASE ZA ŽAR /"K.A."/*</t>
  </si>
  <si>
    <t>KLOBASE ZA ŽAR, PIKANTNE/"K.A./*</t>
  </si>
  <si>
    <t>KLOBASE ZA ŽAR S SIROM /"K.A./*</t>
  </si>
  <si>
    <t>PLESKAVICE -  GOVEJE MESO / "K. A. " /*</t>
  </si>
  <si>
    <t>PREKAJENA REBRA-SVINJSKA;BREZ KOŽE</t>
  </si>
  <si>
    <t>SAL. / KOT TIROLSKA ALI PODOBNO - NAREZEK- K.A. /*</t>
  </si>
  <si>
    <t>BUDJOLA,KOT ROLANCA- NAREZEK -K.A./*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</si>
  <si>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</si>
  <si>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</si>
  <si>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</si>
  <si>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</si>
  <si>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</si>
  <si>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</si>
  <si>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</si>
  <si>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</si>
  <si>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</si>
  <si>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</si>
  <si>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</si>
  <si>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</si>
  <si>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</si>
  <si>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</si>
  <si>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</si>
  <si>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</si>
  <si>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</si>
  <si>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</si>
  <si>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</si>
  <si>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</si>
  <si>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</si>
  <si>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</si>
  <si>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</si>
  <si>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</si>
  <si>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</si>
  <si>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</si>
  <si>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</si>
  <si>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</si>
  <si>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</si>
  <si>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</si>
  <si>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</si>
  <si>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</si>
  <si>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>KLOBASA PIŠČANČJA (KOT POLI) - NAREZEK / K.A. *</t>
  </si>
  <si>
    <t>KLOBASE PIŠČANČJA PRSA V OVITK U - NAREZEK / K.A. *</t>
  </si>
  <si>
    <t>PIŠČANČJA BEDRA, S KOŽO IN KOS TJO</t>
  </si>
  <si>
    <t xml:space="preserve">PIŠČANČJA HRENOVKA </t>
  </si>
  <si>
    <t>PIŠČANČJA KRILA - brez konic / K*A</t>
  </si>
  <si>
    <t>PIŠČANČJA PRSA - pečena - NARE ZEK / "K.A"</t>
  </si>
  <si>
    <t>PIŠČANČJA PRSA, S KOŽO IN KOSTJO</t>
  </si>
  <si>
    <t>PIŠČANČJA STEGNA B.K.K. V KOSU IN V KONF. OBLIKI KOT KOCKE…</t>
  </si>
  <si>
    <t>PIŠČANČJE KOKTAIL HRENOVKE -K.A./*</t>
  </si>
  <si>
    <t xml:space="preserve">PIŠČANČJE KRAČE </t>
  </si>
  <si>
    <t>PIŠČANČJI  FILE ZREZEK - PANIRAN - rinfuza</t>
  </si>
  <si>
    <t>PIŠČANČJI BURGER - rinfuza</t>
  </si>
  <si>
    <t>PIŠČANČJI CORDON BLEU -(tudi brez sira) rinfuza</t>
  </si>
  <si>
    <t xml:space="preserve">PIŠČANČJI FILE </t>
  </si>
  <si>
    <t xml:space="preserve">PIŠČANČJI FILE - mleto </t>
  </si>
  <si>
    <t xml:space="preserve">PIŠČANČJI MEDALJONI - PANIRANI </t>
  </si>
  <si>
    <t xml:space="preserve">PIŠČANČJI ZREZKI IZ FILEJA </t>
  </si>
  <si>
    <t>PIŠČANČJA SALAMA S SIROM, KOT POLI- NAREZEK-K.A./*</t>
  </si>
  <si>
    <t>PIŠČANČJA MORTADELA - NAREZEK / "K.A"</t>
  </si>
  <si>
    <t>PIŠČANČJA PRSA Z DODATKI-ŠPARGLJI,POPER,ZELENJAVA - NARE ZEK / "K.A"</t>
  </si>
  <si>
    <t>PIŠČANČJA SALAMA Z VRTNINAMI- NAREZEK-K.A./*</t>
  </si>
  <si>
    <t>PURANJA PRSI- PEČENA- NAREZEK-K.A./*</t>
  </si>
  <si>
    <t>PIŠČANČJI FILE -trakci</t>
  </si>
  <si>
    <t>PIŠČANČJI FILE -trakci začinjeni kot giros-K.A./*</t>
  </si>
  <si>
    <t xml:space="preserve">PIŠČANČJA NABODALA </t>
  </si>
  <si>
    <t>PIŠČANČJI HRBTI</t>
  </si>
  <si>
    <t>PIŠČANČJI ČEVAPČIČI</t>
  </si>
  <si>
    <t>PIŠČANČJA GRIL KLOBASA</t>
  </si>
  <si>
    <t>PIŠČANČJA KLOBASA -LAHKA, KOT LAHKI POLI-NAREZEK-K.A./*</t>
  </si>
  <si>
    <t>PIŠČANČJI MESNI SIR ŠTRUCA</t>
  </si>
  <si>
    <t>PIŠČANČJI MESNI SIR REZINA-K.A./*</t>
  </si>
  <si>
    <t>PIŠČANČJA HOD DOG HRENOVKA - RINFUZA</t>
  </si>
  <si>
    <t>PIŠČANČJA HRENOVKA V NARAVNEM OVOJU- RINFUZA</t>
  </si>
  <si>
    <t>PIŠČANČJE PRSI V OVOJU - DIMLJENE- NAREZEK-K.A./*</t>
  </si>
  <si>
    <t>KLOBASA PURANJA ŠUNKA - NAREZE K / K.A. *</t>
  </si>
  <si>
    <t>PIŠČANČJE HRENOVKE S SIROM -K.A./*</t>
  </si>
  <si>
    <t xml:space="preserve">PURANJA PLESKAVICA </t>
  </si>
  <si>
    <t>PURANJA STEGNA B.K.K. V KOSU I N V KONF. OBLIKI KOT KOCKE,,,</t>
  </si>
  <si>
    <t>PURANJI FILE V KOSU IN TUDI V KONF. OBLIKI KOT KOCKE…</t>
  </si>
  <si>
    <t xml:space="preserve">PURANJI ZREZKI IZ FILEJA </t>
  </si>
  <si>
    <t>PURANJE PERUTI, GORNJI DEL</t>
  </si>
  <si>
    <t>PURANJA ŠUNKA V OVITKU-K.A./*</t>
  </si>
  <si>
    <t>PURANJE PRSI DIMLJENE, V OVOJU- NAREZEK-K.A./*</t>
  </si>
  <si>
    <t>PIŠČANČJA NABODALA Z ZELENJAVO</t>
  </si>
  <si>
    <t>0,2-0,25</t>
  </si>
  <si>
    <t>PIŠČANČJA JETENA PAŠTETA</t>
  </si>
  <si>
    <t>PIŠČANČJA PAŠTETA</t>
  </si>
  <si>
    <t>KOKOŠJA PAŠTETA</t>
  </si>
  <si>
    <t>PIŠČANČJE HRENOVKE brez ovoja-K.A./*</t>
  </si>
  <si>
    <t xml:space="preserve">KLOBASA PIŠČANČJA PREKAJENA VP </t>
  </si>
  <si>
    <t>1,2-1,3</t>
  </si>
  <si>
    <t>1,5-1,6</t>
  </si>
  <si>
    <t xml:space="preserve">PIŠČANEC - CELI </t>
  </si>
  <si>
    <t>0,5-3,5</t>
  </si>
  <si>
    <t>KLOBASA PIŠČANČJA PREKAJENA S  S SIROM VP SI</t>
  </si>
  <si>
    <t xml:space="preserve">LIGNJI (očiščeni) - Patagonski </t>
  </si>
  <si>
    <t>LOSOS - atlanski, porcijski, brez kože</t>
  </si>
  <si>
    <t>NOVOZELANSKI REPAK - file brez kože</t>
  </si>
  <si>
    <t xml:space="preserve">OSLIČ FILE - Argentinski </t>
  </si>
  <si>
    <t>OSLIČ FILE - PANIRAN (12 dag kom)kapski</t>
  </si>
  <si>
    <t xml:space="preserve">RAKOVE KLEŠČE </t>
  </si>
  <si>
    <t xml:space="preserve">RIBJE PALČKE PANIRANE - file </t>
  </si>
  <si>
    <t>SARDELE</t>
  </si>
  <si>
    <t>OSTRŽ FILE</t>
  </si>
  <si>
    <t>KAPSKI OSLIČ FILE, BREZ KOŽE</t>
  </si>
  <si>
    <t>LOSOS ATL.DIMLJEN -1 KG KOSI</t>
  </si>
  <si>
    <t>MORSKI LIST CEL, OČIŠČEN 300-400G</t>
  </si>
  <si>
    <t>RUMENOPLAVUTA RIMANDA FILE</t>
  </si>
  <si>
    <t>MORSKI PES OČIŠČEN- KOTLETI</t>
  </si>
  <si>
    <t>ŠKARPENA FILE</t>
  </si>
  <si>
    <t>POSTRV FILE</t>
  </si>
  <si>
    <t>POSTRV FILE ZAMRZNJENA</t>
  </si>
  <si>
    <t>LOSOS - atlanski, brez kože</t>
  </si>
  <si>
    <t>PANIRAN RIBJI FILE, KOCKE</t>
  </si>
  <si>
    <t>PANIRAN RIBJI BURGER Z LOSOSOM ZM</t>
  </si>
  <si>
    <t>PANIRAN OSLIČ MEDALJONI 1 KG</t>
  </si>
  <si>
    <t>TUNA V OLJČNEM OLJU 80 G</t>
  </si>
  <si>
    <t>TUNA V RAST. OLJU 1705 G</t>
  </si>
  <si>
    <t>TUNA V SONČNIČ. OLJU 1 KG</t>
  </si>
  <si>
    <t>PAŠTETA TUNINA 30G</t>
  </si>
  <si>
    <t>TUNA V OLJČNEM OLJU 1000G</t>
  </si>
  <si>
    <t>GAMBERI OLUŠČENI</t>
  </si>
  <si>
    <t xml:space="preserve">* GLEDE NA POTREBE NAROČNIKA MORA DOBAVITELJ DOBAVLJATI MESO V KONFEKCIONIRANI OBLIKI (ZREZKI - ZAHTEVANE GRAMATURE; MESO REZANO NA </t>
  </si>
  <si>
    <t>CARSKA MEŠANICA ZELENJAVE ZA P RILOGO</t>
  </si>
  <si>
    <t xml:space="preserve">CVETAČA MALA </t>
  </si>
  <si>
    <t>FIŽOL STROČJI LOMLJEN; ZELENI; RUMENI</t>
  </si>
  <si>
    <t xml:space="preserve">GOBE GOZDNE - MIX Z JURČKI </t>
  </si>
  <si>
    <t xml:space="preserve">GRAH </t>
  </si>
  <si>
    <t xml:space="preserve">JULIENNE MIX </t>
  </si>
  <si>
    <t xml:space="preserve">KOLERABA </t>
  </si>
  <si>
    <t xml:space="preserve">KORENJE - BABY </t>
  </si>
  <si>
    <t xml:space="preserve">KORENJE - KOCKE </t>
  </si>
  <si>
    <t xml:space="preserve">KORENJE REZANO </t>
  </si>
  <si>
    <t xml:space="preserve">KORUZA </t>
  </si>
  <si>
    <t>KROMPIRJEVE REZINE / KOT DOLLA R CHIPS…/</t>
  </si>
  <si>
    <t xml:space="preserve">KROMPIRJEVI KRHLJI brez kože </t>
  </si>
  <si>
    <t xml:space="preserve">MEŠANICA KORENJE-GRAH </t>
  </si>
  <si>
    <t xml:space="preserve">MEXICO MIX ZELENJAV </t>
  </si>
  <si>
    <t xml:space="preserve">OHROVT BRSTIČNI </t>
  </si>
  <si>
    <t xml:space="preserve">PANIRAN SIR </t>
  </si>
  <si>
    <t xml:space="preserve">POMMES FRITES </t>
  </si>
  <si>
    <t xml:space="preserve">POMMES FRITES ŽLEBASTI </t>
  </si>
  <si>
    <t xml:space="preserve">ŠPINAČA PASIRANA </t>
  </si>
  <si>
    <t xml:space="preserve">ZAMRZNJENE BOROVNICE </t>
  </si>
  <si>
    <t xml:space="preserve">ZAMRZNJENE JAGODE </t>
  </si>
  <si>
    <t xml:space="preserve">ZAMRZNJENE MALINE </t>
  </si>
  <si>
    <t xml:space="preserve">ZELENJAVA ZA FRANCOSKO SOLATO </t>
  </si>
  <si>
    <t>CVETAČA VELIKA</t>
  </si>
  <si>
    <t>POLETNI MIX</t>
  </si>
  <si>
    <t>BROKOLI</t>
  </si>
  <si>
    <t>PAPRIKA REZANA RDEČA, ZELENA</t>
  </si>
  <si>
    <t>BUČKE KOCKE</t>
  </si>
  <si>
    <t>BELUŠI</t>
  </si>
  <si>
    <t>JUŠNA ZELENJAVA</t>
  </si>
  <si>
    <t>RATATOUILLE MIX</t>
  </si>
  <si>
    <t>ŠAMPINJONI REZANI</t>
  </si>
  <si>
    <t>ZUCCHINI MIX- BUČKE MIX</t>
  </si>
  <si>
    <t>BLITVA MIX BRIKETI</t>
  </si>
  <si>
    <t>ZELENJAVA NA ŽARU MIX</t>
  </si>
  <si>
    <t>ZAMRZNJENI GOZDNI SADEŽI</t>
  </si>
  <si>
    <t>ANANAS KOCKE</t>
  </si>
  <si>
    <t>MANGO KOŠČKI</t>
  </si>
  <si>
    <t>MASLO 82 % M.M. -PORCIJSKO</t>
  </si>
  <si>
    <t xml:space="preserve">MLEKO BREZ LAKTOZE </t>
  </si>
  <si>
    <t xml:space="preserve">SKUTA NEPASIRANA 40 % M.M. </t>
  </si>
  <si>
    <t xml:space="preserve">SMETANA SLADKA 35 % M.M. </t>
  </si>
  <si>
    <t xml:space="preserve">SIR DIMLJEN </t>
  </si>
  <si>
    <t>SIR DO 45 % M.M. - KOT GAUDA, EDAMEC, TRAPIST,..</t>
  </si>
  <si>
    <t>SIR ZA PIZZO DO 45 % M.M. - RIBAN</t>
  </si>
  <si>
    <t xml:space="preserve">SMETANA ZA KUHANJE </t>
  </si>
  <si>
    <t>SIR DO 45 % M.M. - KOT GAUDA, EDAMEC, TRAPIST,.. -V REZINAH</t>
  </si>
  <si>
    <t xml:space="preserve">SIR EMENTALEC V REZINAH </t>
  </si>
  <si>
    <t>SIR DIMLJEN- V REZINAH</t>
  </si>
  <si>
    <t xml:space="preserve">SIR PARMEZAN - RIBAN </t>
  </si>
  <si>
    <t>20-25</t>
  </si>
  <si>
    <t xml:space="preserve">GRŠKI JOGURT </t>
  </si>
  <si>
    <t xml:space="preserve">GRŠKI JOGURT S SADJEM </t>
  </si>
  <si>
    <t xml:space="preserve">JOGURT ČVRSTI 3,2 % M.M. </t>
  </si>
  <si>
    <t xml:space="preserve">JOGURT ČVRSTI LAHKI  1,3 % M.M. </t>
  </si>
  <si>
    <t xml:space="preserve">JOGURT NAVADNI BREZ LAKTOZE </t>
  </si>
  <si>
    <t xml:space="preserve">JOGURT S OKUSOM SADJA  brez dodanega sladkorja in barvil </t>
  </si>
  <si>
    <t>JOGURT S OKUSOM SADJA  1,1 - 3,2 % M.M.</t>
  </si>
  <si>
    <t xml:space="preserve">JOGURTOV PROTEINSKI NAPITEK Z OKUSOM SADJA </t>
  </si>
  <si>
    <t xml:space="preserve">JOGURT S PROBIOT. KULT. </t>
  </si>
  <si>
    <t>JOGURT sadni brez dodanega sladkorja in barvil</t>
  </si>
  <si>
    <t xml:space="preserve">JOGURT TEKOČI  1,3 % M.M. </t>
  </si>
  <si>
    <t xml:space="preserve">JOGURT TEKOČI 3,2 % M.M. </t>
  </si>
  <si>
    <t xml:space="preserve">JOGURT Z ŽITARICAMI </t>
  </si>
  <si>
    <t xml:space="preserve">JOGURTI Z OKUSOM SADJA 1,3 - 3,2 % M.M. </t>
  </si>
  <si>
    <t xml:space="preserve">MASLO 82 % M.M. </t>
  </si>
  <si>
    <t xml:space="preserve">MLEČNI NAMAZ (mešani okusi) </t>
  </si>
  <si>
    <t xml:space="preserve">MLEČNI NAMAZI (mešani okusi) </t>
  </si>
  <si>
    <t xml:space="preserve">MLEKO ČOKOLADNO </t>
  </si>
  <si>
    <t>SIR MOZZARELA</t>
  </si>
  <si>
    <t>SIR ZA ŽAR - REZINE</t>
  </si>
  <si>
    <t xml:space="preserve">SKUTA S SADJEM </t>
  </si>
  <si>
    <t xml:space="preserve">SMETANA KISLA </t>
  </si>
  <si>
    <t>SVEŽE MLEKO 1,6 % M.M</t>
  </si>
  <si>
    <t>SVEŽE MLEKO 3,5 % M.M.</t>
  </si>
  <si>
    <t>TRAJNO MLEKO S 1,6 % M.M.</t>
  </si>
  <si>
    <t>TRAJNO MLEKO S 3,5 % M.M.</t>
  </si>
  <si>
    <t xml:space="preserve">KAJMAK </t>
  </si>
  <si>
    <t xml:space="preserve">SIR EMENTALEC V KOSU </t>
  </si>
  <si>
    <t xml:space="preserve">SADNI JOGURT -  BREZ LAKTOZE </t>
  </si>
  <si>
    <t>SKUTA S PODLOŽENIM SADJEM</t>
  </si>
  <si>
    <t>SKUTA SADNA Z DODATKI</t>
  </si>
  <si>
    <t xml:space="preserve">KISLA SMETANA BREZ LAKTOZE </t>
  </si>
  <si>
    <t>MASKARPONE</t>
  </si>
  <si>
    <t>DESERTNI JOGURTI Z NARAVNO AROMO IN BREZ BARVIL- RAZLIČNI OKUSI</t>
  </si>
  <si>
    <t xml:space="preserve">PREMIUM DESERT Z NARAVNO AROMO IN BREZ BARVIL </t>
  </si>
  <si>
    <t>MLEČNI NAMAZI BREZ LAKTOZE</t>
  </si>
  <si>
    <t>SIR POLTRDI Z ZMAJNŠANO VREDNOSTJO MAŠČOB DO 25% M.M-rezine</t>
  </si>
  <si>
    <t>PUDING  S SMETANO- ČOKOLADNI</t>
  </si>
  <si>
    <t xml:space="preserve">PUDING S SMETANO - VANILI </t>
  </si>
  <si>
    <t xml:space="preserve">REZINA IZ MLEKA IN BISKVITA </t>
  </si>
  <si>
    <t xml:space="preserve">SIR GORGONZOLA </t>
  </si>
  <si>
    <t xml:space="preserve">SIR TOPLJEN   ZA MAZANJE  8 kos/zav </t>
  </si>
  <si>
    <t>SIR V SLANICI</t>
  </si>
  <si>
    <t xml:space="preserve">SIR V SLANICI </t>
  </si>
  <si>
    <t xml:space="preserve">SMETANA SLADKA V DOZI 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</si>
  <si>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</si>
  <si>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</si>
  <si>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</si>
  <si>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</si>
  <si>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</si>
  <si>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</si>
  <si>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</si>
  <si>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</si>
  <si>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</si>
  <si>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</si>
  <si>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</si>
  <si>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</si>
  <si>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</si>
  <si>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 xml:space="preserve">KRUH ČRNI - REZAN; PAKIRAN </t>
  </si>
  <si>
    <t xml:space="preserve">KRUH KORUZNI; REZAN; PAKIRAN </t>
  </si>
  <si>
    <t xml:space="preserve">KRUH PARIŠKI; REZAN; PAKIRAN </t>
  </si>
  <si>
    <t xml:space="preserve">KRUH PIRIN; REZAN; PAKIRAN </t>
  </si>
  <si>
    <t xml:space="preserve">KRUH POLBELI; REZAN, PAKIRAN </t>
  </si>
  <si>
    <t xml:space="preserve">KRUH RŽENI; REZAN; PAKIRAN </t>
  </si>
  <si>
    <t>KRUH MEŠAN KORUZNI; kot jerpica,REZAN PAKIRAN</t>
  </si>
  <si>
    <t xml:space="preserve">KRUH TURIST; REZAN; PAKIRAN </t>
  </si>
  <si>
    <t xml:space="preserve">KRUH VEČZRNATI; REZAN; PAKIRAN </t>
  </si>
  <si>
    <t xml:space="preserve">KRUH PŠENIČNI MEŠAN - REZAN; PAKIRAN </t>
  </si>
  <si>
    <t xml:space="preserve">KRUH RŽENI MEŠAN; REZAN; PAKIRAN </t>
  </si>
  <si>
    <t xml:space="preserve">KRUH S SEMENI,kot sovital- REZAN; PAKIRAN </t>
  </si>
  <si>
    <t xml:space="preserve">KRUH Z BUČNICAMI; REZAN; PAKIRAN </t>
  </si>
  <si>
    <t xml:space="preserve">KRUH Z DROŽMI; REZAN; PAKIRAN </t>
  </si>
  <si>
    <t xml:space="preserve">DROBTINE KRUŠNE, BELE </t>
  </si>
  <si>
    <t>KRUH PRAZNIČNI Z ROZINAMI</t>
  </si>
  <si>
    <t xml:space="preserve">kom </t>
  </si>
  <si>
    <t xml:space="preserve">BOMBETKA BELA </t>
  </si>
  <si>
    <t>BOMBETKA BUČNA</t>
  </si>
  <si>
    <t xml:space="preserve">BOMBETKA OVSENA </t>
  </si>
  <si>
    <t xml:space="preserve">BUHTLJI </t>
  </si>
  <si>
    <t>CIABATA - NAVADNA</t>
  </si>
  <si>
    <t>FRANCOZKA ŠTRUČKA</t>
  </si>
  <si>
    <t xml:space="preserve">FRANCOZKA ŠTRUČ.ČRNA S SEMENI </t>
  </si>
  <si>
    <t>HLEBČEK - HAMBURGER</t>
  </si>
  <si>
    <t xml:space="preserve">HLEBČEK - HAMBURGER </t>
  </si>
  <si>
    <t xml:space="preserve">HOT DOG - HOBI ŠTRUČKA </t>
  </si>
  <si>
    <t xml:space="preserve">HOT DOG -HOBI ŠTRUČKA </t>
  </si>
  <si>
    <t>KAJZERICA</t>
  </si>
  <si>
    <t xml:space="preserve">KREMNA REZINA </t>
  </si>
  <si>
    <t>KROF</t>
  </si>
  <si>
    <t>KROF s kokosom in čokolado</t>
  </si>
  <si>
    <t xml:space="preserve">KRUH AJDOV REZAN PAKIRAN </t>
  </si>
  <si>
    <t>KRUH AJDOV Z OREHI;  REZAN; PAKIRAN</t>
  </si>
  <si>
    <t>KRUH BREZGLUTENSKI</t>
  </si>
  <si>
    <t xml:space="preserve">KRUH DVOJČEK </t>
  </si>
  <si>
    <t>KRUH OVSENI; REZAN; PAKIRAN</t>
  </si>
  <si>
    <t>KRUH PARIŠKI - REZINA PAKIRAN</t>
  </si>
  <si>
    <t>KRUH VEČZRNATI - REZINA; PAKIRAN</t>
  </si>
  <si>
    <t xml:space="preserve">LEPINJA </t>
  </si>
  <si>
    <t xml:space="preserve">PECIVO ČAJNO </t>
  </si>
  <si>
    <t>PECIVO SLANO</t>
  </si>
  <si>
    <t xml:space="preserve">PIZZA </t>
  </si>
  <si>
    <t xml:space="preserve">PIZZA MARGARITA </t>
  </si>
  <si>
    <t xml:space="preserve">PLETENKA MLEČNA </t>
  </si>
  <si>
    <t xml:space="preserve">PLETENKA, MAK ALI SEZAM </t>
  </si>
  <si>
    <t>PLETENKA, MAK ALI SEZAM</t>
  </si>
  <si>
    <t>POTIČKA- KVAŠEN ZAVITEK- čokoladni, orehov, makov ali rožičev</t>
  </si>
  <si>
    <t>SIROVA štručka</t>
  </si>
  <si>
    <t>ŠTRUČKA MAKOVA</t>
  </si>
  <si>
    <t>ŠTRUČKA S SEMENI,kot sovital</t>
  </si>
  <si>
    <t xml:space="preserve">ŠTRUČKA S SIROM </t>
  </si>
  <si>
    <t>ŠTRUČKA S SIROM</t>
  </si>
  <si>
    <t xml:space="preserve">ŠTRUČKA S SIROM IN ŠUNKO </t>
  </si>
  <si>
    <t xml:space="preserve">ŠTRUČKA Z ZELIŠČNIM MASLOM </t>
  </si>
  <si>
    <t>ŠTRUČKA Z ZELIŠČNIM MASLOM</t>
  </si>
  <si>
    <t xml:space="preserve">TOAST - BELI </t>
  </si>
  <si>
    <t xml:space="preserve">ŽEMLJA MALA - BELA </t>
  </si>
  <si>
    <t xml:space="preserve">ŽEMLJA MALA z chia semeni </t>
  </si>
  <si>
    <t>ŽEMLJA VELIKA - bela</t>
  </si>
  <si>
    <t xml:space="preserve">ŽEMLJA VELIKA- bela </t>
  </si>
  <si>
    <t>BOMBETKA BELA</t>
  </si>
  <si>
    <t xml:space="preserve">CIABATA - NAVADNA </t>
  </si>
  <si>
    <t xml:space="preserve">CIABATA - čebulna </t>
  </si>
  <si>
    <t>CIABATA - čebulna</t>
  </si>
  <si>
    <t>BAGUETA BELA Z DROŽMI</t>
  </si>
  <si>
    <t>BAGUETA TEMNA S SEMENI IN Z DROŽMI</t>
  </si>
  <si>
    <t xml:space="preserve">KRUH S SOJO REZAN PAKIRAN </t>
  </si>
  <si>
    <t>KORENINA Z DROŽMI IN SEMENI</t>
  </si>
  <si>
    <t>KORENINA Z ČEBULO</t>
  </si>
  <si>
    <t xml:space="preserve">ŠTRUČKA MAKOVA </t>
  </si>
  <si>
    <t xml:space="preserve">ŠTRUČKA S SEMENI,kot sovital </t>
  </si>
  <si>
    <t>KRUH S SEMENI, kot sonček</t>
  </si>
  <si>
    <t xml:space="preserve">KRUH MLEČNI PLETENI </t>
  </si>
  <si>
    <t xml:space="preserve">GRAHAM ŠTRUČKA </t>
  </si>
  <si>
    <t>FRANCOSKI ROGLJIČ POLNJEN Z / MARM.; OREH.; ČOKOL.</t>
  </si>
  <si>
    <t xml:space="preserve">KREMNA REZINA Z ČOKOLADO </t>
  </si>
  <si>
    <t>KREMNA REZINA Z ČOKOLADO</t>
  </si>
  <si>
    <t>ZAVITEK JABOLČNI</t>
  </si>
  <si>
    <t>REZINA VANILIJEVA</t>
  </si>
  <si>
    <t>REZINA SAHER</t>
  </si>
  <si>
    <t>ROLADE;razne</t>
  </si>
  <si>
    <t>TOAST - temni,polnovredni</t>
  </si>
  <si>
    <t>* ZAHTEVANI IZDELKI MORAJO BITI PAKIRANI V USTREZNI EMBALAŽI (FOLIJI) GLEDE NA POTREBE NAROČNIKA;</t>
  </si>
  <si>
    <t xml:space="preserve">ANANAS </t>
  </si>
  <si>
    <t xml:space="preserve">BANANE </t>
  </si>
  <si>
    <t xml:space="preserve">BOROVNICE </t>
  </si>
  <si>
    <t xml:space="preserve">BRESKVE </t>
  </si>
  <si>
    <t xml:space="preserve">GROZDJE BELO </t>
  </si>
  <si>
    <t xml:space="preserve">GROZDJE ČRNO; RDEČE </t>
  </si>
  <si>
    <t xml:space="preserve">HRUŠKE </t>
  </si>
  <si>
    <t xml:space="preserve">INDIJSKI OREŠČKI </t>
  </si>
  <si>
    <t xml:space="preserve">JAGODE </t>
  </si>
  <si>
    <t xml:space="preserve">KAKI </t>
  </si>
  <si>
    <t xml:space="preserve">KIVI </t>
  </si>
  <si>
    <t xml:space="preserve">KLEMENTINE </t>
  </si>
  <si>
    <t xml:space="preserve">LIMONE </t>
  </si>
  <si>
    <t xml:space="preserve">LUBENICE </t>
  </si>
  <si>
    <t xml:space="preserve">MALINE </t>
  </si>
  <si>
    <t xml:space="preserve">MANDARINE </t>
  </si>
  <si>
    <t xml:space="preserve">MELONE </t>
  </si>
  <si>
    <t xml:space="preserve">ORANŽE </t>
  </si>
  <si>
    <t xml:space="preserve">ROZINE - PROSTO </t>
  </si>
  <si>
    <t xml:space="preserve">BLITVA </t>
  </si>
  <si>
    <t xml:space="preserve">BROKOLI </t>
  </si>
  <si>
    <t xml:space="preserve">BUČKE </t>
  </si>
  <si>
    <t xml:space="preserve">CVETAČA </t>
  </si>
  <si>
    <t xml:space="preserve">ČEBULA </t>
  </si>
  <si>
    <t xml:space="preserve">ČEBULA, olupana ,rezana </t>
  </si>
  <si>
    <t xml:space="preserve">ČESEN, olupan </t>
  </si>
  <si>
    <t xml:space="preserve">ČESEN, olupn, sesekljan </t>
  </si>
  <si>
    <t xml:space="preserve">ČIČERIKA </t>
  </si>
  <si>
    <t xml:space="preserve">FIŽOL SUHI BELI </t>
  </si>
  <si>
    <t xml:space="preserve">GOBE SVEŽE - ŠAMPINJONI </t>
  </si>
  <si>
    <t xml:space="preserve">KORENJE ORANŽNO </t>
  </si>
  <si>
    <t xml:space="preserve">KUMARICE </t>
  </si>
  <si>
    <t>LEČA -prosto(rumena,bela, rdeča, mešana,..)</t>
  </si>
  <si>
    <t xml:space="preserve">MELANCANI </t>
  </si>
  <si>
    <t xml:space="preserve">MLAD KROMPIR </t>
  </si>
  <si>
    <t xml:space="preserve">MLADA ČEBULA </t>
  </si>
  <si>
    <t xml:space="preserve">MOTOVILEC </t>
  </si>
  <si>
    <t>BUČE -hokaido</t>
  </si>
  <si>
    <t xml:space="preserve">OHROVT </t>
  </si>
  <si>
    <t xml:space="preserve">PAPRIKA RDEČA </t>
  </si>
  <si>
    <t xml:space="preserve">PAPRIKA ZELENA </t>
  </si>
  <si>
    <t xml:space="preserve">PARADIŽNIK </t>
  </si>
  <si>
    <t xml:space="preserve">PARADIŽNIK - DEKORATIVNI </t>
  </si>
  <si>
    <t xml:space="preserve">PARADIŽNIK GRAPOLO </t>
  </si>
  <si>
    <t>KOLERABA</t>
  </si>
  <si>
    <t xml:space="preserve">PETERŠILJ - KORENINA </t>
  </si>
  <si>
    <t xml:space="preserve">PETERŠILJ - LIST </t>
  </si>
  <si>
    <t xml:space="preserve">RADIČ RDEČI </t>
  </si>
  <si>
    <t xml:space="preserve">REDKVICA RDEČA </t>
  </si>
  <si>
    <t xml:space="preserve">REPA KISLA </t>
  </si>
  <si>
    <t xml:space="preserve">RUKOLA </t>
  </si>
  <si>
    <t xml:space="preserve">SARMA </t>
  </si>
  <si>
    <t>SOLATA endivija, rezana,očiščena</t>
  </si>
  <si>
    <t>SOLATA krkolistnata- rezana očiščena, kristalka</t>
  </si>
  <si>
    <t>SOLATA krkolistnata v glavah tipi</t>
  </si>
  <si>
    <t>SOLATA mehka v glavah</t>
  </si>
  <si>
    <t xml:space="preserve">ZELJE BELO, RIBANO </t>
  </si>
  <si>
    <t xml:space="preserve">ZELJE KISLO </t>
  </si>
  <si>
    <t xml:space="preserve">ZELJE KITAJSKO </t>
  </si>
  <si>
    <t xml:space="preserve">ZELJE KITAJSKO REZANO </t>
  </si>
  <si>
    <t xml:space="preserve">ZELJE RDEČE, RIBANO </t>
  </si>
  <si>
    <t xml:space="preserve">ZELJE SVEŽE </t>
  </si>
  <si>
    <t>RADIČ  MEŠAN, rezan pakiran</t>
  </si>
  <si>
    <t>SOLATA endivija</t>
  </si>
  <si>
    <t>PAPRIKA RUMENA</t>
  </si>
  <si>
    <t>MARELICE</t>
  </si>
  <si>
    <t>AVOKADO</t>
  </si>
  <si>
    <t>NEKTARINE</t>
  </si>
  <si>
    <t>KOLERABA, NADZEMNA</t>
  </si>
  <si>
    <t>KROMPIR, oluoljen celi</t>
  </si>
  <si>
    <t>SUHO SADJE,mešano</t>
  </si>
  <si>
    <t>SUHO SADJE,ROZINE- OPROSTO</t>
  </si>
  <si>
    <t>ZELENJAVA JUŠNA, PAKIRANA</t>
  </si>
  <si>
    <t>FIŽOL RJAVI- ČEŠNJEVEC</t>
  </si>
  <si>
    <t>OREHOVA JEDERCA</t>
  </si>
  <si>
    <t>ARAŠIDI</t>
  </si>
  <si>
    <t>POR</t>
  </si>
  <si>
    <t xml:space="preserve">SLIVE SVEŽE - RINGLO </t>
  </si>
  <si>
    <t xml:space="preserve">ČEBULA,olupljena ,pakirana </t>
  </si>
  <si>
    <t>SUHO SADJE,mešano,pakirano</t>
  </si>
  <si>
    <t xml:space="preserve">SLADOLED  - KORNET - RAZNI OKUSI </t>
  </si>
  <si>
    <t>SLADOLED NA PALČKI  (kot MAXIM ALI PODOBNO- razni okusi )</t>
  </si>
  <si>
    <t xml:space="preserve">SLADOLED NA PALČKI -LUČKE NAVADNE ALI Z OKUSOM </t>
  </si>
  <si>
    <t>SLADOLED NA PALČKI -LUČKE LEDENKE</t>
  </si>
  <si>
    <t>SLADOLED LONČKI- RAZNI OKUSI</t>
  </si>
  <si>
    <t>SLADOLED BANJICA, RAZLIČNI OKUSI</t>
  </si>
  <si>
    <t xml:space="preserve">FRITATI </t>
  </si>
  <si>
    <t xml:space="preserve">JEŠPRENJ </t>
  </si>
  <si>
    <t xml:space="preserve">MLINCI jajčni - PROSTO </t>
  </si>
  <si>
    <t xml:space="preserve">MOKA PŠENIČNA OSTRA </t>
  </si>
  <si>
    <t xml:space="preserve">MOKA PŠENIČNA T -500 </t>
  </si>
  <si>
    <t>TESTENINE DURUM - KODRASTI REZANCI - PROSTO</t>
  </si>
  <si>
    <t>TESTENINE DURUM; JAJČNE - POLŽKI RAZL. - PROSTO</t>
  </si>
  <si>
    <t>TESTENINE DURUM; JAJČNE - ŠPAGETI - PROSTO</t>
  </si>
  <si>
    <t>TESTENINE JUŠNE; JAJČNE - KRPI CE ; BLEKI - PROSTO</t>
  </si>
  <si>
    <t xml:space="preserve">ZDROB KORUZNI </t>
  </si>
  <si>
    <t xml:space="preserve">ZDROB PŠENIČNI </t>
  </si>
  <si>
    <t xml:space="preserve">ZLATE KROGLICE </t>
  </si>
  <si>
    <t>BULGUR - PROSTO</t>
  </si>
  <si>
    <t>TESTENINE DURUM; JAJČNE - ŠIROKI REZANCI - PROSTO</t>
  </si>
  <si>
    <t>TESTENINE DURUM; JAJČNE - SVEDRI - PROSTO</t>
  </si>
  <si>
    <t>SEME BUČNO</t>
  </si>
  <si>
    <t>SEME SONČNIČNO</t>
  </si>
  <si>
    <t>TESTENINE JUŠNE; JAJČNE - ZVEZDICE</t>
  </si>
  <si>
    <t xml:space="preserve">SOJA - MESO </t>
  </si>
  <si>
    <t xml:space="preserve">SOJA - KOŠČKI </t>
  </si>
  <si>
    <t xml:space="preserve">SEME SEZAM </t>
  </si>
  <si>
    <t xml:space="preserve">SEME LANENO </t>
  </si>
  <si>
    <t xml:space="preserve">KUS KUS </t>
  </si>
  <si>
    <t>DROBTINE BELE</t>
  </si>
  <si>
    <t xml:space="preserve">TESTENINE - VODNI VLIVANCI - priloga </t>
  </si>
  <si>
    <t xml:space="preserve">TESTENINE JUŠNE; JAJČNE - REZANCI </t>
  </si>
  <si>
    <t>TESTENINE JUŠNE; JAJČNE - RIBA NA KAŠA</t>
  </si>
  <si>
    <t>MOKA POLNOZRNATA</t>
  </si>
  <si>
    <t xml:space="preserve">MOKA PIRINA </t>
  </si>
  <si>
    <t>KAŠA AJDOVA</t>
  </si>
  <si>
    <t>KVINOJA</t>
  </si>
  <si>
    <t xml:space="preserve">TESTENINE LASAGNE </t>
  </si>
  <si>
    <t xml:space="preserve">KAŠA PROSENA </t>
  </si>
  <si>
    <t xml:space="preserve">KAŠA PIRINA </t>
  </si>
  <si>
    <t>OLJČNO OLJE EKSTRA DEVIŠKO 100 %</t>
  </si>
  <si>
    <t>OLJE BELO 100 % SONČNIČNO; RAF .; PAKIRANO</t>
  </si>
  <si>
    <t xml:space="preserve">OLJE BUČNO 100 % (KOT FRAMSKO) </t>
  </si>
  <si>
    <t>OLJE OLIVNO HLADNO PREŠANO 100%</t>
  </si>
  <si>
    <t>OLJE BELO 100% SONČNIČNO; RAF.</t>
  </si>
  <si>
    <t>MAJONEZA DELIKATESNA brez ojačevalcev okusa</t>
  </si>
  <si>
    <t>OLJE MEŠANO SOLATNO MAX. 70% RASTLINSKEGA , MIN. 30% BUČNEGA</t>
  </si>
  <si>
    <t>VODA,NARAVNA MINERALNA, NEGAZIRANA, 0,5 L</t>
  </si>
  <si>
    <t>7,0-10</t>
  </si>
  <si>
    <t>ZGOŠČEN SADNI SOK ZA TOČILNI SISTEM, OKUS BOROVNICA</t>
  </si>
  <si>
    <t>ZGOŠČEN SADNI SOK ZA TOČILNI SISTEM, OKUS GOZDNI SADEŽI</t>
  </si>
  <si>
    <t>ZGOŠČEN SADNI SOK ZA TOČILNI SISTEM, OKUS JABOLKO</t>
  </si>
  <si>
    <t>ZGOŠČEN SADNI SOK ZA TOČILNI SISTEM, OKUS KIVI-BANANA</t>
  </si>
  <si>
    <t>ZGOŠČEN SADNI SOK ZA TOČILNI SISTEM, OKUS LEDENI ČAJ</t>
  </si>
  <si>
    <t>ZGOŠČEN SADNI SOK ZA TOČILNI SISTEM, OKUS LIMONA</t>
  </si>
  <si>
    <t>ZGOŠČEN SADNI SOK ZA TOČILNI SISTEM, OKUS POMARANČA</t>
  </si>
  <si>
    <t>VODA NARAVNA MINERALNA, GAZIRANA Z DODATKOM CO2,KOT NPR.RADENSKA</t>
  </si>
  <si>
    <t>VODA NARAVNA MINERALNA, MINIMALNO GAZIRANA , Z OKUSOM, Z NIZKO ENERGIJSKO VREDNOSTJO, MIN.2 OKUSA,KOT NPR.RADENSKA FUNCTIONALL</t>
  </si>
  <si>
    <t>VODA NARAVNA MINERALNA, GAZIRANA Z DODATKOM CO2,,KOT NPR.RADENSKA</t>
  </si>
  <si>
    <t>SADNA PIJAČA,PET MIN.4 OKUSI, KOT NPR. FRUC</t>
  </si>
  <si>
    <t>SADNA PIJAČA,PET  MIN.4 OKUSI, KOT NPR. FRUC</t>
  </si>
  <si>
    <t>LEDENI ČAJ, RAZLIČNI OKUSI PET</t>
  </si>
  <si>
    <t>NEKTAR POMARANČA,MIN.50%SADNI DELEŽ, TETRA, PURE PAK,BRIK KOT NPR FRUKTAL</t>
  </si>
  <si>
    <t>SOK POMARANČA,100% SADNI DELEŽ(TETRA, PURE PAK,BRIK)KOT NPR FRUKTAL</t>
  </si>
  <si>
    <t>VODA, NEGAZIRANA Z OKUSI, BREZ SLADKORJEV, RAZNI OKUSI</t>
  </si>
  <si>
    <t>SIRUP 100%,BREZ SLADKORJA,KONZERVANSOVIN CIT.KISLINE,RAZLIČNI OKUSI</t>
  </si>
  <si>
    <t>VODA,NARAVNA MINERALNA, NEGAZIRANA, Z OKUSOM,MIN. 5 OKUSOV</t>
  </si>
  <si>
    <t>SADNO ŽITNA REZINA-JAGODA Z JOGURTOVIM OBLIVOM, MIN,38%SADJA IN MIN.33%JOGORTOV OBLIV( KOT NPR.FRUTABELA)</t>
  </si>
  <si>
    <t>SADNO ŽITNA REZINA-MARELICA Z JOGURTOVIM OBLIVOM, MIN,33%SADJA IN MIN.33%JOGORTOV OBLIV( KOT NPR.FRUTABELA)</t>
  </si>
  <si>
    <t>SADNO ŽITNA REZINA-VIŠNJA Z JOGURTOVIM OBLIVOM, MIN,33%SADJA IN MIN.33%JOGORTOV OBLIV( KOT NPR.FRUTABELA)</t>
  </si>
  <si>
    <t>SADNO ŽITNA REZINA-GOZDNI SADEŽI Z JOGURTOVIM OBLIVOM, MIN,33%SADJA IN MIN.33%JOGORTOV OBLIV( KOT NPR.FRUTABELA)</t>
  </si>
  <si>
    <t>SADNO ŽITNA REZINA-POMARANČA S ČOKOLADNIM OBLIVOM, MIN,55%SADJA IN MIN.52%ČOK. OBLIV,( KOT NPR.FRUTABELA)</t>
  </si>
  <si>
    <t>SADNO ŽITNA REZINA-7 SADEŽEV S ČOKOLADNIM OBLIVOM, MIN,90%SADJA IN MIN.52%ČOK. OBLIV( KOT NPR.FRUTABELA)</t>
  </si>
  <si>
    <t>SIRUP SADNI, RAZNI OKUSI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</si>
  <si>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100 % SOK JABOLKO (TETRA PURE PAK,BRIK)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</si>
  <si>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100 % SOK POMARANČA (TETRA PURE PAK,BRIK)</t>
    </r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</si>
  <si>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</si>
  <si>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</si>
  <si>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</si>
  <si>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</si>
  <si>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</si>
  <si>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</si>
  <si>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</si>
  <si>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</si>
  <si>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</si>
  <si>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</si>
  <si>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</si>
  <si>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</si>
  <si>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</si>
  <si>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</si>
  <si>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</si>
  <si>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</si>
  <si>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</si>
  <si>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</si>
  <si>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</si>
  <si>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</si>
  <si>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</si>
  <si>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</si>
  <si>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</si>
  <si>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</si>
  <si>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</si>
  <si>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</si>
  <si>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</si>
  <si>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</si>
  <si>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</si>
  <si>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</si>
  <si>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</si>
  <si>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</si>
  <si>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</si>
  <si>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</si>
  <si>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</si>
  <si>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</si>
  <si>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</si>
  <si>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</si>
  <si>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</si>
  <si>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</si>
  <si>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</si>
  <si>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</si>
  <si>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</si>
  <si>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</si>
  <si>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</si>
  <si>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</si>
  <si>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</si>
  <si>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</si>
  <si>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</si>
  <si>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</si>
  <si>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</si>
  <si>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</si>
  <si>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</si>
  <si>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161.</t>
  </si>
  <si>
    <t>162.</t>
  </si>
  <si>
    <t>163.</t>
  </si>
  <si>
    <t>164.</t>
  </si>
  <si>
    <t>165.</t>
  </si>
  <si>
    <t>166.</t>
  </si>
  <si>
    <t>ČOKOLADA /KOT MILKA,TWIX ALI PO DOBNO</t>
  </si>
  <si>
    <t>ČOKOLADA KEKS , polnjena s karamelo min. 32% karamele, keks</t>
  </si>
  <si>
    <t>ČOKOLADA S KOKOSOM, min. 21% k okosa /KOT BOUNTY ALI PODOBNO</t>
  </si>
  <si>
    <t>ČOKOLADA V PRAHU, min 36% delež kakavovih delcev</t>
  </si>
  <si>
    <t xml:space="preserve">ČOKOLADNI KOSMIČI - KROGLICE </t>
  </si>
  <si>
    <t xml:space="preserve">GOSTIN </t>
  </si>
  <si>
    <t>JUHA GOBOVA, sušene gobe (jurč ki) min. 2.4%, (KOT KNORR ALI</t>
  </si>
  <si>
    <t>JUHA GOVEJA, z minimalno 2,7% govejega ekstrakta, (KOT KNORR</t>
  </si>
  <si>
    <t xml:space="preserve">JUŠNA SUHA ZELENJAVA </t>
  </si>
  <si>
    <t>KAVA PRAVA, 75% kave vrste ara bica in 25% kave vrste robusta</t>
  </si>
  <si>
    <t xml:space="preserve">KUMINA MLETA </t>
  </si>
  <si>
    <t xml:space="preserve">PAPRIKA SLADKA MLETA </t>
  </si>
  <si>
    <t xml:space="preserve">POPER ČRNI CELI </t>
  </si>
  <si>
    <t xml:space="preserve">POPER MLETI </t>
  </si>
  <si>
    <t xml:space="preserve">PRAŠEK PECILNI </t>
  </si>
  <si>
    <t xml:space="preserve">PRAŠEK ZA PUDING - čokolada </t>
  </si>
  <si>
    <t xml:space="preserve">PRAŠEK ZA PUDING - vanilija </t>
  </si>
  <si>
    <t xml:space="preserve">PRAŽENA ČEBULA; SUHA </t>
  </si>
  <si>
    <t xml:space="preserve">SLADKOR KRISTAL </t>
  </si>
  <si>
    <t xml:space="preserve">SLADKOR VANILI </t>
  </si>
  <si>
    <t xml:space="preserve">SOL KAMNITA; FINO MLETA </t>
  </si>
  <si>
    <t xml:space="preserve">KEKSI S POMARANČNIM POMNILOM, min. 46% kakavovega deleža </t>
  </si>
  <si>
    <t>PAŠTETE-RIBJE,PATE V TUBI kot Rio mare pate</t>
  </si>
  <si>
    <t>PAŠTETA -seliriziran mesni namaz -piščančjai  z dodatki (kot Argeta original)</t>
  </si>
  <si>
    <t xml:space="preserve">PAŠTETA  - tunina </t>
  </si>
  <si>
    <t xml:space="preserve">ROGLJIČEK DOUBLE/KOT 7 DAYS MIDI ALI PO DOBNO </t>
  </si>
  <si>
    <t>SOLATA S SKUŠO,ZELENJAVO,PIRO IN PINJOLAMI, kotSkuša Balance</t>
  </si>
  <si>
    <t xml:space="preserve">SOLATA Z LOSOSOM,ZELENJAVO IN BULGURJEM,kot Losos Vital </t>
  </si>
  <si>
    <t xml:space="preserve">SOLATA Z ORADO,ZELENJAVO IN RDEČIM RIŽEM,kot Orada Mediteran </t>
  </si>
  <si>
    <t>BELA KAVA, mešanica za pripravo napitka z izvlečkom cikorije kot Benquick</t>
  </si>
  <si>
    <t xml:space="preserve">PLOŠČICE IZ RAZLIČNIH OREŠČKOV,SUHEGA SADJA IN MEDU,v raz..okusih, kot Nature Bar </t>
  </si>
  <si>
    <t xml:space="preserve">PRELIV ČOKOLADNI BREZ DODANEGA SLADKORJA, kot sladki greh ali podobno </t>
  </si>
  <si>
    <t>ČESN, ZRNAT</t>
  </si>
  <si>
    <t xml:space="preserve">ZAČIMBA MEDITERANSKA,doza </t>
  </si>
  <si>
    <t xml:space="preserve">TESTENINE BREZ GLUTENA - razne </t>
  </si>
  <si>
    <t>ŠETRAJ</t>
  </si>
  <si>
    <t xml:space="preserve">LOVOROV LIST </t>
  </si>
  <si>
    <t xml:space="preserve">MARMELADA, razni okusi </t>
  </si>
  <si>
    <t xml:space="preserve">MED, PORCIJSKI </t>
  </si>
  <si>
    <t>BELJAKOVINSKE PLOŠČICE,v treh okusih s sladilom in dod. vitamini, kot Protein Bar</t>
  </si>
  <si>
    <t xml:space="preserve">ŽELATINA V PRAHU  </t>
  </si>
  <si>
    <t xml:space="preserve">ZVEČILNI / KOT ORBIT; AIRWAWE S - RAZLIČNI OKUSI </t>
  </si>
  <si>
    <t>ČOKOLADNI VAFELJ  MIN 31,5% čo kolada, 10,8% lešnika, KOT KINDER BUENO</t>
  </si>
  <si>
    <t>TUNA V OLJČNEM OLJU65 % tune (KOT RIO MARE ALI PODOBNO)</t>
  </si>
  <si>
    <t>TUNA V KOSIH V oljčnem olju , 65 % tune  (KOT RIO MARE)</t>
  </si>
  <si>
    <t xml:space="preserve">TORTILIJE SUHE </t>
  </si>
  <si>
    <t xml:space="preserve">TIMIJAN -DOZA </t>
  </si>
  <si>
    <t>SOJIN SIR PREKAJENI-TOFU</t>
  </si>
  <si>
    <t xml:space="preserve">SOJIN SIR - TOFU </t>
  </si>
  <si>
    <t xml:space="preserve">SMOKI </t>
  </si>
  <si>
    <t xml:space="preserve">ROŽMARIN </t>
  </si>
  <si>
    <t>RIŽ BRUŠEN DOLGOZRNAT Parboiled</t>
  </si>
  <si>
    <t>RIŽ BELI DOLGOZRNAT; BRUŠEN</t>
  </si>
  <si>
    <t xml:space="preserve">PETERŠILJ - SUHI </t>
  </si>
  <si>
    <t>ROGLJIČEK/KOT 7 DAYS MIDI ALI PO DOBNO</t>
  </si>
  <si>
    <t>ORIGANO -doza</t>
  </si>
  <si>
    <t>OMAKA ZA PEČENKOekstrakt govejega mesa</t>
  </si>
  <si>
    <t>NAPOLITANKE - RAZLIČNI OKUSI</t>
  </si>
  <si>
    <t xml:space="preserve">NAPOLITANKE  - RAZLIČNI OKUSI </t>
  </si>
  <si>
    <t xml:space="preserve">MUŠKATNI OREŠČEK CELI </t>
  </si>
  <si>
    <t xml:space="preserve">MINI ROLADE: REZINE  10/1; LEŠ NIK; MLEČNA / KOT GORENJKA </t>
  </si>
  <si>
    <t>MINI ROLADA; REZINA  / KOT GORENJKA ALI PODOBNO</t>
  </si>
  <si>
    <t>ROGLJIČEK MIDI , kot Milka ali podobno</t>
  </si>
  <si>
    <t xml:space="preserve">MARMELADA PORCIJSKA  - RAZLIČN I OKUSI </t>
  </si>
  <si>
    <t>KROMPIR PIRE (KOT AVIKO ALI PODOBNO)</t>
  </si>
  <si>
    <t>KROMPIR PIRE  (KOT AVIKO )</t>
  </si>
  <si>
    <t xml:space="preserve">KREKER RAZL. OKUSI /KOT TUC Ali PODOBNO </t>
  </si>
  <si>
    <t>KORUZNI KOSMIČI BREZ DODANEGA SLADKORJA</t>
  </si>
  <si>
    <t xml:space="preserve">KLINČKI CELI </t>
  </si>
  <si>
    <t xml:space="preserve">KAJENSKI POPER </t>
  </si>
  <si>
    <t>HRENOVKE VEGETARIJANSKE</t>
  </si>
  <si>
    <t>ČOKOLADNI MLEČNI NAMAZ LEŠNIKI  (KOT VIKI KREMA ALI Podobno)</t>
  </si>
  <si>
    <t>ČOKOLADNI MLEČNI NAMAZ Z LEŠNIKI  (KOT VIKI KREMA ALI podobno)</t>
  </si>
  <si>
    <t>ČOKOLADA ZA KUHANJE</t>
  </si>
  <si>
    <t>ČOKOLADA MLEČNA s ponilom nugat min 32%, KOT bueno ALI</t>
  </si>
  <si>
    <t>ČOKOLADA KOSMIČI  BLAZINICE</t>
  </si>
  <si>
    <t>ČOKOLAD. KOSMIČI - RIŽEKI</t>
  </si>
  <si>
    <t xml:space="preserve">ČAJ FILTER, OKUS MALINA </t>
  </si>
  <si>
    <t xml:space="preserve">ČAJ FILTER, OKUS ČEŠNJA </t>
  </si>
  <si>
    <t>ČAJ FILTER,  OKUS BOROVNICA</t>
  </si>
  <si>
    <t xml:space="preserve">ČAJ FILTER - ZELIŠČNI </t>
  </si>
  <si>
    <t>CIMET V SKORJI</t>
  </si>
  <si>
    <t xml:space="preserve">CIMET MLETI </t>
  </si>
  <si>
    <t xml:space="preserve">CHILI </t>
  </si>
  <si>
    <t xml:space="preserve">CARY </t>
  </si>
  <si>
    <t xml:space="preserve">BAZILIKA </t>
  </si>
  <si>
    <t>GAZIRANA BREZALKOHOLNA PIJAČA z okusom kole,s sladili,brez energijske vrednosti,brez slsdkorjev- kot Pepsi brez slad. dva okusa</t>
  </si>
  <si>
    <t xml:space="preserve">VODA MINERALNA (KOT RADENSKA A LI PODOBNO) </t>
  </si>
  <si>
    <t xml:space="preserve">VODA MIN. GAZIRANA Z OKUSI PET (KOT RADENSKA ALI POD.) </t>
  </si>
  <si>
    <t xml:space="preserve">VODA IZVIRSKA  Z OKUSOM - RAZL IČNI OKUSI </t>
  </si>
  <si>
    <t xml:space="preserve">VODA BREZ OKUSA IZVIRSKA </t>
  </si>
  <si>
    <t>GAZIRANA BREZALKOHOLNA PIJAČA s sokom pomaranče,s sladili,brez energijske vrednosti,brez slsdkorjev- kot Ora brez sladkorja</t>
  </si>
  <si>
    <t>GAZIRANA BREZALKOHOLNA PIJAČA z okusom mandarine,z vsebnostjo sladkorja, z dodanim CO2,pakiranje kot Schweppes Tangerine</t>
  </si>
  <si>
    <t xml:space="preserve">LEDENI ČAJ, RAZLIČNI OKUSI PET </t>
  </si>
  <si>
    <t xml:space="preserve">LEDENI ČAJ - RAZLIČNI OKUSI </t>
  </si>
  <si>
    <t>NEGAZIRANA PIJAČA,iz več vrst sadja in naravne izvirske vode, min. 9 vi-kot Multi Sola</t>
  </si>
  <si>
    <t>NEGAZIRANA PIJAČA,iz več vrst sadja in naravne izvirske min. 9 v  kot Multi Sola</t>
  </si>
  <si>
    <t>GAZIRANA BREZALKOHOLNA PIJAČA z okusom limone ali limete,brez barvil ali svetle barve,z vsebnostjo sladkorja, z dodanim CO2,pakiranje  kot Sprite</t>
  </si>
  <si>
    <t>GAZIRANA BREZALKOHOLNA PIJAČA tipa kola,temne barve z vsebnostjo sladkorja, z dodanim CO2,pakiranje kot Pepsi Cola</t>
  </si>
  <si>
    <t>GAZIRANA BREZALKOHOLNA PIJAČA z okusom pomaranče,oranžne barve z vsebnostjo sladkorja 8-12g/100ml, z dodanim CO2,pakiranje  kot Fanta</t>
  </si>
  <si>
    <t>GAZIRANA BREZALKOHOLNA PIJAČA tipa kola,temne barve z vsebnostjo sladkorja 9-11g/100ml, z dodanim CO2,pakiranje  kot Coca Cola</t>
  </si>
  <si>
    <t>GAZIRANA BREZALKOHOLNA PIJAČA tipa kola,temne barve z vsebnostjo sladkorja 9-11g/100ml, z dodanim CO2,pakiranje kot Coca Cola</t>
  </si>
  <si>
    <t>GAZIRANA BREZALKOHOLNA PIJAČA z okusom pomaranče,oranžne barve z vsebnostjo sladkorja 8-12g/100ml, z dodanim CO2,pakiranje kot Fanta</t>
  </si>
  <si>
    <t>PESA RDEČA VLOŽENA; REZANA</t>
  </si>
  <si>
    <t xml:space="preserve">MEZGA PARADIŽNIKOVA,koncentrat </t>
  </si>
  <si>
    <t xml:space="preserve">ŠAMPINJONI V SLANICI REZANI </t>
  </si>
  <si>
    <t xml:space="preserve">PESA RDEČA VLOŽENA; REZANA </t>
  </si>
  <si>
    <t>PARADIŽNIKOVI PELATI,PASIRANI</t>
  </si>
  <si>
    <t xml:space="preserve">PAPRIKA KISLA - FILE </t>
  </si>
  <si>
    <t xml:space="preserve">OLIVE POLNJENE Z RDEČO PAPRIKO </t>
  </si>
  <si>
    <t>MEZGA PARADIŽNIKOVA, koncentrat</t>
  </si>
  <si>
    <t xml:space="preserve">KUMARICE KISLE </t>
  </si>
  <si>
    <t>KUMARE KISLE</t>
  </si>
  <si>
    <t>KORUZA</t>
  </si>
  <si>
    <t>KOMPOT SADNA SOLATA -5 sadežev</t>
  </si>
  <si>
    <t xml:space="preserve">KOMPOT JAGODNI </t>
  </si>
  <si>
    <t>KOMPOT HRUŠKA</t>
  </si>
  <si>
    <t>KOMPOT BRESKEV</t>
  </si>
  <si>
    <t>KOMPOT ANANAS</t>
  </si>
  <si>
    <t>KIS BALZAMIČNI - temen</t>
  </si>
  <si>
    <t xml:space="preserve">KIS BALZAMIČNI - svetel </t>
  </si>
  <si>
    <t>KETCHAP</t>
  </si>
  <si>
    <t>HREN smetanov</t>
  </si>
  <si>
    <t xml:space="preserve">GORČICA </t>
  </si>
  <si>
    <t>GORČICA</t>
  </si>
  <si>
    <t>GOBE ŠAMPINJONI KISLI</t>
  </si>
  <si>
    <t xml:space="preserve">FIŽOL VLOŽEN - RJAVI </t>
  </si>
  <si>
    <t xml:space="preserve">FIŽOL VLOŽEN - RDEČI </t>
  </si>
  <si>
    <t xml:space="preserve">FEFERONI SLADKI </t>
  </si>
  <si>
    <t xml:space="preserve">DŽUVEČ </t>
  </si>
  <si>
    <t xml:space="preserve">DRESING SOLATNI - RAZL. OKUSI </t>
  </si>
  <si>
    <t xml:space="preserve">AJVAR - nepekoč </t>
  </si>
  <si>
    <t>AJVAR - nepekoč</t>
  </si>
  <si>
    <t xml:space="preserve">VINO NAMIZNO RDEČE, kot refošk </t>
  </si>
  <si>
    <t xml:space="preserve">VINO NAMIZNO BELO, kot janževec </t>
  </si>
  <si>
    <t xml:space="preserve">KIS VINSKI - pridobljen na nar avni način brez konzervansov </t>
  </si>
  <si>
    <t xml:space="preserve">KIS JABOLČNI - pridobljen na n aravni način brez konzervansov </t>
  </si>
  <si>
    <t>50-200</t>
  </si>
  <si>
    <t>50-150</t>
  </si>
  <si>
    <t>15,0-20</t>
  </si>
  <si>
    <t>10,0-20</t>
  </si>
  <si>
    <t>PRELIV ČOKOLADNI, kot sladki greh ali podOBNO</t>
  </si>
  <si>
    <t>PRELIV SADNI,kot sladki greh ali podobno</t>
  </si>
  <si>
    <t>JUHA ŠPARGLJEVA-kot Knorr ali podobno</t>
  </si>
  <si>
    <t xml:space="preserve">JUHA BROKOLI-kot Knorr ali podobno </t>
  </si>
  <si>
    <t>JUHA CVETAČNA-kot Knorr ali podobno</t>
  </si>
  <si>
    <t>JUHA ZELENJAVNA BISTRA-kot Knorr ali podobno</t>
  </si>
  <si>
    <t>JUHA KOKOŠJA-kot Knorr ali podobno</t>
  </si>
  <si>
    <t>MOKA BREZ GLUTENA</t>
  </si>
  <si>
    <t>SOL MORSKA,FINO MLETA,nerefinirana</t>
  </si>
  <si>
    <t>KOKOSOVA MOKA</t>
  </si>
  <si>
    <t xml:space="preserve">SLADKOR V PRAHU </t>
  </si>
  <si>
    <t xml:space="preserve">RIŽ BELI OKROGLOZRNAT; BRUŠEN </t>
  </si>
  <si>
    <t xml:space="preserve">MAJARON DOZA </t>
  </si>
  <si>
    <t>HRUSTLJAVI MUSLI-ČOKOLADA</t>
  </si>
  <si>
    <t>HRUSTLJAVI MUSLI - SADNI</t>
  </si>
  <si>
    <t>ČOKOLADNI MUSLI  minimalno 10% čokolade</t>
  </si>
  <si>
    <t>KROMPIRJEVI SVALJKI - polnovredni, rženi, ajdovi, pirini</t>
  </si>
  <si>
    <t xml:space="preserve">KROMPIRJEVI SVALJKI S SKUTO </t>
  </si>
  <si>
    <t xml:space="preserve">OCVRTKI ZDROBOVI (KOT KROKETI) </t>
  </si>
  <si>
    <t>PITE - sadne ,pečene zamrznjene</t>
  </si>
  <si>
    <t>SOJINI POLPETI - polpeti iz sojinih kosmičev, brez jajc in mleka</t>
  </si>
  <si>
    <t>ZELENJAVNI POLPETI, brez jajc in mleka</t>
  </si>
  <si>
    <t>MUFINI sadni ali čokoladni</t>
  </si>
  <si>
    <t>KEKSI mešani</t>
  </si>
  <si>
    <t>JUŠNE zakuhe</t>
  </si>
  <si>
    <t>RIBANA KAŠA s pirine moke</t>
  </si>
  <si>
    <t>EKO JUŠNA ZAKUHA temna</t>
  </si>
  <si>
    <t xml:space="preserve">kg </t>
  </si>
  <si>
    <t>CMOKI Z ČOKOLADNIM NADEVOM</t>
  </si>
  <si>
    <t xml:space="preserve">CMOKI Z PISTACIJEVIM NADEVOM </t>
  </si>
  <si>
    <t>CMOKI zdrobovi s skuto</t>
  </si>
  <si>
    <t xml:space="preserve">KANELONI GOBOVI, paniran, na hitro zamrznjen izdelek iz testa z nadevom, ki ga je treba termično obdelati </t>
  </si>
  <si>
    <t>KANELONI S SIROM , paniran, na hitro zamrznjen izdelek iz testa z nadevom, ki ga je treba termično obdelati</t>
  </si>
  <si>
    <t xml:space="preserve">KROMPIRJEVI SVALJKI -DOLGI  </t>
  </si>
  <si>
    <t xml:space="preserve">PIZZA SIROVA v banjicah zam. </t>
  </si>
  <si>
    <t xml:space="preserve">TORTELINI ŠPINAČNI, hitro zamrznjene polnjene
testenine, ki jih je potrebno termično obdelati </t>
  </si>
  <si>
    <t>MINI ŽEPKI masleni in z nadevom,
sadni, čokoladno lešnikov,kokosov</t>
  </si>
  <si>
    <t xml:space="preserve">MINI ŠTRUKLJI, masleni in z nadevom,
orehovi, pehtranovi, skutini </t>
  </si>
  <si>
    <t>CMOKI z mareličnim nadevom - 45 % sadni delež,  hitro zamrznjen
izdelek iz krompirjevega testa z nadevom</t>
  </si>
  <si>
    <t>CMOKI pirini z mareličnim nadevom, 45 % sadni delež, brez laktoze
marelic v nadevu, hitro zamrznjen izdelek iz
krompirjevega testa z nadevom</t>
  </si>
  <si>
    <t>CMOKI z borovničevim nadevom, 20 % sadni delež,  hitro zamrznjen
izdelek iz krompirjevega testa z nadevom</t>
  </si>
  <si>
    <t>CMOKI z jagodnim nadevom, 20 % sadni delež, hitro zamrznjen
izdelek iz krompirjevega testa z nadevom</t>
  </si>
  <si>
    <t xml:space="preserve">TORTELINI, mesni, hitro zamrznjene polnjene
testenine, ki jih je potrebno termično obdelati </t>
  </si>
  <si>
    <t>JABOLČNI ZAVITEK iz vlečenega testa brez jajc in mleka pečen</t>
  </si>
  <si>
    <t>JABOLČNI ZAVITEK iz vlečenega testa brez jajc in mleka zamrznjen</t>
  </si>
  <si>
    <t>JABOLČNI ZAVITEK iz vlečenega polnozrnatega testa brez jajc in mleka zamrznjen</t>
  </si>
  <si>
    <t>JABOLČNI ZAVITEK iz vlečenega ponozrnatega testa brez jajc in mleka pečen</t>
  </si>
  <si>
    <t>ŠTRUČKA z bučnimi semeni  pečeno</t>
  </si>
  <si>
    <t>TESTO VLEČENO SVEŽE</t>
  </si>
  <si>
    <t>POTICA cela različni okusi</t>
  </si>
  <si>
    <t xml:space="preserve">TESTENINE POLŠIROKI REZANCI </t>
  </si>
  <si>
    <t xml:space="preserve">TESTENINE ŠIROKI REZANCI </t>
  </si>
  <si>
    <t xml:space="preserve">BUREK JABOLČNI - PEČEN </t>
  </si>
  <si>
    <t xml:space="preserve">BUREK MESNI - GOVEJI - PEČEN ( 100 % goveje meso) </t>
  </si>
  <si>
    <t>BUREK MESNI - OKROGLI</t>
  </si>
  <si>
    <t>BUREK MESNI - PIŠČANČJI - PEČEN</t>
  </si>
  <si>
    <t xml:space="preserve">BUREK MESNI -PIŠČANČJI </t>
  </si>
  <si>
    <t>BUREK PIZZA -PEČEN</t>
  </si>
  <si>
    <t xml:space="preserve">BUREK SIRNI - PEČEN </t>
  </si>
  <si>
    <t xml:space="preserve">BUREK SKUTIN </t>
  </si>
  <si>
    <t xml:space="preserve">BUREK VEGETARIJANSKI </t>
  </si>
  <si>
    <t>LAZANJA V BANJICI  predkuhana, nadevana</t>
  </si>
  <si>
    <t>PECIVO KOT ČOK. NAVIHANČKI ALI PODOBNO</t>
  </si>
  <si>
    <t>PECIVO KOT SADNI NAVIHANČKI ALI PODOBNO</t>
  </si>
  <si>
    <t xml:space="preserve">ROGLJIČEK FRANCOSKI POLNJEN </t>
  </si>
  <si>
    <t xml:space="preserve">ROGLJIČEK FRANCOSKI VZH. </t>
  </si>
  <si>
    <t>SIROV BUREK - OKROGLI</t>
  </si>
  <si>
    <t>ŽEPEK POLNJEN KOT piščančji ŽEPEK ALI PODOBNO, pečeno</t>
  </si>
  <si>
    <t>ŽEPEK POLNJEN KOT PIZZA ŽEPEK ALI PODOBNO, pečeno</t>
  </si>
  <si>
    <t xml:space="preserve">ŠTRUKLJI s skutnim nadevom-slani, hitro zamrznjen
izdelek iz vlečenega testa z nadevom </t>
  </si>
  <si>
    <t xml:space="preserve">ŠTRUKLJI s skutnim nadevom-sladki, hitro zamrznjen
izdelek iz vlečenega testa z nadevom </t>
  </si>
  <si>
    <t xml:space="preserve">ŠTRUKLJI KORENČKOVI- štruklji iz kvašenega testa
nadevani s korenjem, dolge palice </t>
  </si>
  <si>
    <t>ŠTRUKLJI ajdovi s skuto zam.</t>
  </si>
  <si>
    <t>ŠTRUKLJI ajdovi z orehi  zam.</t>
  </si>
  <si>
    <t>PALAČINKE PRAZNE, za sladke in slane nadeve,
globoko zamrznjene zam.</t>
  </si>
  <si>
    <t xml:space="preserve">KANELONI ŠPINAČA -SIR, paniran, na hitro zamrznjen izdelek iz testa z nadevom, ki ga je treba termično obdelati </t>
  </si>
  <si>
    <t xml:space="preserve">KANELONI MESNI, PIŠČANČJE MESO, paniran, na hitro zamrznjen izdelek iz testa z nadevom, ki ga je treba termično obdelati </t>
  </si>
  <si>
    <t>TORTELINI, krompirjevi, hitro zamrznjene polnjene
testenine, ki jih je potrebno termično obdelati</t>
  </si>
  <si>
    <t>TORTELINI, sirovi, hitro zamrznjene polnjene
testenine, ki jih je potrebno termično obdelati</t>
  </si>
  <si>
    <t>PIZZA V BANJICAH zam.</t>
  </si>
  <si>
    <t>ROGLJIČ francoski ajdov z orehi pečen</t>
  </si>
  <si>
    <t>ROGLJIČ francoski temni z nadevom  pečeno</t>
  </si>
  <si>
    <t>ROGLJIČ francoski marelični pečeno</t>
  </si>
  <si>
    <t>ŽEPEK skutin  pečen</t>
  </si>
  <si>
    <t>ŽEPEK orehov pečen</t>
  </si>
  <si>
    <t>ŽEPEK čokoladni pečen</t>
  </si>
  <si>
    <t>ŽEPEK sadni pečen</t>
  </si>
  <si>
    <t>PALČKA TEMNA BOROVNIČEVA  pečeno</t>
  </si>
  <si>
    <t xml:space="preserve">ROGLJIČKI MINI masleni in z nadevom,
sadni, čokoladno lešnikov, pistacijev </t>
  </si>
  <si>
    <t xml:space="preserve">ROGLJIČ FRANCOSKI brez jajca in mleka </t>
  </si>
  <si>
    <t xml:space="preserve">KEKSI s chia semeni brez glutena </t>
  </si>
  <si>
    <t xml:space="preserve">PITA jabolčna s chia semeni brez glutena </t>
  </si>
  <si>
    <t xml:space="preserve">PECIVO okroglo brez glutena </t>
  </si>
  <si>
    <t xml:space="preserve">ŠTRUČKA riževa brez glutena </t>
  </si>
  <si>
    <t>LAZANJA, testo za lazanjo predkuhano</t>
  </si>
  <si>
    <t>TESTO LISTNATO razvaljano</t>
  </si>
  <si>
    <t xml:space="preserve">PITA SKUTINA, pečena zamr. </t>
  </si>
  <si>
    <t xml:space="preserve">PITA JABOLČNA, pečena zamrz. </t>
  </si>
  <si>
    <t>BISKVIT MALINA zamrznjeno</t>
  </si>
  <si>
    <t>BISKVIT LEŠNIK zamrznjeno</t>
  </si>
  <si>
    <t>TESTENINE POLŽKI drobni</t>
  </si>
  <si>
    <t xml:space="preserve">VLIVANCI VODNI za prilogo </t>
  </si>
  <si>
    <t xml:space="preserve">VLIVANCI VODNI za juho </t>
  </si>
  <si>
    <t xml:space="preserve">TESTENINE SVEDRI </t>
  </si>
  <si>
    <t>TESTENINE METULJČKI mali, valjani</t>
  </si>
  <si>
    <t>TESTENINE METULJČKI valjani, veliki</t>
  </si>
  <si>
    <t xml:space="preserve">REZANCI, jajčni jušni valjani </t>
  </si>
  <si>
    <t>TESTENINE PERESNIKI brez jajc</t>
  </si>
  <si>
    <t xml:space="preserve">TESTENINE FUŽI valjani </t>
  </si>
  <si>
    <t>EKO POLŽKI DROBNI, temni</t>
  </si>
  <si>
    <t>EKO POLNOZRNATI POLŠIROKI REZANCI</t>
  </si>
  <si>
    <t>EKO</t>
  </si>
  <si>
    <t xml:space="preserve">EKO PIRINI POLŠIROKI REZANCI </t>
  </si>
  <si>
    <t xml:space="preserve">EKO SVEDRI PIRINI </t>
  </si>
  <si>
    <t xml:space="preserve">EKO POLŠIROKI KORENČKOVI REZANCI </t>
  </si>
  <si>
    <t xml:space="preserve">EKO POLŠIROKI ŠPINAČNI REZANCI </t>
  </si>
  <si>
    <t xml:space="preserve">GRILITA, vlečeno testo nadevano z kajmakom </t>
  </si>
  <si>
    <t xml:space="preserve">CVETAČA - EKO </t>
  </si>
  <si>
    <t xml:space="preserve">ČEBULA - EKO </t>
  </si>
  <si>
    <t xml:space="preserve">ČEBULA MLADA - EKO </t>
  </si>
  <si>
    <t xml:space="preserve">ČESEN - EKO </t>
  </si>
  <si>
    <t>BUČKE -EKO</t>
  </si>
  <si>
    <t>BANANE - EKO</t>
  </si>
  <si>
    <t>KUMARE - EKO</t>
  </si>
  <si>
    <t>PAPRIKA - EKO</t>
  </si>
  <si>
    <t xml:space="preserve">FIŽOL EKO </t>
  </si>
  <si>
    <t xml:space="preserve">GROZDJE BELO - EKO </t>
  </si>
  <si>
    <t xml:space="preserve">HRUŠKE - EKO </t>
  </si>
  <si>
    <t xml:space="preserve">JABOLKE - EKO </t>
  </si>
  <si>
    <t xml:space="preserve">KITAJSKO ZELJE- EKO </t>
  </si>
  <si>
    <t xml:space="preserve">KIVI - EKO </t>
  </si>
  <si>
    <t xml:space="preserve">KORENJE - EKO </t>
  </si>
  <si>
    <t xml:space="preserve">KROMPIR - EKO </t>
  </si>
  <si>
    <t xml:space="preserve">KROMPIR MLAD - EKO </t>
  </si>
  <si>
    <t xml:space="preserve">LIMONE - EKO </t>
  </si>
  <si>
    <t xml:space="preserve">POMARANČE - EKO </t>
  </si>
  <si>
    <t xml:space="preserve">PARADIŽNIK - EKO </t>
  </si>
  <si>
    <t xml:space="preserve">POR - EKO </t>
  </si>
  <si>
    <t xml:space="preserve">REPA KISLA - EKO </t>
  </si>
  <si>
    <t xml:space="preserve">SOLATA ENDIVIJA - EKO </t>
  </si>
  <si>
    <t xml:space="preserve">ZELJE KISLO - EKO </t>
  </si>
  <si>
    <t>BRESKVA - EKO</t>
  </si>
  <si>
    <t>LUBENICA - EKO</t>
  </si>
  <si>
    <t>KAKI -EKO</t>
  </si>
  <si>
    <t>RADIČ EKO</t>
  </si>
  <si>
    <t>SOLATA KRISTALKA EKO</t>
  </si>
  <si>
    <t xml:space="preserve">EKO rdeči radič </t>
  </si>
  <si>
    <t>SOLATA mehkolistnata EKO / tipi</t>
  </si>
  <si>
    <t>ZELJE BELO EKO</t>
  </si>
  <si>
    <t>BIO goveje hrenovke, željene velikosti</t>
  </si>
  <si>
    <t>BIO goveje mleto meso, stegno, mlada govedina</t>
  </si>
  <si>
    <t>BIO goveje stegno BK, mlada govedina, v kosu,zrezki ali kocke</t>
  </si>
  <si>
    <t>BIO goveja plečka BK, mlada govedina, v kosu ali kocke</t>
  </si>
  <si>
    <t>BIO pečenice iz govejega mesa</t>
  </si>
  <si>
    <t>BIO telečje hrenovke, željene velikosti</t>
  </si>
  <si>
    <t>BIO telečje pleče BK v kosu al i kocke</t>
  </si>
  <si>
    <t>BIO telečje stegno BK v kosu, zrzki ali kocke</t>
  </si>
  <si>
    <t>BIO pleskavice</t>
  </si>
  <si>
    <t>BIO čevapčiči</t>
  </si>
  <si>
    <t>BIO goveje kosti</t>
  </si>
  <si>
    <t>BIO goveje rebre</t>
  </si>
  <si>
    <t>BIO MLEKO pasterizirano, polno mastno</t>
  </si>
  <si>
    <t>L</t>
  </si>
  <si>
    <t xml:space="preserve">BIO jogurt, čvrsti,sadni ali z dodatki </t>
  </si>
  <si>
    <t xml:space="preserve">BIO jogurt, čvrsti, navadni </t>
  </si>
  <si>
    <t>BIO jogurt, tekoči, sadni ali z dodatki</t>
  </si>
  <si>
    <t>BIO kefir  iz pravih kefirjevih zrnc, navadni</t>
  </si>
  <si>
    <t>BIO kefir, iz pravih kefirjevi zrnc sadni</t>
  </si>
  <si>
    <t xml:space="preserve">BIO mlečni napitek, sadni, vanilijev </t>
  </si>
  <si>
    <t>BIO kakavovo mleko z vanilijo</t>
  </si>
  <si>
    <t xml:space="preserve">BIO kakavovo mleko z jagodo </t>
  </si>
  <si>
    <t xml:space="preserve">BIO kisla smetana </t>
  </si>
  <si>
    <t xml:space="preserve">BIO maslo </t>
  </si>
  <si>
    <t>BIO MLEKO pasterizirano polno mastno</t>
  </si>
  <si>
    <t>BIO jogurt, tekoči, navadni</t>
  </si>
  <si>
    <t>BIO jogurtov desert, pana cotta</t>
  </si>
  <si>
    <t>BIO kisla smetana</t>
  </si>
  <si>
    <t xml:space="preserve">BIO MOCARELA </t>
  </si>
  <si>
    <t xml:space="preserve">BIO mladi sir </t>
  </si>
  <si>
    <t>BIO mladi sir z dodatki</t>
  </si>
  <si>
    <t xml:space="preserve">BIO poltrdi sir </t>
  </si>
  <si>
    <t>BIO emental sir</t>
  </si>
  <si>
    <t xml:space="preserve">BIO skutka,sadna ali z dodatki </t>
  </si>
  <si>
    <t>BIO mlečni desert,lahka sadna skutka</t>
  </si>
  <si>
    <t>BIO skutin namaz z dodatki</t>
  </si>
  <si>
    <t>BIO skuta, nepasirana</t>
  </si>
  <si>
    <t xml:space="preserve">BIO kajmak domači </t>
  </si>
  <si>
    <t>BIO  jogurt z lanenimi semeni, jagoda</t>
  </si>
  <si>
    <t>BIO  jogurt z lanenimi semeni, navadni</t>
  </si>
  <si>
    <t xml:space="preserve">BIO jogurt, tekoči, sadni ali z dodatki </t>
  </si>
  <si>
    <t xml:space="preserve">BIO jogurt, tekoči, navadni </t>
  </si>
  <si>
    <t>Bio smoothie</t>
  </si>
  <si>
    <t>BIO skuta, pasirana</t>
  </si>
  <si>
    <t xml:space="preserve">KOSMIČI  MEŠANI ŽITNI BIO </t>
  </si>
  <si>
    <t xml:space="preserve">KOSMIČI KORUZNI-Corn flake BIO </t>
  </si>
  <si>
    <t xml:space="preserve">KOSMIČI OVSENI BIO </t>
  </si>
  <si>
    <t xml:space="preserve">KOSMIČI PIRINI BIO </t>
  </si>
  <si>
    <t xml:space="preserve">KOSMIČI RŽENI POLNOZRNATI BIO </t>
  </si>
  <si>
    <t>MOKA PPŠENIČNA BELA BIO</t>
  </si>
  <si>
    <t xml:space="preserve">MOKA PŠENIČNA BELA OSTRA BIO </t>
  </si>
  <si>
    <t>MOKA PIRINA POLNOZRNATA BIO</t>
  </si>
  <si>
    <t>MOKA PIRINA BELA BIO</t>
  </si>
  <si>
    <t>MOKA AJDOVA BIO</t>
  </si>
  <si>
    <t>MOKA OVSENA BIO</t>
  </si>
  <si>
    <t xml:space="preserve">ZDROB KORUZNI BIO </t>
  </si>
  <si>
    <t>ZDROB PŠENIČNI BIO</t>
  </si>
  <si>
    <t xml:space="preserve">KAŠA AJDOVA BIO </t>
  </si>
  <si>
    <t>KAŠA PROSENA  BIO</t>
  </si>
  <si>
    <t>KAŠA- PIRIN RIŽEK BIO</t>
  </si>
  <si>
    <t>BULGUR BIO</t>
  </si>
  <si>
    <t>KAŠA JEČMENOVA BIO</t>
  </si>
  <si>
    <t xml:space="preserve">KVINOJA BIO </t>
  </si>
  <si>
    <t>RIŽ PARBOILED BIO</t>
  </si>
  <si>
    <t>KUS KUS BIO</t>
  </si>
  <si>
    <t>PERESNIKI IZ DURUM PŠENICE BIO</t>
  </si>
  <si>
    <t>PERESNIKI POLNOZRNATI BIO</t>
  </si>
  <si>
    <t>ŠPAGETI PIRINI BIO</t>
  </si>
  <si>
    <t>POLŽKI IZ DURUM PŠENICE BIO</t>
  </si>
  <si>
    <t>POLŽKI PIRINI BIO</t>
  </si>
  <si>
    <t>ŠIROKI REZANCI IZ DURUM PŠENICE BIO</t>
  </si>
  <si>
    <t>ŠIROKI REZANCI PIRINI BIO</t>
  </si>
  <si>
    <t>SVEDRI PIRINI BIO</t>
  </si>
  <si>
    <t>ŠPAGETI IZ DURUM PŠENICE  BIO</t>
  </si>
  <si>
    <t>ŠIROKI IN JUŠNI REZANCI AJDOVI BIO</t>
  </si>
  <si>
    <t xml:space="preserve">BIO RIŽ DOLGOZRNATI </t>
  </si>
  <si>
    <t xml:space="preserve">BIO RIŽ OKROGLOZRNATO </t>
  </si>
  <si>
    <t xml:space="preserve">BIO JUŠNA ZAKUHA RIBANA KAŠA PIRINA </t>
  </si>
  <si>
    <t>BIO PECILNI PRAŠEK 4X20g</t>
  </si>
  <si>
    <t>BIO PUDING ČOKOLADA 3X45g</t>
  </si>
  <si>
    <t>BIO PUDING VANILIJA 3X 38g</t>
  </si>
  <si>
    <t>BIO VEGETA - NATUR</t>
  </si>
  <si>
    <t>BIO MAJARON</t>
  </si>
  <si>
    <t xml:space="preserve">BIO LOVOR </t>
  </si>
  <si>
    <t xml:space="preserve">BIO JAVORJEV SIRUP </t>
  </si>
  <si>
    <t xml:space="preserve">BIO AGAVIN SIRUP </t>
  </si>
  <si>
    <t>BIO KETCHAP</t>
  </si>
  <si>
    <t xml:space="preserve">BIO KORUZA VLOŽENA </t>
  </si>
  <si>
    <t>BIO KUS KUS</t>
  </si>
  <si>
    <t>BIO MARMELADA JAGODA</t>
  </si>
  <si>
    <t xml:space="preserve">BIO MARMELADA MALINA </t>
  </si>
  <si>
    <t xml:space="preserve">BIO MARMELADA MARELICA </t>
  </si>
  <si>
    <t xml:space="preserve">BIO MARMELADA BOROVNICA </t>
  </si>
  <si>
    <t>BIO MED CVETLIČNI</t>
  </si>
  <si>
    <t xml:space="preserve">BIO PARADIŽNIK PASIRAN </t>
  </si>
  <si>
    <t>BIO PARADIŽNIK PELATI CELI</t>
  </si>
  <si>
    <t xml:space="preserve">BIO SOJINA OMAKA </t>
  </si>
  <si>
    <t>BIO VAFLJI RIŽEVI  TEMNO ČOKOLADO</t>
  </si>
  <si>
    <t xml:space="preserve">BIO VAFLJI RIŽEVI </t>
  </si>
  <si>
    <t>BIO VAFLJI RIŽEVI Z JOGURTOVIM OBLIVOM</t>
  </si>
  <si>
    <t xml:space="preserve">BIO MED GOZDNI </t>
  </si>
  <si>
    <t>BIO RIŽ RJAVI Z DIVJIM RIŽEM</t>
  </si>
  <si>
    <t xml:space="preserve">BIO ČIČERIKA VLOŽENA </t>
  </si>
  <si>
    <t xml:space="preserve">BIO FIŽOL RDEČI VLOŽEN </t>
  </si>
  <si>
    <t xml:space="preserve">BIO MARMELADA VIŠNJA </t>
  </si>
  <si>
    <t>BIO PARADIŽNIKOV KONCENTRAT</t>
  </si>
  <si>
    <t xml:space="preserve">BIO ČOKOLADNI MUSLI </t>
  </si>
  <si>
    <t>BIO KUMARICE</t>
  </si>
  <si>
    <t>BIO KOSMIČI ČOKOLADNI, MUSLI</t>
  </si>
  <si>
    <t>BIO KOSMIČI SADNI, MUSLI</t>
  </si>
  <si>
    <t>BIO MUSLI POLNOZRNATI S SADJEM BREZ DOD. SLADKORJA</t>
  </si>
  <si>
    <t>BIO KOSMIČI KORUZNI</t>
  </si>
  <si>
    <t>BIO KUS KUS IZ TATARSKE AJDE</t>
  </si>
  <si>
    <t xml:space="preserve">BIO LEČA RDEČA </t>
  </si>
  <si>
    <t xml:space="preserve">BIO LEČA RJAVA </t>
  </si>
  <si>
    <t>BIO LEČA ZELENA</t>
  </si>
  <si>
    <t xml:space="preserve">BIO LEČA RUMENA </t>
  </si>
  <si>
    <t xml:space="preserve">BIO MEŠANICA STROČNIC </t>
  </si>
  <si>
    <t xml:space="preserve">BIO KVINOJA </t>
  </si>
  <si>
    <t xml:space="preserve">BIO VAFLJI KORUZNI </t>
  </si>
  <si>
    <t xml:space="preserve">BIO VAFLJI ČIČERIKIN </t>
  </si>
  <si>
    <t xml:space="preserve">BIO VAFLJI LEČIN </t>
  </si>
  <si>
    <t xml:space="preserve">BIO KAMUTOV ZDROB </t>
  </si>
  <si>
    <t xml:space="preserve">BIO JUŠNA ZAKUHA ČRKE, PISANE </t>
  </si>
  <si>
    <t xml:space="preserve">BIO JUŠNA ZAKUHA REZANCI </t>
  </si>
  <si>
    <t>BIO LAZANJA POLNOZRNATA</t>
  </si>
  <si>
    <t xml:space="preserve">BIO KAKAO INSTANT </t>
  </si>
  <si>
    <t>BIO KAKAV V PRAHU</t>
  </si>
  <si>
    <t xml:space="preserve">BIO NAMAZ ČOKOLADNI BELI </t>
  </si>
  <si>
    <t>BIO NAMAZ ČOKOLADNI LEŠNIK</t>
  </si>
  <si>
    <t xml:space="preserve">BIO NAMAZ ČOKOLADNI TEMEN </t>
  </si>
  <si>
    <t xml:space="preserve">BIO PIŠKOTI JOGURT </t>
  </si>
  <si>
    <t>BIO PIŠKOTI KAKAV</t>
  </si>
  <si>
    <t xml:space="preserve">BIO PIŠKOTI POLNOZRNATI </t>
  </si>
  <si>
    <t xml:space="preserve">BIO ČAJ DIVJA ČEŠNJA ,FILTER </t>
  </si>
  <si>
    <t>BIO ČAJ KAMILICA,FILTER</t>
  </si>
  <si>
    <t>BIO ČAJ META FILTER</t>
  </si>
  <si>
    <t>BIO ČAJ PLANINSKI,FILTER</t>
  </si>
  <si>
    <t>BIO ČAJ ZELENI Z INGVERJEM ,FILTER</t>
  </si>
  <si>
    <t>BIO ORIGANO</t>
  </si>
  <si>
    <t>BIO BRUSNICE</t>
  </si>
  <si>
    <t>BIO CHIA SEMENA</t>
  </si>
  <si>
    <t xml:space="preserve">BIO GOSTILO </t>
  </si>
  <si>
    <t>BIO KOCKA JUŠNA ZELENJAVN</t>
  </si>
  <si>
    <t>BIO ROZINE SUHE</t>
  </si>
  <si>
    <t xml:space="preserve">BIO ŽELATINA </t>
  </si>
  <si>
    <t xml:space="preserve">BIO ČOKOLADA MLEČNA </t>
  </si>
  <si>
    <t xml:space="preserve">BIO ČOKOLADA S CELIMI LEŠNIKI </t>
  </si>
  <si>
    <t>BIO ARAŠIDOV NAMAZ</t>
  </si>
  <si>
    <t>BIO TAHINI SEZAMOVA PASTA</t>
  </si>
  <si>
    <t xml:space="preserve">BIO TIMIJAN </t>
  </si>
  <si>
    <t xml:space="preserve">BIO PAPRIKA SLADKA </t>
  </si>
  <si>
    <t>BIO PETERŠILJ SUHI</t>
  </si>
  <si>
    <t xml:space="preserve">BIO POPER ČRNI MLETI </t>
  </si>
  <si>
    <t xml:space="preserve">BIO SLADKOR VANILIJEV BOURBONSKI </t>
  </si>
  <si>
    <t xml:space="preserve">BIO VANILIJA V PRAHU </t>
  </si>
  <si>
    <t>BIO ZAČIMBA KOT VEGETA</t>
  </si>
  <si>
    <t xml:space="preserve">BIO MUŠKATNI OREŠČEK MLETI </t>
  </si>
  <si>
    <t>BIO BAZILIKA</t>
  </si>
  <si>
    <t xml:space="preserve">BIO CIMET </t>
  </si>
  <si>
    <t xml:space="preserve">BIO CURRY </t>
  </si>
  <si>
    <t xml:space="preserve">BIO ČESEN GRANULAT </t>
  </si>
  <si>
    <t xml:space="preserve">BIO INGVER </t>
  </si>
  <si>
    <t xml:space="preserve">BIO KLINČKI CELI </t>
  </si>
  <si>
    <t xml:space="preserve">BIO KUMINA MLETA </t>
  </si>
  <si>
    <t xml:space="preserve">BIO SLADKOR </t>
  </si>
  <si>
    <t xml:space="preserve">BIO ZDROB PIRIN </t>
  </si>
  <si>
    <t>BROKOLI BIO</t>
  </si>
  <si>
    <t>CVETAČA BIO</t>
  </si>
  <si>
    <t>KORENJE KOCKE BIO</t>
  </si>
  <si>
    <t>ŠPINAČA PASIRANA BIO</t>
  </si>
  <si>
    <t xml:space="preserve">BIO SOL </t>
  </si>
  <si>
    <t>Skupaj vrednost brez DDV v EUR/letno</t>
  </si>
  <si>
    <t>Znesek  DDV v EUR/letno</t>
  </si>
  <si>
    <t>Skupaj vrednost z DDV v EUR/letno</t>
  </si>
  <si>
    <r>
      <t xml:space="preserve"> * OZNAKA *K.A.* « POMENI  ----» </t>
    </r>
    <r>
      <rPr>
        <b/>
        <u/>
        <sz val="10"/>
        <color theme="1"/>
        <rFont val="Calibri Light"/>
        <family val="2"/>
        <charset val="238"/>
      </rPr>
      <t xml:space="preserve">KONTROLIRANA ATMOSFERA « </t>
    </r>
    <r>
      <rPr>
        <b/>
        <sz val="10"/>
        <color theme="1"/>
        <rFont val="Calibri Light"/>
        <family val="2"/>
        <charset val="238"/>
      </rPr>
      <t xml:space="preserve">IN OZNAČUJE NAČIN PAKIRANJA ZAHTEVANIH ARTIKLOV </t>
    </r>
  </si>
  <si>
    <t>NAVODILA - ZAHTEVE, KI JIH MORAJO IZPOLNJEVATI PONUDNIKI:</t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</si>
  <si>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MESO MORA BITI 1. KVALITETE; </t>
    </r>
    <r>
      <rPr>
        <sz val="10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</si>
  <si>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</si>
  <si>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</si>
  <si>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</si>
  <si>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>* DOSTAVA MORA BITI ZAGOTOVLJENA VSAK DAN OZIROMA PO POTREBI;</t>
  </si>
  <si>
    <t>* NAROČENO MESO SE MORA DOSTAVITI NAJPOZNEJE od 4 30 DO 6. URE ZJUTRAJ, OZIROMA PO DOGOVORU - ZA DIJAŠKI DOM TŠC MARIBOR, ZOLAJEVA 13, 2000 MARIBOR</t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</si>
  <si>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</si>
  <si>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</si>
  <si>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>POREKLO OZIROMA IZVOR (SLEDLJIVOST); TAKO KOT JE TO DOLOČENO Z ZAKONOM O STANDARDIZACIJI IN DRUGIMI PREDPISI, KI VELJAJO V RS.</t>
  </si>
  <si>
    <t>NAVODILA - ZAHTEVE NAROČNIKA, KI JIH MORAJO IZPOLNJEVATI PONUDNIKI:</t>
  </si>
  <si>
    <r>
      <t xml:space="preserve">* PERUTNINSKO MESO MORA BITI SVEŽE, ZNAČILNE KAKOVOSTI, KI SE PO SVOJIH LASTNOSTIH UVRŠČAJO V </t>
    </r>
    <r>
      <rPr>
        <b/>
        <sz val="10"/>
        <color theme="1"/>
        <rFont val="Calibri Light"/>
        <family val="2"/>
        <charset val="238"/>
      </rPr>
      <t xml:space="preserve">RAZRED A; </t>
    </r>
    <r>
      <rPr>
        <sz val="10"/>
        <color theme="1"/>
        <rFont val="Calibri Light"/>
        <family val="2"/>
        <charset val="238"/>
      </rPr>
      <t>BREZ MAŠČOBE; VEZNEGA TKIVA; KOSI MORAJO</t>
    </r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</si>
  <si>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</si>
  <si>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</si>
  <si>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</si>
  <si>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>* VSI ARTIKLI MORAJO BITI OZNAČENI V SKLADU Z VELJAVNIMI ZAKONODAJNIMI PREDPISI;</t>
  </si>
  <si>
    <t>* DOSTAVA IZDELKOV MORA BITI ZAGOTOVLJENA VSAK DAN OZIROMA PO POTREBI;</t>
  </si>
  <si>
    <t>* NAROČENO MESO SE MORA DOSTAVITI NAJPOZNEJE OD 4.30. DO 6. URE ZJUTRAJ, OZIROMA PO DOGOVORU - ZA DIJAŠKI DOM TŠC MARIBOR, ZOLAJEVA 13, 2000 MARIBOR ALI   MED 6 IN 7 URO V ŠOLO TŠC MARIBOR NA ZOLAJEVO 12, 2000 MARIBOR</t>
  </si>
  <si>
    <t>* V POSEBNIH PRIMERIH MORA PONUDNIK BITI SPOSOBEN DOSTAVITI BLAGO V ROKU DVEH UR OD ČASA PREJEMA NAROČILA;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</si>
  <si>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</si>
  <si>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</si>
  <si>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r>
      <t xml:space="preserve">* OZNAKA »K.A. </t>
    </r>
    <r>
      <rPr>
        <b/>
        <u/>
        <sz val="10"/>
        <color theme="1"/>
        <rFont val="Calibri Light"/>
        <family val="2"/>
        <charset val="238"/>
      </rPr>
      <t>« POMENI --»KONTROLIRANA ATMOSFERA «</t>
    </r>
    <r>
      <rPr>
        <b/>
        <sz val="10"/>
        <color theme="1"/>
        <rFont val="Calibri Light"/>
        <family val="2"/>
        <charset val="238"/>
      </rPr>
      <t xml:space="preserve"> IN OZNAČUJE NAČIN PAKIRANJA ZAHTEVANIH ARTIKLOV.</t>
    </r>
  </si>
  <si>
    <t>NAVODILA PONUDNIKOM - ZAHTEVE, KI JIH MORAJO IZPOLNJEVATI PONUDNIKI:</t>
  </si>
  <si>
    <t>* IZDELKI MORAJO BITI 1. KVALITETE;</t>
  </si>
  <si>
    <t>* VSI ZAHTEVANI IZDELKI MORAJO BITI OZNAČENI V SKLADU Z VELJAVNIM ZAKONODAJNIMI PREDPISI;</t>
  </si>
  <si>
    <t>* PONUDNIK MORA DOBAVLJATI IZDELKE V NEPOŠKODOVANI, TRANSPORTNI EMBALAŽI;</t>
  </si>
  <si>
    <t>* DOSTAVA IZDELKOV MORA BITI ZAGOTOVLJENA VSAK DAN od 4 30 DO 6. URE ZJUTRAJ, OZIROMA PO DOGOVORU - ZA DIJAŠKI DOM TŠC MARIBOR, ZOLAJEVA 13, 2000 MARIBOR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</si>
  <si>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</si>
  <si>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</si>
  <si>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>* VSI ZAHTEVANI IZDELKI MORAJO BITI OZNAČENI V SKLADU Z VELJAVNIMI ZAKONODAJNIMI PREDPISI;</t>
  </si>
  <si>
    <t>POREKLO BLAGA; TAKO KOT JE DOLOČENO Z ZAKONOM O STANDARDIZACIJI IN DRUGIMI PREDPISI, KI VELJAJO V RS;</t>
  </si>
  <si>
    <t>NAVODILA PONUDNIKOM: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</si>
  <si>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</si>
  <si>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</si>
  <si>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</si>
  <si>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</si>
  <si>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BITI  od 4.30 DO 6. URE ZJUTRAJ, OZIROMA PO DOGOVORU - ZA DIJAŠKI DOM TŠC MARIBOR, ZOLAJEVA 13, 2000 MARIBOR</t>
  </si>
  <si>
    <t>* VSAKO DOBAVO MORA SPREMLJATI DOKUMENT, NA KATEREM JE JASNO RAZVIDEN DOBAVITELJ, NAZIV BLAGA, KOLIČINA, VRSTE BLAGA, TER CENA BLAGA;</t>
  </si>
  <si>
    <t xml:space="preserve">Dovoljeno odstopanje v teži +/- 50%, cena se mora preračunati glede na zahtevano mersko enoto. </t>
  </si>
  <si>
    <t>* ZAHTEVANI IZDELKI MORAJO USTREZATI VSEM PRAVILNIKOM, KI REGULIRAJO KAKOVOST IN ZDRAVSTVENO NEOPOREČNOST TOVRSTNIH ŽIVIL;</t>
  </si>
  <si>
    <t>* VSI ZAHTEVANI IZDELKI MORAJO BITI DNEVNO SVEŽI TER NE SMEJO VSEBOVATI ZDRAVJU ŠKODLJIVIH SNOVI;</t>
  </si>
  <si>
    <t>* DOSTAVA NAROČENIH VRST IZDELKOV, OPRAVLJENA PREDHODNI DAN SE MORA OPRAVITI MED  4 30 DO 6. URE ZJUTRAJ, OZIROMA PO DOGOVORU - ZA DIJAŠKI DOM TŠC MARIBOR, ZOLAJEVA 13, 2000 MARIBOR ALI   MED 6 IN 7 URO V ŠOLO TŠC MARIBOR NA ZOLAJEVO 12, 2000 MARIBOR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</si>
  <si>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</si>
  <si>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</si>
  <si>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VSI ZAHTEVANI ARTIKLI MORAJO USTREZATI VSEM VELJAVNIM ZAKONSKIM ZAHTEVAM V RS (EU);</t>
  </si>
  <si>
    <t>* DOSTAVA IZDELKOV ZJUTRAJ od 4 30 DO 6. URE ZJUTRAJ, OZIROMA PO DOGOVORU - ZA DIJAŠKI DOM TŠC MARIBOR, ZOLAJEVA 13, 2000 MARIBOR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</si>
  <si>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</si>
  <si>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</si>
  <si>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>* NAVODILA - ZAHTEVE, KI JIH MORAJO IZPOLNJEVATI PONUDNIKI:</t>
  </si>
  <si>
    <t>* PONUDNIK MORA DOSTAVITI NAROČENO BLAGO V ROKU DVEH DNEH OD DNEVA SPREJEMA NAROČILA;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</si>
  <si>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</si>
  <si>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</si>
  <si>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 xml:space="preserve">* DOSTAVA IZDELKOV PO DOGOVORU- ZA DIJAŠKI DOM TŠC MARIBOR, ZOLAJEVA 13 MARIBOR </t>
  </si>
  <si>
    <t xml:space="preserve">NAVODILA PONUDNIKOM: </t>
  </si>
  <si>
    <t>* ZAHTEVANI IZDELKI MORAJO BITI I. KAKOVOSTNEGA RAZREDA;</t>
  </si>
  <si>
    <t>* VSAKO DOBAVO MORA SPREMLJATI DOKUMENT NA KATEREM MORA BITI JASNO RAZVIDNA KOLIČINA BLAGA, VRSTA OZ. NAZIV BLAGA IN CENA BLAGA;</t>
  </si>
  <si>
    <t xml:space="preserve">* DOSTAVA JE PO DOGOVORU - ZA DIJAŠKI DOM TŠC MARIBOR, ZOLAJEVA 13 MARIBOR </t>
  </si>
  <si>
    <t>NAVODILA- ZAHTEVE, KI JIH MORAJO IZPOLNJEVATI PONUDNIKI:</t>
  </si>
  <si>
    <t xml:space="preserve">* DOSTAVA IZDELKOV PO DOGOVORU -ZA DIJAŠKI DOM TŠC MARIBOR, ZOLAJEVA 13 MARIBOR </t>
  </si>
  <si>
    <r>
      <t xml:space="preserve">* </t>
    </r>
    <r>
      <rPr>
        <b/>
        <u/>
        <sz val="10"/>
        <color theme="1"/>
        <rFont val="Calibri Light"/>
        <family val="2"/>
        <charset val="238"/>
      </rPr>
      <t>NAVODILA - ZAHTEVE, KI JIH MORAJO IZPOLNJEVATI PONUDNIKI:</t>
    </r>
  </si>
  <si>
    <t>* DOSTAVA IZDELKOV PO DOGOVORU - ZA DIJAŠKI DOM TŠC MARIBOR, ZOLAJEVA 13 MARIBOR  ALI V ŠOLO NA ZOLAJEVO 12, 2000 MARIBOR</t>
  </si>
  <si>
    <t>Ponudnik mora ponudite vse artike v celotnem sklopu ali podsklopu. V kolikor ne ponudi vseh artiklov, naročnik izloči ponudbo, kot nedopustno.</t>
  </si>
  <si>
    <t>DOVOLJENO ODSTOPANJE V PAKIRANJU, OD ZAHTEVANEGA PAKIRANJA (2a celica) +/- 20%, cene je potrebno preračunati na zahtevano mersko enoto.</t>
  </si>
  <si>
    <t>* NAROČENO  BLAGO SE MORA DOSTAVITI  PO DOGOVORU - ZA DIJAŠKI DOM TŠC MARIBOR, ZOLAJEVA 13, 2000 MARIBOR</t>
  </si>
  <si>
    <t xml:space="preserve">* PAKIRANJE MESA JE OD 500 g DALJE </t>
  </si>
  <si>
    <t>* VSI IZDELKI MORAJO BITI SVEŽI, OHLAJENI, Z ZNANIM IZVOROM/POREKLOM;</t>
  </si>
  <si>
    <t>* DOSTAVA SVEŽIH RIB  PO DOGOVORU OZIROMA PO POTREBI NAROČNIKA;</t>
  </si>
  <si>
    <t>*VSO PEKOVSKO PECIVO IN KRUH MOŽNO DOBAVITI V REZANI OBLIKI</t>
  </si>
  <si>
    <t xml:space="preserve">* DOSTAVA IZDELKOV PO DOGOVORU -ZA DIJAŠKI DOM TŠC MARIBOR, ZOLAJEVA 13 MARIBOR  ALI ZA ŠOLO TŠC MARIBOR, ZOLAJEVA 12, MARIBOR </t>
  </si>
  <si>
    <t>CMOKI kruhovi , zam.</t>
  </si>
  <si>
    <t>* DOSTAVA IZDELKOV MORA BITI ZAGOTOVLJENA VSAK DAN od 4 30 DO 6. URE ZJUTRAJ, OZIROMA PO DOGOVORU - ZA DIJAŠKI DOM TŠC MARIBOR, ZOLAJEVA 13, 2000 MARIBOR ALI  OD 6. DO 7. URE V ŠOLO NA ZOLAJEVO 12, 2000 MARIBOR</t>
  </si>
  <si>
    <t>* VSI ZAHTEVANI IZDELKI MORAJO USTREZATI VSEM VELJAVNIM ZAKONSKIM ZAHTEVAM V RS (EU);</t>
  </si>
  <si>
    <t>* V PRIMERU, DA NAROČNIK ZAHTEVA IZVIDE, KI SE NANAŠAJO NA KAKOVOST IZDELKOV, TI NE SMEJO BITI STAREJŠI OD TREH /3) MESECEV;</t>
  </si>
  <si>
    <t>* PONUDNIK JE DOLŽAN NA NAROČNIKO ZAHTEVO DOBAVITI VZORCE IZDELKOV</t>
  </si>
  <si>
    <t>* V PRIMERU, DA NAROČNIK ZAHTEVA IZVIDE, KI SE NANAŠAJO NA KAKOVOST IZDELKOV, TI NE SMEJO BITI STAREJŠI OD TREH (3) MESECEV;</t>
  </si>
  <si>
    <t>* V PRIMERU, DA NAROČNIK ZAHTEVA IZVIDE, KI SE NANAŠAJO NA KAKOVOST IZDELKOV, LE-TE NE SMEJO BITI STAREJŠI OD TREH (3) MESECEV;</t>
  </si>
  <si>
    <t>* VSI ZAHTEVANI IZDELKI MORAJO BITI I. KVALITETE</t>
  </si>
  <si>
    <t>* DOSTAVA IZDELKOV MORA BITI ZAGOTOVLJENA VSAK DELOVNI DAN V TEDNU ( OD PONEDELJKA DO PETKA);</t>
  </si>
  <si>
    <t>* PONUDNIK MORA DOBAVLJATI IZDELKE V PRIMERNI, NEPOŠKODOVANI TRANSPORTNI EMBALAŽI;</t>
  </si>
  <si>
    <t>* VSI ZAHTEVANI ARTIKLI  MORAJO USTREZATI VSEM VELJAVNIM ZAKONSKIM ZAHTEVAM V RS (EU)</t>
  </si>
  <si>
    <t>* VSI ZAHTEVANI IZDELKI MORAJO USTREZATI VSEM VELJAVNIM ZAKONSKIM ZAHTEVAM V RS;</t>
  </si>
  <si>
    <t>* PONUDNIK MORA PONUDITI VSE IZDELKE IZ SKLOPA 10;</t>
  </si>
  <si>
    <t>* PONUDNIK MORA PONUDI VSE IZDELKE IZ SKLOPA 3;</t>
  </si>
  <si>
    <t>* PONUDNIK MORA PONUDI VSE IZDELKE IZ SKLOPA 4;</t>
  </si>
  <si>
    <t>* PONUDNIK MORA PONUDITI VSE IZDELKE IZ SKLOPA 5;</t>
  </si>
  <si>
    <t>* PONUDNIK MORA PONUDITI VSE IZDELKE IZ SKLOPA 6;</t>
  </si>
  <si>
    <t>* PONUDNIK MORA PONUDITI VSE IZDELKE IZ SKLOPA 7;</t>
  </si>
  <si>
    <t>* PONUDNIK MORA PONUDITI VSE IZDELKE IZ SKLOPA 8;</t>
  </si>
  <si>
    <t>* PONUDNIK MORA PONUDITI VSE IZDELKE IZ SKLOPA 9;</t>
  </si>
  <si>
    <t>* VSI IZDELKI MORAJO USTREZATI VSEM VELJAVNIM ZAKONSKIM ZAHTEVAM V RS;</t>
  </si>
  <si>
    <t>* VSI ZAHTEVANI ARTIKLI IZ MORAJO USTREZATI VSEM VELJAVNIM ZAKONSKIM ZAHTEVAM V RS (EU);</t>
  </si>
  <si>
    <t>* PONUDNIK MORA PONUDITI VSE IZDELKE IZ SKLOPA 11;</t>
  </si>
  <si>
    <t>* PONUDNIK MORA PONUDITI VSE IZDELKE IZ SKLOPA 12;</t>
  </si>
  <si>
    <t>* PONUDNIK MORA PONUDITI VSE IZDELKE IZ SKLOPA 13;</t>
  </si>
  <si>
    <r>
      <rPr>
        <b/>
        <u/>
        <sz val="10"/>
        <color theme="1"/>
        <rFont val="Calibri"/>
        <family val="2"/>
        <charset val="238"/>
      </rPr>
      <t>*</t>
    </r>
    <r>
      <rPr>
        <b/>
        <u/>
        <sz val="10"/>
        <color theme="1"/>
        <rFont val="Calibri Light"/>
        <family val="2"/>
        <charset val="238"/>
      </rPr>
      <t xml:space="preserve"> PONUDNIK MORA PONUDITI VSE IZDELKE IZ SKLOPA 2; </t>
    </r>
  </si>
  <si>
    <r>
      <rPr>
        <b/>
        <u/>
        <sz val="10"/>
        <color theme="1"/>
        <rFont val="Calibri"/>
        <family val="2"/>
        <charset val="238"/>
      </rPr>
      <t>*</t>
    </r>
    <r>
      <rPr>
        <b/>
        <u/>
        <sz val="10"/>
        <color theme="1"/>
        <rFont val="Calibri Light"/>
        <family val="2"/>
        <charset val="238"/>
      </rPr>
      <t xml:space="preserve"> PONUDNIK MORA PONUDITI VSE IZDELKE IZ SKLOPA 1; </t>
    </r>
  </si>
  <si>
    <t>Skupaj vrednost brez DDV v EUR/3 leta</t>
  </si>
  <si>
    <t>Znesek  DDV v EUR/3 leta</t>
  </si>
  <si>
    <t>Skupaj vrednost z DDV v EUR    /3 leta</t>
  </si>
  <si>
    <t>MOKA PŠENIČNA NAMENSKA ZA KVAŠENO TESTO</t>
  </si>
  <si>
    <t xml:space="preserve">TESTENINE DURUM; JAJČNE - PERESNIKI </t>
  </si>
  <si>
    <t>TESTENINE DURUM; MOZAIK - PROSTO</t>
  </si>
  <si>
    <t>TESTENINE DURUM; ŠKOLJKE - PROSTO</t>
  </si>
  <si>
    <t>OLIVE V SLANICI</t>
  </si>
  <si>
    <t>ČOKOLADNO LEŠNIKOV NAMAZ MIN. 13% LEŠNIKOV  IN MIN. 7,4% KAKAVA V PRAHU KOT NUTTELA)</t>
  </si>
  <si>
    <t>OTROŠKA HRANA ( KOT ČOKOLINO A LI PODOBNO) - minimalno 51% mlevskih izdelkov (pšenični zdrob, pšenična moka)</t>
  </si>
  <si>
    <t>OTROŠKA HRANA (KOT ČOKOLEŠNIK ALI PODOBNO) - min. 60% mlevskih izdelkov (pšenični zdrob, pšenična moka)</t>
  </si>
  <si>
    <t>ČOKOL.VAFELJ BELA ČOKOLADA  / KOT KI NDER BUENO WHITE, MIN. 28% mlečne čokolade</t>
  </si>
  <si>
    <t>KAKAV min. 25% manj mastnega kakavovega prahu - kot Benquick ali podobno</t>
  </si>
  <si>
    <t>VAFELJ s kremnim mlečnim polnilom (min.49 %), prelit z mlečno čokolado iz alpskega mleka (min.31 %) kot napolitanka Waffelini</t>
  </si>
  <si>
    <t>Mlečna čokolada kot Milka ali podobno</t>
  </si>
  <si>
    <t>PAŠTETA -steriliziran mesni namaz- kokošji, min. 30% kuhanega kokošjega mesa in min. 10% jeter in srca, brez vseh aditivov kot Argeta Junior original</t>
  </si>
  <si>
    <t>NAMAZ ZA PEKO, kot Rama za peko v spreju</t>
  </si>
  <si>
    <t>167.</t>
  </si>
  <si>
    <t>Dodatek jedem z zelenjavo, jedilna sol, sušena zelenjava min. 30 %, začimbe, kot Vegeta Natur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</si>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</sst>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rgb="FFFF0000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b/>
      <u/>
      <sz val="10"/>
      <color theme="1"/>
      <name val="Calibri Light"/>
      <family val="2"/>
      <charset val="238"/>
    </font>
    <font>
      <b/>
      <u/>
      <sz val="10"/>
      <color rgb="FF000000"/>
      <name val="Calibri Light"/>
      <family val="2"/>
      <charset val="238"/>
    </font>
    <font>
      <u/>
      <sz val="10"/>
      <color theme="1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u/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0" fillId="39" borderId="40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43" fontId="5" fillId="0" borderId="0" applyFont="0" applyFill="0" applyBorder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44" fontId="1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8" fontId="1" fillId="0" borderId="0" applyFont="0" applyFill="0" applyBorder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16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164" fontId="5" fillId="0" borderId="0" applyFont="0" applyFill="0" applyBorder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164" fontId="1" fillId="0" borderId="0" applyFont="0" applyFill="0" applyBorder="0" applyAlignment="0" applyProtection="0"/>
    <xf numFmtId="0" fontId="4" fillId="24" borderId="3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2" fillId="0" borderId="8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2" fillId="0" borderId="8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164" fontId="1" fillId="0" borderId="0" applyFont="0" applyFill="0" applyBorder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43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44" fontId="1" fillId="0" borderId="0" applyFont="0" applyFill="0" applyBorder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43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8" fontId="1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6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2" applyNumberFormat="0" applyAlignment="0" applyProtection="0"/>
    <xf numFmtId="0" fontId="30" fillId="45" borderId="57" applyNumberForma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30" fillId="9" borderId="52" applyNumberFormat="0" applyAlignment="0" applyProtection="0"/>
    <xf numFmtId="0" fontId="4" fillId="24" borderId="67" applyNumberFormat="0" applyFont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0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9" applyNumberFormat="0" applyFont="0" applyAlignment="0" applyProtection="0"/>
    <xf numFmtId="0" fontId="28" fillId="9" borderId="65" applyNumberFormat="0" applyAlignment="0" applyProtection="0"/>
    <xf numFmtId="0" fontId="71" fillId="56" borderId="59" applyNumberFormat="0" applyAlignment="0" applyProtection="0"/>
    <xf numFmtId="0" fontId="18" fillId="54" borderId="5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7" applyNumberFormat="0" applyFont="0" applyAlignment="0" applyProtection="0"/>
    <xf numFmtId="0" fontId="2" fillId="0" borderId="60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44" fontId="1" fillId="0" borderId="0" applyFont="0" applyFill="0" applyBorder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71" fillId="56" borderId="54" applyNumberFormat="0" applyAlignment="0" applyProtection="0"/>
    <xf numFmtId="0" fontId="4" fillId="24" borderId="63" applyNumberFormat="0" applyFont="0" applyAlignment="0" applyProtection="0"/>
    <xf numFmtId="0" fontId="71" fillId="56" borderId="59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" fillId="24" borderId="59" applyNumberFormat="0" applyFon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67" applyNumberFormat="0" applyFont="0" applyAlignment="0" applyProtection="0"/>
    <xf numFmtId="8" fontId="1" fillId="0" borderId="0" applyFont="0" applyFill="0" applyBorder="0" applyAlignment="0" applyProtection="0"/>
    <xf numFmtId="0" fontId="4" fillId="24" borderId="67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44" fontId="5" fillId="0" borderId="0" applyFont="0" applyFill="0" applyBorder="0" applyAlignment="0" applyProtection="0"/>
    <xf numFmtId="0" fontId="18" fillId="9" borderId="66" applyNumberFormat="0" applyAlignment="0" applyProtection="0"/>
    <xf numFmtId="44" fontId="5" fillId="0" borderId="0" applyFont="0" applyFill="0" applyBorder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66" applyNumberFormat="0" applyAlignment="0" applyProtection="0"/>
    <xf numFmtId="0" fontId="18" fillId="54" borderId="62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54" borderId="61" applyNumberFormat="0" applyAlignment="0" applyProtection="0"/>
    <xf numFmtId="0" fontId="2" fillId="0" borderId="68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8" fillId="54" borderId="61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54" borderId="57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1" applyNumberFormat="0" applyAlignment="0" applyProtection="0"/>
    <xf numFmtId="0" fontId="4" fillId="24" borderId="59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30" fillId="39" borderId="57" applyNumberFormat="0" applyAlignment="0" applyProtection="0"/>
    <xf numFmtId="0" fontId="71" fillId="56" borderId="63" applyNumberFormat="0" applyAlignment="0" applyProtection="0"/>
    <xf numFmtId="0" fontId="30" fillId="39" borderId="65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59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8" fillId="9" borderId="5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43" fontId="5" fillId="0" borderId="0" applyFont="0" applyFill="0" applyBorder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43" fontId="5" fillId="0" borderId="0" applyFont="0" applyFill="0" applyBorder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44" fontId="1" fillId="0" borderId="0" applyFont="0" applyFill="0" applyBorder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44" fontId="1" fillId="0" borderId="0" applyFont="0" applyFill="0" applyBorder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8" fontId="1" fillId="0" borderId="0" applyFont="0" applyFill="0" applyBorder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8" fontId="1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8" fontId="1" fillId="0" borderId="0" applyFont="0" applyFill="0" applyBorder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3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62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3" fillId="24" borderId="67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2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65" applyNumberForma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9" borderId="61" applyNumberFormat="0" applyAlignment="0" applyProtection="0"/>
    <xf numFmtId="0" fontId="28" fillId="54" borderId="65" applyNumberFormat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" fillId="24" borderId="63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59" applyNumberFormat="0" applyFont="0" applyAlignment="0" applyProtection="0"/>
    <xf numFmtId="0" fontId="4" fillId="24" borderId="67" applyNumberFormat="0" applyFont="0" applyAlignment="0" applyProtection="0"/>
    <xf numFmtId="0" fontId="18" fillId="54" borderId="62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54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8" fillId="9" borderId="65" applyNumberFormat="0" applyAlignment="0" applyProtection="0"/>
    <xf numFmtId="0" fontId="4" fillId="24" borderId="59" applyNumberFormat="0" applyFon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71" fillId="56" borderId="63" applyNumberFormat="0" applyAlignment="0" applyProtection="0"/>
    <xf numFmtId="0" fontId="18" fillId="54" borderId="66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" fillId="24" borderId="63" applyNumberFormat="0" applyFon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1" applyNumberFormat="0" applyAlignment="0" applyProtection="0"/>
    <xf numFmtId="0" fontId="30" fillId="45" borderId="65" applyNumberFormat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30" fillId="45" borderId="57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30" fillId="9" borderId="61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65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45" borderId="61" applyNumberFormat="0" applyAlignment="0" applyProtection="0"/>
    <xf numFmtId="0" fontId="28" fillId="9" borderId="65" applyNumberFormat="0" applyAlignment="0" applyProtection="0"/>
    <xf numFmtId="0" fontId="30" fillId="9" borderId="61" applyNumberFormat="0" applyAlignment="0" applyProtection="0"/>
    <xf numFmtId="0" fontId="71" fillId="56" borderId="67" applyNumberFormat="0" applyAlignment="0" applyProtection="0"/>
    <xf numFmtId="0" fontId="3" fillId="24" borderId="63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66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5" applyNumberFormat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54" borderId="65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3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5" applyNumberFormat="0" applyAlignment="0" applyProtection="0"/>
    <xf numFmtId="0" fontId="28" fillId="54" borderId="61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54" borderId="62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66" applyNumberFormat="0" applyAlignment="0" applyProtection="0"/>
    <xf numFmtId="0" fontId="4" fillId="24" borderId="59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66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5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71" fillId="56" borderId="59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63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1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61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1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18" fillId="54" borderId="66" applyNumberFormat="0" applyAlignment="0" applyProtection="0"/>
    <xf numFmtId="0" fontId="28" fillId="54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54" borderId="61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58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8" fillId="9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1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66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71" fillId="56" borderId="67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</cellStyleXfs>
  <cellXfs count="51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left" vertical="center" wrapText="1"/>
    </xf>
    <xf numFmtId="0" fontId="49" fillId="32" borderId="18" xfId="0" applyFont="1" applyFill="1" applyBorder="1" applyAlignment="1">
      <alignment horizontal="left" vertical="center" wrapText="1"/>
    </xf>
    <xf numFmtId="0" fontId="57" fillId="35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7" fillId="37" borderId="18" xfId="0" applyFont="1" applyFill="1" applyBorder="1" applyAlignment="1">
      <alignment horizontal="center" vertical="center" wrapText="1"/>
    </xf>
    <xf numFmtId="0" fontId="57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8" fillId="31" borderId="18" xfId="0" applyFont="1" applyFill="1" applyBorder="1" applyAlignment="1">
      <alignment horizontal="center" vertical="center" wrapText="1"/>
    </xf>
    <xf numFmtId="1" fontId="64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0" fillId="2" borderId="41" xfId="55" applyFont="1" applyFill="1" applyBorder="1" applyAlignment="1">
      <alignment horizontal="left" vertical="center" wrapText="1"/>
    </xf>
    <xf numFmtId="44" fontId="101" fillId="3" borderId="41" xfId="55" applyFont="1" applyFill="1" applyBorder="1" applyAlignment="1">
      <alignment horizontal="center" vertical="center" wrapText="1"/>
    </xf>
    <xf numFmtId="166" fontId="100" fillId="3" borderId="41" xfId="0" applyNumberFormat="1" applyFont="1" applyFill="1" applyBorder="1" applyAlignment="1">
      <alignment horizontal="center" vertical="center" wrapText="1"/>
    </xf>
    <xf numFmtId="10" fontId="100" fillId="2" borderId="41" xfId="0" applyNumberFormat="1" applyFont="1" applyFill="1" applyBorder="1" applyAlignment="1">
      <alignment horizontal="center" vertical="center" wrapText="1"/>
    </xf>
    <xf numFmtId="166" fontId="100" fillId="2" borderId="41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58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3" fillId="2" borderId="44" xfId="55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02" fillId="3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3" fillId="3" borderId="45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10" fontId="12" fillId="3" borderId="44" xfId="0" applyNumberFormat="1" applyFont="1" applyFill="1" applyBorder="1" applyAlignment="1">
      <alignment horizontal="center" vertical="center" wrapText="1"/>
    </xf>
    <xf numFmtId="0" fontId="31" fillId="3" borderId="44" xfId="0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left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 shrinkToFit="1"/>
    </xf>
    <xf numFmtId="0" fontId="13" fillId="3" borderId="49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1" fontId="14" fillId="2" borderId="49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9" xfId="0" applyFont="1" applyFill="1" applyBorder="1" applyAlignment="1">
      <alignment horizontal="center" vertical="center" wrapText="1"/>
    </xf>
    <xf numFmtId="0" fontId="109" fillId="0" borderId="49" xfId="0" applyFont="1" applyBorder="1" applyAlignment="1">
      <alignment vertical="center" wrapText="1" shrinkToFit="1"/>
    </xf>
    <xf numFmtId="0" fontId="109" fillId="3" borderId="49" xfId="0" applyFont="1" applyFill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0" fontId="57" fillId="34" borderId="56" xfId="0" applyFont="1" applyFill="1" applyBorder="1" applyAlignment="1">
      <alignment horizontal="left" vertical="center" wrapText="1"/>
    </xf>
    <xf numFmtId="0" fontId="15" fillId="26" borderId="56" xfId="0" applyFont="1" applyFill="1" applyBorder="1" applyAlignment="1">
      <alignment horizontal="left" vertical="center" wrapText="1"/>
    </xf>
    <xf numFmtId="0" fontId="110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3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3" fillId="34" borderId="1" xfId="0" applyFont="1" applyFill="1" applyBorder="1" applyAlignment="1">
      <alignment horizontal="left" vertical="center"/>
    </xf>
    <xf numFmtId="0" fontId="111" fillId="28" borderId="0" xfId="63" applyFont="1" applyFill="1" applyAlignment="1">
      <alignment vertical="center"/>
    </xf>
    <xf numFmtId="0" fontId="63" fillId="34" borderId="1" xfId="0" applyFont="1" applyFill="1" applyBorder="1" applyAlignment="1">
      <alignment vertical="center"/>
    </xf>
    <xf numFmtId="0" fontId="111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2" fillId="31" borderId="1" xfId="0" applyFont="1" applyFill="1" applyBorder="1" applyAlignment="1">
      <alignment horizontal="center" vertical="center" wrapText="1"/>
    </xf>
    <xf numFmtId="1" fontId="113" fillId="38" borderId="1" xfId="55" applyNumberFormat="1" applyFont="1" applyFill="1" applyBorder="1" applyAlignment="1">
      <alignment horizontal="center" vertical="center" wrapText="1"/>
    </xf>
    <xf numFmtId="0" fontId="112" fillId="34" borderId="1" xfId="0" applyFont="1" applyFill="1" applyBorder="1" applyAlignment="1">
      <alignment horizontal="center" vertical="center" wrapText="1"/>
    </xf>
    <xf numFmtId="0" fontId="112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44" xfId="0" applyFont="1" applyFill="1" applyBorder="1" applyAlignment="1">
      <alignment vertical="center" wrapText="1"/>
    </xf>
    <xf numFmtId="0" fontId="12" fillId="3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44" fontId="12" fillId="2" borderId="18" xfId="55" applyFont="1" applyFill="1" applyBorder="1" applyAlignment="1">
      <alignment horizontal="left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66" fontId="12" fillId="2" borderId="18" xfId="0" applyNumberFormat="1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4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4" fillId="3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6" borderId="48" xfId="0" applyNumberFormat="1" applyFont="1" applyFill="1" applyBorder="1" applyAlignment="1">
      <alignment horizontal="center" vertical="center" wrapText="1"/>
    </xf>
    <xf numFmtId="1" fontId="36" fillId="3" borderId="48" xfId="0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4" fillId="0" borderId="0" xfId="0" applyFont="1" applyAlignment="1">
      <alignment vertical="center"/>
    </xf>
    <xf numFmtId="0" fontId="11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5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15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4" xfId="0" applyFont="1" applyFill="1" applyBorder="1" applyAlignment="1">
      <alignment vertical="center" wrapText="1"/>
    </xf>
    <xf numFmtId="0" fontId="35" fillId="3" borderId="4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4" xfId="55" applyNumberFormat="1" applyFont="1" applyFill="1" applyBorder="1" applyAlignment="1">
      <alignment horizontal="center" vertical="center" wrapText="1"/>
    </xf>
    <xf numFmtId="4" fontId="66" fillId="2" borderId="44" xfId="55" applyNumberFormat="1" applyFont="1" applyFill="1" applyBorder="1" applyAlignment="1">
      <alignment horizontal="center" vertical="center" wrapText="1"/>
    </xf>
    <xf numFmtId="1" fontId="36" fillId="2" borderId="46" xfId="55" applyNumberFormat="1" applyFont="1" applyFill="1" applyBorder="1" applyAlignment="1">
      <alignment horizontal="center" vertical="center" wrapText="1"/>
    </xf>
    <xf numFmtId="1" fontId="36" fillId="3" borderId="44" xfId="55" applyNumberFormat="1" applyFont="1" applyFill="1" applyBorder="1" applyAlignment="1">
      <alignment horizontal="left" vertical="center" wrapText="1"/>
    </xf>
    <xf numFmtId="44" fontId="35" fillId="3" borderId="44" xfId="55" applyFont="1" applyFill="1" applyBorder="1" applyAlignment="1">
      <alignment horizontal="center" vertical="center" wrapText="1"/>
    </xf>
    <xf numFmtId="44" fontId="34" fillId="3" borderId="44" xfId="55" applyFont="1" applyFill="1" applyBorder="1" applyAlignment="1">
      <alignment horizontal="center" vertical="center" wrapText="1"/>
    </xf>
    <xf numFmtId="166" fontId="35" fillId="3" borderId="44" xfId="0" applyNumberFormat="1" applyFont="1" applyFill="1" applyBorder="1" applyAlignment="1">
      <alignment horizontal="center" vertical="center" wrapText="1"/>
    </xf>
    <xf numFmtId="10" fontId="35" fillId="2" borderId="44" xfId="0" applyNumberFormat="1" applyFont="1" applyFill="1" applyBorder="1" applyAlignment="1">
      <alignment horizontal="center" vertical="center" wrapText="1"/>
    </xf>
    <xf numFmtId="166" fontId="35" fillId="2" borderId="44" xfId="0" applyNumberFormat="1" applyFont="1" applyFill="1" applyBorder="1" applyAlignment="1">
      <alignment horizontal="center" vertical="center" wrapText="1"/>
    </xf>
    <xf numFmtId="166" fontId="35" fillId="2" borderId="45" xfId="0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14" fillId="3" borderId="46" xfId="55" applyNumberFormat="1" applyFont="1" applyFill="1" applyBorder="1" applyAlignment="1">
      <alignment horizontal="center" vertical="center" wrapText="1"/>
    </xf>
    <xf numFmtId="166" fontId="12" fillId="3" borderId="45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vertical="center" wrapText="1" shrinkToFit="1"/>
    </xf>
    <xf numFmtId="1" fontId="36" fillId="3" borderId="49" xfId="55" applyNumberFormat="1" applyFont="1" applyFill="1" applyBorder="1" applyAlignment="1">
      <alignment horizontal="left" vertical="center" wrapText="1"/>
    </xf>
    <xf numFmtId="44" fontId="34" fillId="3" borderId="49" xfId="55" applyFont="1" applyFill="1" applyBorder="1" applyAlignment="1">
      <alignment horizontal="center" vertical="center" wrapText="1"/>
    </xf>
    <xf numFmtId="44" fontId="35" fillId="3" borderId="49" xfId="55" applyFont="1" applyFill="1" applyBorder="1" applyAlignment="1">
      <alignment horizontal="center" vertical="center" wrapText="1"/>
    </xf>
    <xf numFmtId="0" fontId="105" fillId="3" borderId="49" xfId="0" applyFont="1" applyFill="1" applyBorder="1" applyAlignment="1">
      <alignment horizontal="center" vertical="center" wrapText="1"/>
    </xf>
    <xf numFmtId="0" fontId="104" fillId="2" borderId="0" xfId="0" applyFont="1" applyFill="1" applyAlignment="1">
      <alignment horizontal="left" vertical="center" wrapText="1"/>
    </xf>
    <xf numFmtId="1" fontId="106" fillId="2" borderId="51" xfId="55" applyNumberFormat="1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left" vertical="center" wrapText="1"/>
    </xf>
    <xf numFmtId="44" fontId="107" fillId="2" borderId="49" xfId="55" applyFont="1" applyFill="1" applyBorder="1" applyAlignment="1">
      <alignment horizontal="left" vertical="center" wrapText="1"/>
    </xf>
    <xf numFmtId="44" fontId="108" fillId="3" borderId="49" xfId="55" applyFont="1" applyFill="1" applyBorder="1" applyAlignment="1">
      <alignment horizontal="center" vertical="center" wrapText="1"/>
    </xf>
    <xf numFmtId="166" fontId="107" fillId="3" borderId="49" xfId="0" applyNumberFormat="1" applyFont="1" applyFill="1" applyBorder="1" applyAlignment="1">
      <alignment horizontal="center" vertical="center" wrapText="1"/>
    </xf>
    <xf numFmtId="10" fontId="107" fillId="2" borderId="49" xfId="0" applyNumberFormat="1" applyFont="1" applyFill="1" applyBorder="1" applyAlignment="1">
      <alignment horizontal="center" vertical="center" wrapText="1"/>
    </xf>
    <xf numFmtId="166" fontId="107" fillId="2" borderId="49" xfId="0" applyNumberFormat="1" applyFont="1" applyFill="1" applyBorder="1" applyAlignment="1">
      <alignment horizontal="center" vertical="center" wrapText="1"/>
    </xf>
    <xf numFmtId="166" fontId="107" fillId="2" borderId="50" xfId="0" applyNumberFormat="1" applyFont="1" applyFill="1" applyBorder="1" applyAlignment="1">
      <alignment horizontal="center" vertical="center" wrapText="1"/>
    </xf>
    <xf numFmtId="0" fontId="106" fillId="2" borderId="50" xfId="0" applyFont="1" applyFill="1" applyBorder="1" applyAlignment="1">
      <alignment horizontal="center" vertical="center" wrapText="1"/>
    </xf>
    <xf numFmtId="0" fontId="31" fillId="3" borderId="50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center" vertical="center" wrapText="1"/>
    </xf>
    <xf numFmtId="0" fontId="7" fillId="27" borderId="49" xfId="0" applyFont="1" applyFill="1" applyBorder="1" applyAlignment="1">
      <alignment horizontal="center" vertical="center"/>
    </xf>
    <xf numFmtId="44" fontId="7" fillId="2" borderId="49" xfId="55" applyFont="1" applyFill="1" applyBorder="1" applyAlignment="1">
      <alignment horizontal="center" vertical="center" wrapText="1"/>
    </xf>
    <xf numFmtId="4" fontId="119" fillId="2" borderId="49" xfId="55" applyNumberFormat="1" applyFont="1" applyFill="1" applyBorder="1" applyAlignment="1">
      <alignment horizontal="center" vertical="center" wrapText="1"/>
    </xf>
    <xf numFmtId="44" fontId="107" fillId="3" borderId="49" xfId="55" applyFont="1" applyFill="1" applyBorder="1" applyAlignment="1">
      <alignment horizontal="left" vertical="center" wrapText="1"/>
    </xf>
    <xf numFmtId="0" fontId="106" fillId="3" borderId="50" xfId="0" applyFont="1" applyFill="1" applyBorder="1" applyAlignment="1">
      <alignment horizontal="center" vertical="center" wrapText="1"/>
    </xf>
    <xf numFmtId="44" fontId="107" fillId="3" borderId="49" xfId="55" applyFont="1" applyFill="1" applyBorder="1" applyAlignment="1">
      <alignment horizontal="center" vertical="center" wrapText="1"/>
    </xf>
    <xf numFmtId="166" fontId="107" fillId="2" borderId="49" xfId="0" applyNumberFormat="1" applyFont="1" applyFill="1" applyBorder="1" applyAlignment="1">
      <alignment vertical="center" wrapText="1"/>
    </xf>
    <xf numFmtId="0" fontId="36" fillId="27" borderId="49" xfId="0" applyFont="1" applyFill="1" applyBorder="1" applyAlignment="1">
      <alignment horizontal="center" vertical="center"/>
    </xf>
    <xf numFmtId="166" fontId="107" fillId="3" borderId="2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vertical="center" wrapText="1"/>
    </xf>
    <xf numFmtId="0" fontId="13" fillId="3" borderId="41" xfId="0" applyFont="1" applyFill="1" applyBorder="1" applyAlignment="1">
      <alignment vertical="center" wrapText="1"/>
    </xf>
    <xf numFmtId="17" fontId="13" fillId="3" borderId="49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" fontId="41" fillId="27" borderId="72" xfId="0" applyNumberFormat="1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left" vertical="center"/>
    </xf>
    <xf numFmtId="0" fontId="11" fillId="27" borderId="72" xfId="0" applyFont="1" applyFill="1" applyBorder="1" applyAlignment="1">
      <alignment horizontal="center" vertical="center"/>
    </xf>
    <xf numFmtId="0" fontId="35" fillId="27" borderId="72" xfId="0" applyFont="1" applyFill="1" applyBorder="1" applyAlignment="1">
      <alignment horizontal="center" vertical="center"/>
    </xf>
    <xf numFmtId="166" fontId="41" fillId="27" borderId="72" xfId="0" applyNumberFormat="1" applyFont="1" applyFill="1" applyBorder="1" applyAlignment="1">
      <alignment horizontal="center" vertical="center"/>
    </xf>
    <xf numFmtId="0" fontId="13" fillId="27" borderId="72" xfId="0" applyFont="1" applyFill="1" applyBorder="1" applyAlignment="1">
      <alignment vertical="center" wrapText="1" shrinkToFit="1"/>
    </xf>
    <xf numFmtId="0" fontId="13" fillId="27" borderId="72" xfId="0" applyFont="1" applyFill="1" applyBorder="1" applyAlignment="1">
      <alignment horizontal="center" vertical="center" wrapText="1"/>
    </xf>
    <xf numFmtId="0" fontId="38" fillId="27" borderId="72" xfId="0" applyFont="1" applyFill="1" applyBorder="1" applyAlignment="1">
      <alignment horizontal="center" vertical="center" wrapText="1"/>
    </xf>
    <xf numFmtId="1" fontId="14" fillId="27" borderId="72" xfId="0" applyNumberFormat="1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1" fontId="38" fillId="27" borderId="72" xfId="0" applyNumberFormat="1" applyFont="1" applyFill="1" applyBorder="1" applyAlignment="1">
      <alignment horizontal="center" vertical="center"/>
    </xf>
    <xf numFmtId="0" fontId="14" fillId="27" borderId="72" xfId="0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center" vertical="center"/>
    </xf>
    <xf numFmtId="166" fontId="38" fillId="27" borderId="72" xfId="0" applyNumberFormat="1" applyFont="1" applyFill="1" applyBorder="1" applyAlignment="1">
      <alignment horizontal="center" vertical="center"/>
    </xf>
    <xf numFmtId="0" fontId="33" fillId="27" borderId="72" xfId="0" applyFont="1" applyFill="1" applyBorder="1" applyAlignment="1">
      <alignment vertical="center" wrapText="1" shrinkToFit="1"/>
    </xf>
    <xf numFmtId="0" fontId="33" fillId="27" borderId="72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0" fontId="66" fillId="27" borderId="72" xfId="0" applyFont="1" applyFill="1" applyBorder="1" applyAlignment="1">
      <alignment horizontal="center" vertical="center"/>
    </xf>
    <xf numFmtId="0" fontId="34" fillId="27" borderId="72" xfId="0" applyFont="1" applyFill="1" applyBorder="1" applyAlignment="1">
      <alignment horizontal="center" vertical="center"/>
    </xf>
    <xf numFmtId="1" fontId="36" fillId="27" borderId="72" xfId="0" applyNumberFormat="1" applyFont="1" applyFill="1" applyBorder="1" applyAlignment="1">
      <alignment horizontal="center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0" fontId="120" fillId="0" borderId="0" xfId="0" applyFont="1"/>
    <xf numFmtId="0" fontId="121" fillId="0" borderId="0" xfId="0" applyFont="1"/>
    <xf numFmtId="0" fontId="121" fillId="0" borderId="0" xfId="0" applyFont="1" applyAlignment="1">
      <alignment horizontal="center"/>
    </xf>
    <xf numFmtId="0" fontId="6" fillId="2" borderId="0" xfId="0" applyFont="1" applyFill="1" applyAlignment="1">
      <alignment vertical="center"/>
    </xf>
    <xf numFmtId="0" fontId="13" fillId="3" borderId="56" xfId="0" applyFont="1" applyFill="1" applyBorder="1" applyAlignment="1">
      <alignment vertical="center" wrapText="1" shrinkToFit="1"/>
    </xf>
    <xf numFmtId="1" fontId="14" fillId="2" borderId="56" xfId="55" applyNumberFormat="1" applyFont="1" applyFill="1" applyBorder="1" applyAlignment="1">
      <alignment horizontal="center" vertical="center" wrapText="1"/>
    </xf>
    <xf numFmtId="1" fontId="14" fillId="2" borderId="76" xfId="55" applyNumberFormat="1" applyFont="1" applyFill="1" applyBorder="1" applyAlignment="1">
      <alignment horizontal="center" vertical="center" wrapText="1"/>
    </xf>
    <xf numFmtId="1" fontId="14" fillId="2" borderId="56" xfId="55" applyNumberFormat="1" applyFont="1" applyFill="1" applyBorder="1" applyAlignment="1">
      <alignment horizontal="left" vertical="center" wrapText="1"/>
    </xf>
    <xf numFmtId="44" fontId="12" fillId="2" borderId="56" xfId="55" applyFont="1" applyFill="1" applyBorder="1" applyAlignment="1">
      <alignment horizontal="left" vertical="center" wrapText="1"/>
    </xf>
    <xf numFmtId="166" fontId="12" fillId="3" borderId="56" xfId="0" applyNumberFormat="1" applyFont="1" applyFill="1" applyBorder="1" applyAlignment="1">
      <alignment horizontal="center" vertical="center" wrapText="1"/>
    </xf>
    <xf numFmtId="10" fontId="12" fillId="2" borderId="56" xfId="0" applyNumberFormat="1" applyFont="1" applyFill="1" applyBorder="1" applyAlignment="1">
      <alignment horizontal="center" vertical="center" wrapText="1"/>
    </xf>
    <xf numFmtId="166" fontId="12" fillId="2" borderId="56" xfId="0" applyNumberFormat="1" applyFont="1" applyFill="1" applyBorder="1" applyAlignment="1">
      <alignment horizontal="center" vertical="center" wrapText="1"/>
    </xf>
    <xf numFmtId="166" fontId="12" fillId="2" borderId="74" xfId="0" applyNumberFormat="1" applyFont="1" applyFill="1" applyBorder="1" applyAlignment="1">
      <alignment horizontal="center" vertical="center" wrapText="1"/>
    </xf>
    <xf numFmtId="0" fontId="14" fillId="2" borderId="74" xfId="0" applyFont="1" applyFill="1" applyBorder="1" applyAlignment="1">
      <alignment horizontal="center" vertical="center" wrapText="1"/>
    </xf>
    <xf numFmtId="0" fontId="41" fillId="27" borderId="75" xfId="0" applyFont="1" applyFill="1" applyBorder="1" applyAlignment="1">
      <alignment horizontal="left" vertical="center"/>
    </xf>
    <xf numFmtId="0" fontId="41" fillId="27" borderId="73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1" fontId="38" fillId="3" borderId="49" xfId="55" applyNumberFormat="1" applyFont="1" applyFill="1" applyBorder="1" applyAlignment="1">
      <alignment horizontal="center" vertical="center" wrapText="1"/>
    </xf>
    <xf numFmtId="1" fontId="14" fillId="2" borderId="49" xfId="55" applyNumberFormat="1" applyFont="1" applyFill="1" applyBorder="1" applyAlignment="1">
      <alignment horizontal="left" vertical="center" wrapText="1"/>
    </xf>
    <xf numFmtId="44" fontId="12" fillId="2" borderId="49" xfId="55" applyFont="1" applyFill="1" applyBorder="1" applyAlignment="1">
      <alignment horizontal="left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3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38" fillId="27" borderId="75" xfId="0" applyFont="1" applyFill="1" applyBorder="1" applyAlignment="1">
      <alignment horizontal="left" vertical="center"/>
    </xf>
    <xf numFmtId="0" fontId="38" fillId="27" borderId="73" xfId="0" applyFont="1" applyFill="1" applyBorder="1" applyAlignment="1">
      <alignment horizontal="center" vertical="center"/>
    </xf>
    <xf numFmtId="0" fontId="33" fillId="27" borderId="49" xfId="0" applyFont="1" applyFill="1" applyBorder="1" applyAlignment="1">
      <alignment vertical="center" wrapText="1" shrinkToFit="1"/>
    </xf>
    <xf numFmtId="0" fontId="33" fillId="27" borderId="49" xfId="0" applyFont="1" applyFill="1" applyBorder="1" applyAlignment="1">
      <alignment horizontal="center" vertical="center" wrapText="1"/>
    </xf>
    <xf numFmtId="1" fontId="36" fillId="27" borderId="49" xfId="0" applyNumberFormat="1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 wrapText="1"/>
    </xf>
    <xf numFmtId="4" fontId="7" fillId="2" borderId="51" xfId="55" applyNumberFormat="1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center" vertical="center" wrapText="1"/>
    </xf>
    <xf numFmtId="0" fontId="35" fillId="0" borderId="0" xfId="0" applyFont="1"/>
    <xf numFmtId="1" fontId="14" fillId="3" borderId="49" xfId="55" applyNumberFormat="1" applyFont="1" applyFill="1" applyBorder="1" applyAlignment="1">
      <alignment horizontal="center" vertical="center" wrapText="1"/>
    </xf>
    <xf numFmtId="4" fontId="7" fillId="3" borderId="51" xfId="55" applyNumberFormat="1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center" vertical="center" wrapText="1"/>
    </xf>
    <xf numFmtId="1" fontId="14" fillId="3" borderId="49" xfId="55" applyNumberFormat="1" applyFont="1" applyFill="1" applyBorder="1" applyAlignment="1">
      <alignment horizontal="left" vertical="center" wrapText="1"/>
    </xf>
    <xf numFmtId="44" fontId="12" fillId="3" borderId="49" xfId="55" applyFont="1" applyFill="1" applyBorder="1" applyAlignment="1">
      <alignment horizontal="left" vertical="center" wrapText="1"/>
    </xf>
    <xf numFmtId="10" fontId="12" fillId="3" borderId="49" xfId="0" applyNumberFormat="1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/>
    </xf>
    <xf numFmtId="0" fontId="37" fillId="0" borderId="0" xfId="0" applyFont="1"/>
    <xf numFmtId="44" fontId="13" fillId="3" borderId="50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12" fillId="3" borderId="49" xfId="55" applyFont="1" applyFill="1" applyBorder="1" applyAlignment="1">
      <alignment horizontal="center" vertical="center" wrapText="1"/>
    </xf>
    <xf numFmtId="1" fontId="36" fillId="2" borderId="49" xfId="55" applyNumberFormat="1" applyFont="1" applyFill="1" applyBorder="1" applyAlignment="1">
      <alignment horizontal="center" vertical="center" wrapText="1"/>
    </xf>
    <xf numFmtId="4" fontId="66" fillId="2" borderId="49" xfId="55" applyNumberFormat="1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center" vertical="center" wrapText="1"/>
    </xf>
    <xf numFmtId="166" fontId="35" fillId="3" borderId="49" xfId="0" applyNumberFormat="1" applyFont="1" applyFill="1" applyBorder="1" applyAlignment="1">
      <alignment horizontal="center" vertical="center" wrapText="1"/>
    </xf>
    <xf numFmtId="10" fontId="35" fillId="2" borderId="49" xfId="0" applyNumberFormat="1" applyFont="1" applyFill="1" applyBorder="1" applyAlignment="1">
      <alignment horizontal="center" vertical="center" wrapText="1"/>
    </xf>
    <xf numFmtId="166" fontId="35" fillId="2" borderId="49" xfId="0" applyNumberFormat="1" applyFont="1" applyFill="1" applyBorder="1" applyAlignment="1">
      <alignment horizontal="center" vertical="center" wrapText="1"/>
    </xf>
    <xf numFmtId="0" fontId="33" fillId="3" borderId="49" xfId="0" applyFont="1" applyFill="1" applyBorder="1" applyAlignment="1">
      <alignment vertical="center" wrapText="1"/>
    </xf>
    <xf numFmtId="0" fontId="33" fillId="3" borderId="49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vertical="center" wrapText="1" shrinkToFit="1"/>
    </xf>
    <xf numFmtId="44" fontId="12" fillId="2" borderId="49" xfId="55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vertical="center" wrapText="1"/>
    </xf>
    <xf numFmtId="0" fontId="36" fillId="3" borderId="45" xfId="0" applyFont="1" applyFill="1" applyBorder="1" applyAlignment="1">
      <alignment horizontal="center" vertical="center" wrapText="1"/>
    </xf>
    <xf numFmtId="0" fontId="36" fillId="3" borderId="50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65" fillId="33" borderId="13" xfId="0" applyNumberFormat="1" applyFont="1" applyFill="1" applyBorder="1" applyAlignment="1">
      <alignment horizontal="left" vertical="top" wrapText="1"/>
    </xf>
    <xf numFmtId="166" fontId="124" fillId="3" borderId="49" xfId="0" applyNumberFormat="1" applyFont="1" applyFill="1" applyBorder="1" applyAlignment="1">
      <alignment horizontal="center" vertical="center" wrapText="1"/>
    </xf>
    <xf numFmtId="166" fontId="124" fillId="36" borderId="49" xfId="0" applyNumberFormat="1" applyFont="1" applyFill="1" applyBorder="1" applyAlignment="1">
      <alignment horizontal="center" vertical="center" wrapText="1"/>
    </xf>
    <xf numFmtId="166" fontId="124" fillId="3" borderId="74" xfId="0" applyNumberFormat="1" applyFont="1" applyFill="1" applyBorder="1" applyAlignment="1">
      <alignment horizontal="center" vertical="center" wrapText="1"/>
    </xf>
    <xf numFmtId="166" fontId="124" fillId="36" borderId="74" xfId="0" applyNumberFormat="1" applyFont="1" applyFill="1" applyBorder="1" applyAlignment="1">
      <alignment horizontal="center" vertical="center" wrapText="1"/>
    </xf>
    <xf numFmtId="0" fontId="76" fillId="3" borderId="2" xfId="0" applyFont="1" applyFill="1" applyBorder="1" applyAlignment="1">
      <alignment vertical="center" wrapText="1"/>
    </xf>
    <xf numFmtId="0" fontId="77" fillId="3" borderId="2" xfId="0" applyFont="1" applyFill="1" applyBorder="1" applyAlignment="1">
      <alignment vertical="center" wrapText="1"/>
    </xf>
    <xf numFmtId="0" fontId="125" fillId="0" borderId="0" xfId="0" applyFont="1"/>
    <xf numFmtId="0" fontId="125" fillId="0" borderId="0" xfId="0" applyFont="1" applyAlignment="1">
      <alignment horizontal="center"/>
    </xf>
    <xf numFmtId="0" fontId="127" fillId="0" borderId="0" xfId="0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6" fillId="0" borderId="0" xfId="0" applyFont="1"/>
    <xf numFmtId="0" fontId="128" fillId="0" borderId="0" xfId="0" applyFont="1"/>
    <xf numFmtId="0" fontId="126" fillId="0" borderId="0" xfId="0" applyFont="1" applyAlignment="1">
      <alignment horizontal="center"/>
    </xf>
    <xf numFmtId="16" fontId="6" fillId="2" borderId="0" xfId="0" applyNumberFormat="1" applyFont="1" applyFill="1" applyAlignment="1">
      <alignment horizontal="center" vertical="center" wrapText="1" shrinkToFit="1"/>
    </xf>
    <xf numFmtId="0" fontId="36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 wrapText="1"/>
    </xf>
    <xf numFmtId="0" fontId="129" fillId="0" borderId="0" xfId="0" applyFont="1"/>
    <xf numFmtId="0" fontId="130" fillId="0" borderId="0" xfId="0" applyFont="1"/>
    <xf numFmtId="0" fontId="130" fillId="0" borderId="0" xfId="0" applyFont="1" applyAlignment="1">
      <alignment horizontal="center"/>
    </xf>
    <xf numFmtId="0" fontId="131" fillId="0" borderId="0" xfId="0" applyFont="1"/>
    <xf numFmtId="0" fontId="133" fillId="0" borderId="0" xfId="0" applyFont="1"/>
    <xf numFmtId="0" fontId="133" fillId="2" borderId="0" xfId="0" applyFont="1" applyFill="1" applyAlignment="1">
      <alignment vertical="center"/>
    </xf>
    <xf numFmtId="0" fontId="122" fillId="30" borderId="70" xfId="0" applyFont="1" applyFill="1" applyBorder="1" applyAlignment="1">
      <alignment horizontal="center" vertical="center" wrapText="1"/>
    </xf>
    <xf numFmtId="0" fontId="123" fillId="30" borderId="70" xfId="0" applyFont="1" applyFill="1" applyBorder="1" applyAlignment="1">
      <alignment horizontal="center" vertical="center" wrapText="1"/>
    </xf>
    <xf numFmtId="0" fontId="122" fillId="30" borderId="71" xfId="0" applyFont="1" applyFill="1" applyBorder="1" applyAlignment="1">
      <alignment horizontal="center" vertical="center" wrapText="1"/>
    </xf>
    <xf numFmtId="0" fontId="116" fillId="3" borderId="47" xfId="0" applyFont="1" applyFill="1" applyBorder="1" applyAlignment="1">
      <alignment vertical="center" wrapText="1"/>
    </xf>
    <xf numFmtId="0" fontId="77" fillId="3" borderId="49" xfId="0" applyFont="1" applyFill="1" applyBorder="1" applyAlignment="1">
      <alignment vertical="center" wrapText="1"/>
    </xf>
    <xf numFmtId="166" fontId="36" fillId="3" borderId="49" xfId="0" applyNumberFormat="1" applyFont="1" applyFill="1" applyBorder="1" applyAlignment="1">
      <alignment horizontal="center" vertical="center" wrapText="1"/>
    </xf>
    <xf numFmtId="0" fontId="76" fillId="3" borderId="49" xfId="0" applyFont="1" applyFill="1" applyBorder="1" applyAlignment="1">
      <alignment vertical="center" wrapText="1"/>
    </xf>
    <xf numFmtId="0" fontId="77" fillId="3" borderId="72" xfId="0" applyFont="1" applyFill="1" applyBorder="1" applyAlignment="1">
      <alignment vertical="center" wrapText="1"/>
    </xf>
    <xf numFmtId="0" fontId="116" fillId="36" borderId="47" xfId="0" applyFont="1" applyFill="1" applyBorder="1" applyAlignment="1">
      <alignment vertical="center" wrapText="1"/>
    </xf>
    <xf numFmtId="0" fontId="77" fillId="36" borderId="49" xfId="0" applyFont="1" applyFill="1" applyBorder="1" applyAlignment="1">
      <alignment vertical="center" wrapText="1"/>
    </xf>
    <xf numFmtId="166" fontId="36" fillId="36" borderId="49" xfId="0" applyNumberFormat="1" applyFont="1" applyFill="1" applyBorder="1" applyAlignment="1">
      <alignment horizontal="center" vertical="center" wrapText="1"/>
    </xf>
    <xf numFmtId="0" fontId="76" fillId="36" borderId="49" xfId="0" applyFont="1" applyFill="1" applyBorder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134" fillId="3" borderId="2" xfId="0" applyFont="1" applyFill="1" applyBorder="1" applyAlignment="1">
      <alignment horizontal="center" vertical="center" wrapText="1"/>
    </xf>
    <xf numFmtId="0" fontId="135" fillId="3" borderId="49" xfId="0" applyFont="1" applyFill="1" applyBorder="1" applyAlignment="1">
      <alignment horizontal="center" vertical="center" wrapText="1"/>
    </xf>
    <xf numFmtId="0" fontId="134" fillId="3" borderId="17" xfId="0" applyFont="1" applyFill="1" applyBorder="1" applyAlignment="1">
      <alignment horizontal="center" vertical="center" wrapText="1"/>
    </xf>
    <xf numFmtId="0" fontId="134" fillId="0" borderId="49" xfId="0" applyFont="1" applyBorder="1" applyAlignment="1">
      <alignment vertical="center" wrapText="1" shrinkToFit="1"/>
    </xf>
    <xf numFmtId="0" fontId="134" fillId="3" borderId="49" xfId="0" applyFont="1" applyFill="1" applyBorder="1" applyAlignment="1">
      <alignment vertical="center" wrapText="1" shrinkToFit="1"/>
    </xf>
    <xf numFmtId="0" fontId="136" fillId="3" borderId="17" xfId="0" applyFont="1" applyFill="1" applyBorder="1" applyAlignment="1">
      <alignment horizontal="center" vertical="center" wrapText="1"/>
    </xf>
    <xf numFmtId="0" fontId="136" fillId="3" borderId="49" xfId="0" applyFont="1" applyFill="1" applyBorder="1" applyAlignment="1">
      <alignment vertical="center" wrapText="1" shrinkToFit="1"/>
    </xf>
    <xf numFmtId="1" fontId="104" fillId="2" borderId="49" xfId="55" applyNumberFormat="1" applyFont="1" applyFill="1" applyBorder="1" applyAlignment="1">
      <alignment horizontal="center" vertical="center" wrapText="1"/>
    </xf>
    <xf numFmtId="4" fontId="104" fillId="2" borderId="49" xfId="55" applyNumberFormat="1" applyFont="1" applyFill="1" applyBorder="1" applyAlignment="1">
      <alignment horizontal="center" vertical="center" wrapText="1"/>
    </xf>
    <xf numFmtId="0" fontId="134" fillId="3" borderId="49" xfId="0" applyFont="1" applyFill="1" applyBorder="1" applyAlignment="1">
      <alignment horizontal="center" vertical="center" wrapText="1"/>
    </xf>
    <xf numFmtId="0" fontId="134" fillId="3" borderId="50" xfId="0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horizontal="center" vertical="center" wrapText="1"/>
    </xf>
    <xf numFmtId="0" fontId="134" fillId="3" borderId="74" xfId="0" applyFont="1" applyFill="1" applyBorder="1" applyAlignment="1">
      <alignment horizontal="center" vertical="center" wrapText="1"/>
    </xf>
    <xf numFmtId="0" fontId="104" fillId="3" borderId="14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2" fillId="31" borderId="15" xfId="0" applyFont="1" applyFill="1" applyBorder="1" applyAlignment="1">
      <alignment horizontal="center"/>
    </xf>
    <xf numFmtId="0" fontId="53" fillId="32" borderId="13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122" fillId="29" borderId="69" xfId="0" applyFont="1" applyFill="1" applyBorder="1" applyAlignment="1">
      <alignment horizontal="center" vertical="center" wrapText="1"/>
    </xf>
    <xf numFmtId="0" fontId="122" fillId="29" borderId="70" xfId="0" applyFont="1" applyFill="1" applyBorder="1" applyAlignment="1">
      <alignment horizontal="center" vertical="center" wrapText="1"/>
    </xf>
    <xf numFmtId="0" fontId="10" fillId="27" borderId="34" xfId="0" applyFont="1" applyFill="1" applyBorder="1" applyAlignment="1">
      <alignment horizontal="center" vertical="center"/>
    </xf>
    <xf numFmtId="0" fontId="10" fillId="27" borderId="35" xfId="0" applyFont="1" applyFill="1" applyBorder="1" applyAlignment="1">
      <alignment horizontal="center" vertical="center"/>
    </xf>
    <xf numFmtId="0" fontId="60" fillId="32" borderId="3" xfId="0" applyFont="1" applyFill="1" applyBorder="1" applyAlignment="1">
      <alignment horizontal="left" vertical="top" wrapText="1"/>
    </xf>
    <xf numFmtId="0" fontId="60" fillId="32" borderId="1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/>
    </xf>
    <xf numFmtId="0" fontId="110" fillId="32" borderId="14" xfId="0" applyFont="1" applyFill="1" applyBorder="1" applyAlignment="1">
      <alignment horizontal="left" vertical="top"/>
    </xf>
    <xf numFmtId="0" fontId="110" fillId="32" borderId="15" xfId="0" applyFont="1" applyFill="1" applyBorder="1" applyAlignment="1">
      <alignment horizontal="left" vertical="top"/>
    </xf>
    <xf numFmtId="0" fontId="110" fillId="32" borderId="3" xfId="0" applyFont="1" applyFill="1" applyBorder="1" applyAlignment="1">
      <alignment horizontal="left" vertical="top"/>
    </xf>
    <xf numFmtId="0" fontId="110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66" fillId="2" borderId="0" xfId="0" applyFont="1" applyFill="1" applyAlignment="1">
      <alignment horizontal="left" vertical="center"/>
    </xf>
    <xf numFmtId="0" fontId="114" fillId="32" borderId="14" xfId="0" applyFont="1" applyFill="1" applyBorder="1" applyAlignment="1">
      <alignment horizontal="left" vertical="top"/>
    </xf>
    <xf numFmtId="0" fontId="114" fillId="32" borderId="15" xfId="0" applyFont="1" applyFill="1" applyBorder="1" applyAlignment="1">
      <alignment horizontal="left" vertical="top"/>
    </xf>
    <xf numFmtId="0" fontId="114" fillId="32" borderId="3" xfId="0" applyFont="1" applyFill="1" applyBorder="1" applyAlignment="1">
      <alignment horizontal="left" vertical="top"/>
    </xf>
    <xf numFmtId="0" fontId="114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137" fillId="3" borderId="17" xfId="0" applyFont="1" applyFill="1" applyBorder="1" applyAlignment="1">
      <alignment horizontal="center" vertical="center" wrapText="1"/>
    </xf>
    <xf numFmtId="0" fontId="137" fillId="0" borderId="49" xfId="0" applyFont="1" applyBorder="1" applyAlignment="1">
      <alignment vertical="center" wrapText="1" shrinkToFi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3" totalsRowCount="1" headerRowDxfId="847" dataDxfId="845" headerRowBorderDxfId="846" tableBorderDxfId="844" totalsRowBorderDxfId="843">
  <tableColumns count="21">
    <tableColumn id="1" xr3:uid="{00000000-0010-0000-0000-000001000000}" name="Zap. št." totalsRowLabel="Vsota" dataDxfId="842" totalsRowDxfId="841"/>
    <tableColumn id="2" xr3:uid="{00000000-0010-0000-0000-000002000000}" name="Tehnična specifikacija živila (stolpec 2, 2a, 2b, 2c)" dataDxfId="840" totalsRowDxfId="839"/>
    <tableColumn id="3" xr3:uid="{00000000-0010-0000-0000-000003000000}" name="ZAHTEVANO PAKIRANJE                    Masa/volumen" dataDxfId="838" totalsRowDxfId="837"/>
    <tableColumn id="4" xr3:uid="{00000000-0010-0000-0000-000004000000}" name=" ZAHTEVANO PAKIRANJE       Enota" dataDxfId="836" totalsRowDxfId="835"/>
    <tableColumn id="21" xr3:uid="{00000000-0010-0000-0000-000015000000}" name="ZAHTEVANA SHEMA KAKOVOSTI" dataDxfId="834" totalsRowDxfId="833"/>
    <tableColumn id="5" xr3:uid="{00000000-0010-0000-0000-000005000000}" name="Okvirna količina" dataDxfId="832" totalsRowDxfId="831" dataCellStyle="Valuta"/>
    <tableColumn id="6" xr3:uid="{00000000-0010-0000-0000-000006000000}" name="Enota mere količine" dataDxfId="830" totalsRowDxfId="829"/>
    <tableColumn id="7" xr3:uid="{00000000-0010-0000-0000-000007000000}" name="Preračunana masa/volumen/kos na enoto kg" totalsRowFunction="sum" dataDxfId="828" totalsRowDxfId="82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6" totalsRowDxfId="82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4" totalsRowDxfId="823" dataCellStyle="Valuta"/>
    <tableColumn id="10" xr3:uid="{00000000-0010-0000-0000-00000A000000}" name="BLAGOVNA ZNAMKA ali PROIZVAJALEC" dataDxfId="822" totalsRowDxfId="821" dataCellStyle="Valuta"/>
    <tableColumn id="11" xr3:uid="{00000000-0010-0000-0000-00000B000000}" name=" (PRODAJNO) IME, pod katerim se živilo daje v promet za ponujeno živilo " dataDxfId="820" totalsRowDxfId="819" dataCellStyle="Valuta"/>
    <tableColumn id="12" xr3:uid="{00000000-0010-0000-0000-00000C000000}" name="Dejanska masa/volumen ponujenega živila" dataDxfId="818" totalsRowDxfId="817" dataCellStyle="Valuta"/>
    <tableColumn id="13" xr3:uid="{00000000-0010-0000-0000-00000D000000}" name="cena/enota brez DDV v EUR" dataDxfId="816" totalsRowDxfId="815"/>
    <tableColumn id="14" xr3:uid="{00000000-0010-0000-0000-00000E000000}" name="Cena za dejansko maso/volumen ponujenega živila brez DDV " dataDxfId="814" totalsRowDxfId="813"/>
    <tableColumn id="15" xr3:uid="{00000000-0010-0000-0000-00000F000000}" name="Stopnja DDV (%)" dataDxfId="812" totalsRowDxfId="811"/>
    <tableColumn id="16" xr3:uid="{00000000-0010-0000-0000-000010000000}" name="Davek (EUR)" dataDxfId="810" totalsRowDxfId="80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8" totalsRowDxfId="80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6" totalsRowDxfId="80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4" totalsRowDxfId="80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8" totalsRowCount="1" headerRowDxfId="800" dataDxfId="798" totalsRowDxfId="796" headerRowBorderDxfId="799" tableBorderDxfId="797" totalsRowBorderDxfId="795">
  <tableColumns count="21">
    <tableColumn id="1" xr3:uid="{00000000-0010-0000-0100-000001000000}" name="Zap. št." totalsRowLabel="Vsota" dataDxfId="794" totalsRowDxfId="793"/>
    <tableColumn id="2" xr3:uid="{00000000-0010-0000-0100-000002000000}" name="Tehnična specifikacija živila (stolpec 2, 2a, 2b, 2c)" dataDxfId="792" totalsRowDxfId="791"/>
    <tableColumn id="3" xr3:uid="{00000000-0010-0000-0100-000003000000}" name="ZAHTEVANO PAKIRANJE                    Masa/volumen" dataDxfId="790" totalsRowDxfId="789"/>
    <tableColumn id="4" xr3:uid="{00000000-0010-0000-0100-000004000000}" name=" ZAHTEVANO PAKIRANJE       Enota" dataDxfId="788" totalsRowDxfId="787"/>
    <tableColumn id="21" xr3:uid="{00000000-0010-0000-0100-000015000000}" name="ZAHTEVANA SHEMA KAKOVOSTI" dataDxfId="786" totalsRowDxfId="785"/>
    <tableColumn id="5" xr3:uid="{00000000-0010-0000-0100-000005000000}" name="Okvirna količina" totalsRowFunction="custom" dataDxfId="784" totalsRowDxfId="783" dataCellStyle="Valuta">
      <totalsRowFormula>SUM(F16:F67)</totalsRowFormula>
    </tableColumn>
    <tableColumn id="6" xr3:uid="{00000000-0010-0000-0100-000006000000}" name="Enota mere količine" dataDxfId="782" totalsRowDxfId="781"/>
    <tableColumn id="7" xr3:uid="{00000000-0010-0000-0100-000007000000}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(PRODAJNO) IME, pod katerim se živilo daje v promet za ponujeno živilo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45" totalsRowCount="1" headerRowDxfId="752" dataDxfId="750" headerRowBorderDxfId="751" tableBorderDxfId="749" totalsRowBorderDxfId="748">
  <tableColumns count="21">
    <tableColumn id="1" xr3:uid="{6745D908-2852-466F-BE88-8F8E1AB76B18}" name="Zap. št." totalsRowLabel="Vsota" dataDxfId="747" totalsRowDxfId="746"/>
    <tableColumn id="2" xr3:uid="{A35C4082-5EBB-4339-9106-F6F36DA75081}" name="Tehnična specifikacija živila (stolpec 2, 2a, 2b, 2c)" dataDxfId="745" totalsRowDxfId="744"/>
    <tableColumn id="3" xr3:uid="{82128724-6A01-4D27-B850-99299A1B028F}" name="ZAHTEVANO PAKIRANJE                    Masa/volumen" dataDxfId="743" totalsRowDxfId="742"/>
    <tableColumn id="4" xr3:uid="{D7B7174F-3219-43FE-88B5-4478B9D5B357}" name=" ZAHTEVANO PAKIRANJE       Enota" dataDxfId="741" totalsRowDxfId="740"/>
    <tableColumn id="21" xr3:uid="{3EB8A6EF-5BBA-4641-B021-141C94F65C88}" name="ZAHTEVANA SHEMA KAKOVOSTI" dataDxfId="739" totalsRowDxfId="738"/>
    <tableColumn id="5" xr3:uid="{57A31893-7E61-4502-8ED9-6121DCC6B449}" name="Okvirna količina" dataDxfId="737" totalsRowDxfId="736" dataCellStyle="Valuta"/>
    <tableColumn id="6" xr3:uid="{8DCE8E3E-71A6-46A7-8DB3-FFD9918ED02D}" name="Enota mere količine" dataDxfId="735" totalsRowDxfId="734"/>
    <tableColumn id="7" xr3:uid="{1F8501F3-946E-446E-9FAB-CA00DA0FB12C}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729" totalsRowDxfId="728" dataCellStyle="Valuta"/>
    <tableColumn id="10" xr3:uid="{FD77FE64-64F8-4702-ADC1-8AA35978463B}" name="BLAGOVNA ZNAMKA ali PROIZVAJALEC" dataDxfId="727" totalsRowDxfId="726" dataCellStyle="Valuta"/>
    <tableColumn id="11" xr3:uid="{06C37988-8AE0-450C-8785-2E5E6847B622}" name=" (PRODAJNO) IME, pod katerim se živilo daje v promet za ponujeno živilo " dataDxfId="725" totalsRowDxfId="724" dataCellStyle="Valuta"/>
    <tableColumn id="12" xr3:uid="{137CAB38-883D-4218-AE1E-81A964624D74}" name="Dejanska masa/volumen ponujenega živila" dataDxfId="723" totalsRowDxfId="722" dataCellStyle="Valuta"/>
    <tableColumn id="13" xr3:uid="{B88D0800-28AB-456A-AD19-C2894A113274}" name="cena/enota brez DDV v EUR" dataDxfId="721" totalsRowDxfId="720"/>
    <tableColumn id="14" xr3:uid="{DF430419-232C-493B-A463-3B45E48A799F}" name="Cena za dejansko maso/volumen ponujenega živila brez DDV " dataDxfId="719" totalsRowDxfId="718"/>
    <tableColumn id="15" xr3:uid="{2392089D-BB04-4ADA-8D65-D21FA82D87E2}" name="Stopnja DDV (%)" dataDxfId="717" totalsRowDxfId="716"/>
    <tableColumn id="16" xr3:uid="{596DA0EE-B2DB-434B-89A0-F38D619C0E82}" name="Davek (EUR)" dataDxfId="715" totalsRowDxfId="714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713" totalsRowDxfId="712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5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(PRODAJNO) IME, pod katerim se živilo daje v promet za ponujeno živilo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74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20"/>
    <tableColumn id="2" xr3:uid="{00000000-0010-0000-0300-000002000000}" name="Tehnična specifikacija živila (stolpec 2, 2a, 2b, 2c)" dataDxfId="652" totalsRowDxfId="19"/>
    <tableColumn id="3" xr3:uid="{00000000-0010-0000-0300-000003000000}" name="ZAHTEVANO PAKIRANJE                    Masa/volumen" dataDxfId="651" totalsRowDxfId="18"/>
    <tableColumn id="4" xr3:uid="{00000000-0010-0000-0300-000004000000}" name=" ZAHTEVANO PAKIRANJE       Enota" dataDxfId="650" totalsRowDxfId="17"/>
    <tableColumn id="21" xr3:uid="{00000000-0010-0000-0300-000015000000}" name="ZAHTEVANA SHEMA KAKOVOSTI" dataDxfId="649" totalsRowDxfId="16"/>
    <tableColumn id="5" xr3:uid="{00000000-0010-0000-0300-000005000000}" name="Okvirna količina" dataDxfId="648" totalsRowDxfId="15" dataCellStyle="Valuta"/>
    <tableColumn id="6" xr3:uid="{00000000-0010-0000-0300-000006000000}" name="Enota mere količine" dataDxfId="647" totalsRowDxfId="14"/>
    <tableColumn id="7" xr3:uid="{00000000-0010-0000-0300-000007000000}" name="Preračunana masa/volumen/kos na enoto kg" totalsRowFunction="sum" dataDxfId="646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645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644" totalsRowDxfId="11" dataCellStyle="Valuta"/>
    <tableColumn id="10" xr3:uid="{00000000-0010-0000-0300-00000A000000}" name="BLAGOVNA ZNAMKA ali PROIZVAJALEC" dataDxfId="643" totalsRowDxfId="10" dataCellStyle="Valuta"/>
    <tableColumn id="11" xr3:uid="{00000000-0010-0000-0300-00000B000000}" name=" (PRODAJNO) IME, pod katerim se živilo daje v promet za ponujeno živilo " dataDxfId="642" totalsRowDxfId="9" dataCellStyle="Valuta"/>
    <tableColumn id="12" xr3:uid="{00000000-0010-0000-0300-00000C000000}" name="Dejanska masa/volumen ponujenega živila" dataDxfId="641" totalsRowDxfId="8" dataCellStyle="Valuta"/>
    <tableColumn id="13" xr3:uid="{00000000-0010-0000-0300-00000D000000}" name="cena/enota brez DDV v EUR" dataDxfId="640" totalsRowDxfId="7"/>
    <tableColumn id="14" xr3:uid="{00000000-0010-0000-0300-00000E000000}" name="Cena za dejansko maso/volumen ponujenega živila brez DDV " dataDxfId="639" totalsRowDxfId="6"/>
    <tableColumn id="15" xr3:uid="{00000000-0010-0000-0300-00000F000000}" name="Stopnja DDV (%)" dataDxfId="638" totalsRowDxfId="5"/>
    <tableColumn id="16" xr3:uid="{00000000-0010-0000-0300-000010000000}" name="Davek (EUR)" dataDxfId="637" totalsRowDxfId="4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636" totalsRowDxfId="3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635" totalsRowDxfId="2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634" totalsRowDxfId="1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633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105" totalsRowCount="1" headerRowDxfId="632" dataDxfId="630" headerRowBorderDxfId="631" tableBorderDxfId="629" totalsRowBorderDxfId="628">
  <tableColumns count="21">
    <tableColumn id="1" xr3:uid="{00000000-0010-0000-0400-000001000000}" name="Zap. št." totalsRowLabel="Vsota" dataDxfId="627" totalsRowDxfId="626"/>
    <tableColumn id="2" xr3:uid="{00000000-0010-0000-0400-000002000000}" name="Tehnična specifikacija živila (stolpec 2, 2a, 2b, 2c)" dataDxfId="625" totalsRowDxfId="624"/>
    <tableColumn id="3" xr3:uid="{00000000-0010-0000-0400-000003000000}" name="ZAHTEVANO PAKIRANJE                    Masa/volumen" dataDxfId="623" totalsRowDxfId="622"/>
    <tableColumn id="4" xr3:uid="{00000000-0010-0000-0400-000004000000}" name=" ZAHTEVANO PAKIRANJE       Enota" dataDxfId="621" totalsRowDxfId="620"/>
    <tableColumn id="21" xr3:uid="{00000000-0010-0000-0400-000015000000}" name="ZAHTEVANA SHEMA KAKOVOSTI" dataDxfId="619" totalsRowDxfId="618"/>
    <tableColumn id="5" xr3:uid="{00000000-0010-0000-0400-000005000000}" name="Okvirna količina" dataDxfId="617" totalsRowDxfId="616" dataCellStyle="Valuta"/>
    <tableColumn id="6" xr3:uid="{00000000-0010-0000-0400-000006000000}" name="Enota mere količine" dataDxfId="615" totalsRowDxfId="614"/>
    <tableColumn id="7" xr3:uid="{00000000-0010-0000-0400-000007000000}" name="Preračunana masa/volumen/kos na enoto kg" totalsRowFunction="sum" dataDxfId="613" totalsRowDxfId="61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611" totalsRowDxfId="61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609" totalsRowDxfId="608" dataCellStyle="Valuta"/>
    <tableColumn id="10" xr3:uid="{00000000-0010-0000-0400-00000A000000}" name="BLAGOVNA ZNAMKA ali PROIZVAJALEC" dataDxfId="607" totalsRowDxfId="606" dataCellStyle="Valuta"/>
    <tableColumn id="11" xr3:uid="{00000000-0010-0000-0400-00000B000000}" name=" (PRODAJNO) IME, pod katerim se živilo daje v promet za ponujeno živilo " dataDxfId="605" totalsRowDxfId="604" dataCellStyle="Valuta"/>
    <tableColumn id="12" xr3:uid="{00000000-0010-0000-0400-00000C000000}" name="Dejanska masa/volumen ponujenega živila" dataDxfId="603" totalsRowDxfId="602" dataCellStyle="Valuta"/>
    <tableColumn id="13" xr3:uid="{00000000-0010-0000-0400-00000D000000}" name="cena/enota brez DDV v EUR" dataDxfId="601" totalsRowDxfId="600"/>
    <tableColumn id="14" xr3:uid="{00000000-0010-0000-0400-00000E000000}" name="Cena za dejansko maso/volumen ponujenega živila brez DDV " dataDxfId="599" totalsRowDxfId="598"/>
    <tableColumn id="15" xr3:uid="{00000000-0010-0000-0400-00000F000000}" name="Stopnja DDV (%)" dataDxfId="597" totalsRowDxfId="596"/>
    <tableColumn id="16" xr3:uid="{00000000-0010-0000-0400-000010000000}" name="Davek (EUR)" dataDxfId="595" totalsRowDxfId="594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93" totalsRowDxfId="592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91" totalsRowDxfId="590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589" totalsRowDxfId="588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97" totalsRowCount="1" headerRowDxfId="585" dataDxfId="583" headerRowBorderDxfId="584" tableBorderDxfId="582" totalsRowBorderDxfId="581">
  <tableColumns count="21">
    <tableColumn id="1" xr3:uid="{00000000-0010-0000-0500-000001000000}" name="Zap. št." totalsRowLabel="Vsota" dataDxfId="580" totalsRowDxfId="579"/>
    <tableColumn id="2" xr3:uid="{00000000-0010-0000-0500-000002000000}" name="Tehnična specifikacija živila (stolpec 2, 2a, 2b, 2c)" dataDxfId="578" totalsRowDxfId="577"/>
    <tableColumn id="3" xr3:uid="{00000000-0010-0000-0500-000003000000}" name="ZAHTEVANO PAKIRANJE                    Masa/volumen" dataDxfId="576" totalsRowDxfId="575"/>
    <tableColumn id="4" xr3:uid="{00000000-0010-0000-0500-000004000000}" name=" ZAHTEVANO PAKIRANJE       Enota" dataDxfId="574" totalsRowDxfId="573"/>
    <tableColumn id="21" xr3:uid="{00000000-0010-0000-0500-000015000000}" name="ZAHTEVANA SHEMA KAKOVOSTI" dataDxfId="572" totalsRowDxfId="571"/>
    <tableColumn id="5" xr3:uid="{00000000-0010-0000-0500-000005000000}" name="Okvirna količina" dataDxfId="570" totalsRowDxfId="569" dataCellStyle="Valuta"/>
    <tableColumn id="6" xr3:uid="{00000000-0010-0000-0500-000006000000}" name="Enota mere količine" dataDxfId="568" totalsRowDxfId="567"/>
    <tableColumn id="7" xr3:uid="{00000000-0010-0000-0500-000007000000}" name="Preračunana masa/volumen/kos na enoto kg" totalsRowFunction="sum" dataDxfId="566" totalsRowDxfId="5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564" totalsRowDxfId="56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562" totalsRowDxfId="561" dataCellStyle="Valuta"/>
    <tableColumn id="10" xr3:uid="{00000000-0010-0000-0500-00000A000000}" name="BLAGOVNA ZNAMKA ali PROIZVAJALEC" dataDxfId="560" totalsRowDxfId="559" dataCellStyle="Valuta"/>
    <tableColumn id="11" xr3:uid="{00000000-0010-0000-0500-00000B000000}" name=" (PRODAJNO) IME, pod katerim se živilo daje v promet za ponujeno živilo " dataDxfId="558" totalsRowDxfId="557" dataCellStyle="Valuta"/>
    <tableColumn id="12" xr3:uid="{00000000-0010-0000-0500-00000C000000}" name="Dejanska masa/volumen ponujenega živila" dataDxfId="556" totalsRowDxfId="555" dataCellStyle="Valuta"/>
    <tableColumn id="13" xr3:uid="{00000000-0010-0000-0500-00000D000000}" name="cena/enota brez DDV v EUR" dataDxfId="554" totalsRowDxfId="553"/>
    <tableColumn id="14" xr3:uid="{00000000-0010-0000-0500-00000E000000}" name="Cena za dejansko maso/volumen ponujenega živila brez DDV " dataDxfId="552" totalsRowDxfId="551"/>
    <tableColumn id="15" xr3:uid="{00000000-0010-0000-0500-00000F000000}" name="Stopnja DDV (%)" dataDxfId="550" totalsRowDxfId="549"/>
    <tableColumn id="16" xr3:uid="{00000000-0010-0000-0500-000010000000}" name="Davek (EUR)" dataDxfId="548" totalsRowDxfId="547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546" totalsRowDxfId="545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544" totalsRowDxfId="543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542" totalsRowDxfId="541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540" totalsRowDxfId="53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23" totalsRowCount="1" headerRowDxfId="538" dataDxfId="536" headerRowBorderDxfId="537" tableBorderDxfId="535" totalsRowBorderDxfId="534">
  <tableColumns count="21">
    <tableColumn id="1" xr3:uid="{00000000-0010-0000-0600-000001000000}" name="Zap. št." totalsRowLabel="Vsota" dataDxfId="533" totalsRowDxfId="532"/>
    <tableColumn id="2" xr3:uid="{00000000-0010-0000-0600-000002000000}" name="Tehnična specifikacija živila (stolpec 2, 2a, 2b, 2c)" dataDxfId="531" totalsRowDxfId="530"/>
    <tableColumn id="3" xr3:uid="{00000000-0010-0000-0600-000003000000}" name="ZAHTEVANO PAKIRANJE                    Masa/volumen" dataDxfId="529" totalsRowDxfId="528"/>
    <tableColumn id="4" xr3:uid="{00000000-0010-0000-0600-000004000000}" name=" ZAHTEVANO PAKIRANJE       Enota" dataDxfId="527" totalsRowDxfId="526"/>
    <tableColumn id="21" xr3:uid="{00000000-0010-0000-0600-000015000000}" name="ZAHTEVANA SHEMA KAKOVOSTI" dataDxfId="525" totalsRowDxfId="524"/>
    <tableColumn id="5" xr3:uid="{00000000-0010-0000-0600-000005000000}" name="Okvirna količina" dataDxfId="523" totalsRowDxfId="522" dataCellStyle="Valuta"/>
    <tableColumn id="6" xr3:uid="{00000000-0010-0000-0600-000006000000}" name="Enota mere količine" dataDxfId="521" totalsRowDxfId="520"/>
    <tableColumn id="7" xr3:uid="{00000000-0010-0000-0600-000007000000}" name="Preračunana masa/volumen/kos na enoto kg" totalsRowFunction="sum" dataDxfId="519" totalsRowDxfId="5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517" totalsRowDxfId="51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515" totalsRowDxfId="514" dataCellStyle="Valuta"/>
    <tableColumn id="10" xr3:uid="{00000000-0010-0000-0600-00000A000000}" name="BLAGOVNA ZNAMKA ali PROIZVAJALEC" dataDxfId="513" totalsRowDxfId="512" dataCellStyle="Valuta"/>
    <tableColumn id="11" xr3:uid="{00000000-0010-0000-0600-00000B000000}" name=" (PRODAJNO) IME, pod katerim se živilo daje v promet za ponujeno živilo " dataDxfId="511" totalsRowDxfId="510" dataCellStyle="Valuta"/>
    <tableColumn id="12" xr3:uid="{00000000-0010-0000-0600-00000C000000}" name="Dejanska masa/volumen ponujenega živila" dataDxfId="509" totalsRowDxfId="508" dataCellStyle="Valuta"/>
    <tableColumn id="13" xr3:uid="{00000000-0010-0000-0600-00000D000000}" name="cena/enota brez DDV v EUR" dataDxfId="507" totalsRowDxfId="506"/>
    <tableColumn id="14" xr3:uid="{00000000-0010-0000-0600-00000E000000}" name="Cena za dejansko maso/volumen ponujenega živila brez DDV " dataDxfId="505" totalsRowDxfId="504"/>
    <tableColumn id="15" xr3:uid="{00000000-0010-0000-0600-00000F000000}" name="Stopnja DDV (%)" dataDxfId="503" totalsRowDxfId="502"/>
    <tableColumn id="16" xr3:uid="{00000000-0010-0000-0600-000010000000}" name="Davek (EUR)" dataDxfId="501" totalsRowDxfId="500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499" totalsRowDxfId="498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497" totalsRowDxfId="496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495" totalsRowDxfId="494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54" totalsRowCount="1" headerRowDxfId="491" dataDxfId="489" headerRowBorderDxfId="490" tableBorderDxfId="488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(PRODAJNO) IME, pod katerim se živilo daje v promet za ponujeno živilo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52" totalsRowDxfId="451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24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totalsRowFunction="sum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(PRODAJNO) IME, pod katerim se živilo daje v promet za ponujeno živilo 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05" totalsRowDxfId="404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5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(PRODAJNO) IME, pod katerim se živilo daje v promet za ponujeno živilo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358" totalsRowDxfId="357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182" totalsRowCount="1" headerRowDxfId="894" dataDxfId="892" headerRowBorderDxfId="893" tableBorderDxfId="891" totalsRowBorderDxfId="890">
  <tableColumns count="21">
    <tableColumn id="1" xr3:uid="{00000000-0010-0000-0A00-000001000000}" name="Zap. št." totalsRowLabel="Vsota" dataDxfId="889" totalsRowDxfId="888"/>
    <tableColumn id="2" xr3:uid="{00000000-0010-0000-0A00-000002000000}" name="Tehnična specifikacija živila (stolpec 2, 2a, 2b, 2c)" dataDxfId="887" totalsRowDxfId="886"/>
    <tableColumn id="3" xr3:uid="{00000000-0010-0000-0A00-000003000000}" name="ZAHTEVANO PAKIRANJE                    Masa/volumen" dataDxfId="885" totalsRowDxfId="884"/>
    <tableColumn id="4" xr3:uid="{00000000-0010-0000-0A00-000004000000}" name=" ZAHTEVANO PAKIRANJE       Enota" dataDxfId="883" totalsRowDxfId="882"/>
    <tableColumn id="21" xr3:uid="{00000000-0010-0000-0A00-000015000000}" name="ZAHTEVANA SHEMA KAKOVOSTI" dataDxfId="881" totalsRowDxfId="880"/>
    <tableColumn id="5" xr3:uid="{00000000-0010-0000-0A00-000005000000}" name="Okvirna količina" dataDxfId="879" totalsRowDxfId="878" dataCellStyle="Valuta"/>
    <tableColumn id="6" xr3:uid="{00000000-0010-0000-0A00-000006000000}" name="Enota mere količine" dataDxfId="877" totalsRowDxfId="876"/>
    <tableColumn id="7" xr3:uid="{00000000-0010-0000-0A00-000007000000}" name="Preračunana masa/volumen/kos na enoto kg" totalsRowFunction="sum" dataDxfId="875" totalsRowDxfId="87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873" totalsRowDxfId="87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871" totalsRowDxfId="870" dataCellStyle="Valuta"/>
    <tableColumn id="10" xr3:uid="{00000000-0010-0000-0A00-00000A000000}" name="BLAGOVNA ZNAMKA ali PROIZVAJALEC" dataDxfId="869" totalsRowDxfId="868" dataCellStyle="Valuta"/>
    <tableColumn id="11" xr3:uid="{00000000-0010-0000-0A00-00000B000000}" name=" (PRODAJNO) IME, pod katerim se živilo daje v promet za ponujeno živilo " dataDxfId="867" totalsRowDxfId="866" dataCellStyle="Valuta"/>
    <tableColumn id="12" xr3:uid="{00000000-0010-0000-0A00-00000C000000}" name="Dejanska masa/volumen ponujenega živila" dataDxfId="865" totalsRowDxfId="864" dataCellStyle="Valuta"/>
    <tableColumn id="13" xr3:uid="{00000000-0010-0000-0A00-00000D000000}" name="cena/enota brez DDV v EUR" dataDxfId="863" totalsRowDxfId="862"/>
    <tableColumn id="14" xr3:uid="{00000000-0010-0000-0A00-00000E000000}" name="Cena za dejansko maso/volumen ponujenega živila brez DDV " dataDxfId="861" totalsRowDxfId="860"/>
    <tableColumn id="15" xr3:uid="{00000000-0010-0000-0A00-00000F000000}" name="Stopnja DDV (%)" dataDxfId="859" totalsRowDxfId="858"/>
    <tableColumn id="16" xr3:uid="{00000000-0010-0000-0A00-000010000000}" name="Davek (EUR)" dataDxfId="857" totalsRowDxfId="856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855" totalsRowDxfId="854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853" totalsRowDxfId="852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851" totalsRowDxfId="850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118" totalsRowCount="1" headerRowDxfId="350" dataDxfId="348" totalsRowDxfId="346" headerRowBorderDxfId="349" tableBorderDxfId="347" totalsRowBorderDxfId="345">
  <tableColumns count="21">
    <tableColumn id="1" xr3:uid="{00000000-0010-0000-0B00-000001000000}" name="Zap. št." totalsRowLabel="Vsota" dataDxfId="344" totalsRowDxfId="343"/>
    <tableColumn id="2" xr3:uid="{00000000-0010-0000-0B00-000002000000}" name="Tehnična specifikacija živila (stolpec 2, 2a, 2b, 2c)" dataDxfId="342" totalsRowDxfId="341"/>
    <tableColumn id="3" xr3:uid="{00000000-0010-0000-0B00-000003000000}" name="ZAHTEVANO PAKIRANJE                    Masa/volumen" dataDxfId="340" totalsRowDxfId="339"/>
    <tableColumn id="4" xr3:uid="{00000000-0010-0000-0B00-000004000000}" name=" ZAHTEVANO PAKIRANJE       Enota" dataDxfId="338" totalsRowDxfId="337"/>
    <tableColumn id="21" xr3:uid="{00000000-0010-0000-0B00-000015000000}" name="ZAHTEVANA SHEMA KAKOVOSTI" dataDxfId="336" totalsRowDxfId="335"/>
    <tableColumn id="5" xr3:uid="{00000000-0010-0000-0B00-000005000000}" name="Okvirna količina" dataDxfId="334" totalsRowDxfId="333" dataCellStyle="Valuta"/>
    <tableColumn id="6" xr3:uid="{00000000-0010-0000-0B00-000006000000}" name="Enota mere količine" dataDxfId="332" totalsRowDxfId="331"/>
    <tableColumn id="7" xr3:uid="{00000000-0010-0000-0B00-000007000000}" name="Preračunana masa/volumen/kos na enoto kg" totalsRowFunction="sum" dataDxfId="330" totalsRowDxfId="32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328" totalsRowDxfId="32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326" totalsRowDxfId="325" dataCellStyle="Valuta"/>
    <tableColumn id="10" xr3:uid="{00000000-0010-0000-0B00-00000A000000}" name="BLAGOVNA ZNAMKA ali PROIZVAJALEC" dataDxfId="324" totalsRowDxfId="323" dataCellStyle="Valuta"/>
    <tableColumn id="11" xr3:uid="{00000000-0010-0000-0B00-00000B000000}" name=" (PRODAJNO) IME, pod katerim se živilo daje v promet za ponujeno živilo " dataDxfId="322" totalsRowDxfId="321" dataCellStyle="Valuta"/>
    <tableColumn id="12" xr3:uid="{00000000-0010-0000-0B00-00000C000000}" name="Dejanska masa/volumen ponujenega živila" dataDxfId="320" totalsRowDxfId="319" dataCellStyle="Valuta"/>
    <tableColumn id="13" xr3:uid="{00000000-0010-0000-0B00-00000D000000}" name="cena/enota brez DDV v EUR" dataDxfId="318" totalsRowDxfId="317"/>
    <tableColumn id="14" xr3:uid="{00000000-0010-0000-0B00-00000E000000}" name="Cena za dejansko maso/volumen ponujenega živila brez DDV " dataDxfId="316" totalsRowDxfId="315"/>
    <tableColumn id="15" xr3:uid="{00000000-0010-0000-0B00-00000F000000}" name="Stopnja DDV (%)" dataDxfId="314" totalsRowDxfId="313"/>
    <tableColumn id="16" xr3:uid="{00000000-0010-0000-0B00-000010000000}" name="Davek (EUR)" dataDxfId="312" totalsRowDxfId="311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310" totalsRowDxfId="309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308" totalsRowDxfId="307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306" totalsRowDxfId="30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8" totalsRowCount="1" headerRowDxfId="302" dataDxfId="300" headerRowBorderDxfId="301" tableBorderDxfId="299" totalsRowBorderDxfId="298">
  <tableColumns count="21">
    <tableColumn id="1" xr3:uid="{00000000-0010-0000-0C00-000001000000}" name="Zap. št." totalsRowLabel="Vsota" dataDxfId="297" totalsRowDxfId="296"/>
    <tableColumn id="2" xr3:uid="{00000000-0010-0000-0C00-000002000000}" name="Tehnična specifikacija živila (stolpec 2, 2a, 2b, 2c)" dataDxfId="295" totalsRowDxfId="294"/>
    <tableColumn id="3" xr3:uid="{00000000-0010-0000-0C00-000003000000}" name="ZAHTEVANO PAKIRANJE                    Masa/volumen" dataDxfId="293" totalsRowDxfId="292"/>
    <tableColumn id="4" xr3:uid="{00000000-0010-0000-0C00-000004000000}" name=" ZAHTEVANO PAKIRANJE       Enota" dataDxfId="291" totalsRowDxfId="290"/>
    <tableColumn id="21" xr3:uid="{00000000-0010-0000-0C00-000015000000}" name="ZAHTEVANA SHEMA KAKOVOSTI" dataDxfId="289" totalsRowDxfId="288"/>
    <tableColumn id="5" xr3:uid="{00000000-0010-0000-0C00-000005000000}" name="Okvirna količina" dataDxfId="287" totalsRowDxfId="286" dataCellStyle="Valuta"/>
    <tableColumn id="6" xr3:uid="{00000000-0010-0000-0C00-000006000000}" name="Enota mere količine" dataDxfId="285" totalsRowDxfId="284"/>
    <tableColumn id="7" xr3:uid="{00000000-0010-0000-0C00-000007000000}" name="Preračunana masa/volumen/kos na enoto kg" totalsRowFunction="sum" dataDxfId="283" totalsRowDxfId="28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281" totalsRowDxfId="28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279" totalsRowDxfId="278" dataCellStyle="Valuta"/>
    <tableColumn id="10" xr3:uid="{00000000-0010-0000-0C00-00000A000000}" name="BLAGOVNA ZNAMKA ali PROIZVAJALEC" dataDxfId="277" totalsRowDxfId="276" dataCellStyle="Valuta"/>
    <tableColumn id="11" xr3:uid="{00000000-0010-0000-0C00-00000B000000}" name=" (PRODAJNO) IME, pod katerim se živilo daje v promet za ponujeno živilo " dataDxfId="275" totalsRowDxfId="274" dataCellStyle="Valuta"/>
    <tableColumn id="12" xr3:uid="{00000000-0010-0000-0C00-00000C000000}" name="Dejanska masa/volumen ponujenega živila" dataDxfId="273" totalsRowDxfId="272" dataCellStyle="Valuta"/>
    <tableColumn id="13" xr3:uid="{00000000-0010-0000-0C00-00000D000000}" name="cena/enota brez DDV v EUR" dataDxfId="271" totalsRowDxfId="270"/>
    <tableColumn id="14" xr3:uid="{00000000-0010-0000-0C00-00000E000000}" name="Cena za dejansko maso/volumen ponujenega živila brez DDV " dataDxfId="269" totalsRowDxfId="268"/>
    <tableColumn id="15" xr3:uid="{00000000-0010-0000-0C00-00000F000000}" name="Stopnja DDV (%)" dataDxfId="267" totalsRowDxfId="266"/>
    <tableColumn id="16" xr3:uid="{00000000-0010-0000-0C00-000010000000}" name="Davek (EUR)" dataDxfId="265" totalsRowDxfId="264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263" totalsRowDxfId="262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261" totalsRowDxfId="260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259" totalsRowDxfId="258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257" totalsRowDxfId="25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28" totalsRowCount="1" headerRowDxfId="255" dataDxfId="253" headerRowBorderDxfId="254" tableBorderDxfId="252" totalsRowBorderDxfId="251">
  <tableColumns count="21">
    <tableColumn id="1" xr3:uid="{00000000-0010-0000-0D00-000001000000}" name="Zap. št." totalsRowLabel="Vsota" dataDxfId="250" totalsRowDxfId="249"/>
    <tableColumn id="2" xr3:uid="{00000000-0010-0000-0D00-000002000000}" name="Tehnična specifikacija živila (stolpec 2, 2a, 2b, 2c)" dataDxfId="248" totalsRowDxfId="247"/>
    <tableColumn id="3" xr3:uid="{00000000-0010-0000-0D00-000003000000}" name="ZAHTEVANO PAKIRANJE                    Masa/volumen" dataDxfId="246" totalsRowDxfId="245"/>
    <tableColumn id="4" xr3:uid="{00000000-0010-0000-0D00-000004000000}" name=" ZAHTEVANO PAKIRANJE       Enota" dataDxfId="244" totalsRowDxfId="243"/>
    <tableColumn id="21" xr3:uid="{00000000-0010-0000-0D00-000015000000}" name="ZAHTEVANA SHEMA KAKOVOSTI" dataDxfId="242" totalsRowDxfId="241"/>
    <tableColumn id="5" xr3:uid="{00000000-0010-0000-0D00-000005000000}" name="Okvirna količina" dataDxfId="240" totalsRowDxfId="239" dataCellStyle="Valuta"/>
    <tableColumn id="6" xr3:uid="{00000000-0010-0000-0D00-000006000000}" name="Enota mere količine" dataDxfId="238" totalsRowDxfId="237"/>
    <tableColumn id="7" xr3:uid="{00000000-0010-0000-0D00-000007000000}" name="Preračunana masa/volumen/kos na enoto kg" totalsRowFunction="sum" dataDxfId="236" totalsRowDxfId="23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234" totalsRowDxfId="2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232" totalsRowDxfId="231" dataCellStyle="Valuta"/>
    <tableColumn id="10" xr3:uid="{00000000-0010-0000-0D00-00000A000000}" name="BLAGOVNA ZNAMKA ali PROIZVAJALEC" dataDxfId="230" totalsRowDxfId="229" dataCellStyle="Valuta"/>
    <tableColumn id="11" xr3:uid="{00000000-0010-0000-0D00-00000B000000}" name=" (PRODAJNO) IME, pod katerim se živilo daje v promet za ponujeno živilo " dataDxfId="228" totalsRowDxfId="227" dataCellStyle="Valuta"/>
    <tableColumn id="12" xr3:uid="{00000000-0010-0000-0D00-00000C000000}" name="Dejanska masa/volumen ponujenega živila" dataDxfId="226" totalsRowDxfId="225" dataCellStyle="Valuta"/>
    <tableColumn id="13" xr3:uid="{00000000-0010-0000-0D00-00000D000000}" name="cena/enota brez DDV v EUR" dataDxfId="224" totalsRowDxfId="223"/>
    <tableColumn id="14" xr3:uid="{00000000-0010-0000-0D00-00000E000000}" name="Cena za dejansko maso/volumen ponujenega živila brez DDV " dataDxfId="222" totalsRowDxfId="221"/>
    <tableColumn id="15" xr3:uid="{00000000-0010-0000-0D00-00000F000000}" name="Stopnja DDV (%)" dataDxfId="220" totalsRowDxfId="219"/>
    <tableColumn id="16" xr3:uid="{00000000-0010-0000-0D00-000010000000}" name="Davek (EUR)" dataDxfId="218" totalsRowDxfId="217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16" totalsRowDxfId="215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14" totalsRowDxfId="213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12" totalsRowDxfId="21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210" totalsRowDxfId="20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48" totalsRowCount="1" headerRowDxfId="208" dataDxfId="206" headerRowBorderDxfId="207" tableBorderDxfId="205" totalsRowBorderDxfId="204">
  <tableColumns count="21">
    <tableColumn id="1" xr3:uid="{00000000-0010-0000-0E00-000001000000}" name="Zap. št." totalsRowLabel="Vsota" dataDxfId="203" totalsRowDxfId="202"/>
    <tableColumn id="2" xr3:uid="{00000000-0010-0000-0E00-000002000000}" name="Tehnična specifikacija živila (stolpec 2, 2a, 2b, 2c)" dataDxfId="201" totalsRowDxfId="200"/>
    <tableColumn id="3" xr3:uid="{00000000-0010-0000-0E00-000003000000}" name="ZAHTEVANO PAKIRANJE                    Masa/volumen" dataDxfId="199" totalsRowDxfId="198"/>
    <tableColumn id="4" xr3:uid="{00000000-0010-0000-0E00-000004000000}" name=" ZAHTEVANO PAKIRANJE       Enota" dataDxfId="197" totalsRowDxfId="196"/>
    <tableColumn id="21" xr3:uid="{00000000-0010-0000-0E00-000015000000}" name="ZAHTEVANA SHEMA KAKOVOSTI" dataDxfId="195" totalsRowDxfId="194"/>
    <tableColumn id="5" xr3:uid="{00000000-0010-0000-0E00-000005000000}" name="Okvirna količina" dataDxfId="193" totalsRowDxfId="192" dataCellStyle="Valuta"/>
    <tableColumn id="6" xr3:uid="{00000000-0010-0000-0E00-000006000000}" name="Enota mere količine" dataDxfId="191" totalsRowDxfId="190"/>
    <tableColumn id="7" xr3:uid="{00000000-0010-0000-0E00-000007000000}" name="Preračunana masa/volumen/kos na enoto kg" totalsRowFunction="sum" dataDxfId="189" totalsRowDxfId="18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187" totalsRowDxfId="18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185" totalsRowDxfId="184" dataCellStyle="Valuta"/>
    <tableColumn id="10" xr3:uid="{00000000-0010-0000-0E00-00000A000000}" name="BLAGOVNA ZNAMKA ali PROIZVAJALEC" dataDxfId="183" totalsRowDxfId="182" dataCellStyle="Valuta"/>
    <tableColumn id="11" xr3:uid="{00000000-0010-0000-0E00-00000B000000}" name=" (PRODAJNO) IME, pod katerim se živilo daje v promet za ponujeno živilo " dataDxfId="181" totalsRowDxfId="180" dataCellStyle="Valuta"/>
    <tableColumn id="12" xr3:uid="{00000000-0010-0000-0E00-00000C000000}" name="Dejanska masa/volumen ponujenega živila" dataDxfId="179" totalsRowDxfId="178" dataCellStyle="Valuta"/>
    <tableColumn id="13" xr3:uid="{00000000-0010-0000-0E00-00000D000000}" name="cena/enota brez DDV v EUR" dataDxfId="177" totalsRowDxfId="176"/>
    <tableColumn id="14" xr3:uid="{00000000-0010-0000-0E00-00000E000000}" name="Cena za dejansko maso/volumen ponujenega živila brez DDV " dataDxfId="175" totalsRowDxfId="174"/>
    <tableColumn id="15" xr3:uid="{00000000-0010-0000-0E00-00000F000000}" name="Stopnja DDV (%)" dataDxfId="173" totalsRowDxfId="172"/>
    <tableColumn id="16" xr3:uid="{00000000-0010-0000-0E00-000010000000}" name="Davek (EUR)" dataDxfId="171" totalsRowDxfId="170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169" totalsRowDxfId="168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167" totalsRowDxfId="166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165" totalsRowDxfId="164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163" totalsRowDxfId="16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47" totalsRowCount="1" headerRowDxfId="161" dataDxfId="159" headerRowBorderDxfId="160" tableBorderDxfId="158" totalsRowBorderDxfId="157">
  <tableColumns count="21">
    <tableColumn id="1" xr3:uid="{00000000-0010-0000-0F00-000001000000}" name="Zap. št." totalsRowLabel="Vsota" dataDxfId="156" totalsRowDxfId="155"/>
    <tableColumn id="2" xr3:uid="{00000000-0010-0000-0F00-000002000000}" name="Tehnična specifikacija živila (stolpec 2, 2a, 2b, 2c)" dataDxfId="154" totalsRowDxfId="153"/>
    <tableColumn id="3" xr3:uid="{00000000-0010-0000-0F00-000003000000}" name="ZAHTEVANO PAKIRANJE                    Masa/volumen" dataDxfId="152" totalsRowDxfId="151"/>
    <tableColumn id="4" xr3:uid="{00000000-0010-0000-0F00-000004000000}" name=" ZAHTEVANO PAKIRANJE       Enota" dataDxfId="150" totalsRowDxfId="149"/>
    <tableColumn id="21" xr3:uid="{00000000-0010-0000-0F00-000015000000}" name="ZAHTEVANA SHEMA KAKOVOSTI" dataDxfId="148" totalsRowDxfId="147"/>
    <tableColumn id="5" xr3:uid="{00000000-0010-0000-0F00-000005000000}" name="Okvirna količina" dataDxfId="146" totalsRowDxfId="145" dataCellStyle="Valuta"/>
    <tableColumn id="6" xr3:uid="{00000000-0010-0000-0F00-000006000000}" name="Enota mere količine" dataDxfId="144" totalsRowDxfId="143"/>
    <tableColumn id="7" xr3:uid="{00000000-0010-0000-0F00-000007000000}" name="Preračunana masa/volumen/kos na enoto kg" totalsRowFunction="sum" dataDxfId="142" totalsRowDxfId="14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140" totalsRowDxfId="13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138" totalsRowDxfId="137" dataCellStyle="Valuta"/>
    <tableColumn id="10" xr3:uid="{00000000-0010-0000-0F00-00000A000000}" name="BLAGOVNA ZNAMKA ali PROIZVAJALEC" dataDxfId="136" totalsRowDxfId="135" dataCellStyle="Valuta"/>
    <tableColumn id="11" xr3:uid="{00000000-0010-0000-0F00-00000B000000}" name=" (PRODAJNO) IME, pod katerim se živilo daje v promet za ponujeno živilo " dataDxfId="134" totalsRowDxfId="133" dataCellStyle="Valuta"/>
    <tableColumn id="12" xr3:uid="{00000000-0010-0000-0F00-00000C000000}" name="Dejanska masa/volumen ponujenega živila" dataDxfId="132" totalsRowDxfId="131" dataCellStyle="Valuta"/>
    <tableColumn id="13" xr3:uid="{00000000-0010-0000-0F00-00000D000000}" name="cena/enota brez DDV v EUR" dataDxfId="130" totalsRowDxfId="129"/>
    <tableColumn id="14" xr3:uid="{00000000-0010-0000-0F00-00000E000000}" name="Cena za dejansko maso/volumen ponujenega živila brez DDV " dataDxfId="128" totalsRowDxfId="127"/>
    <tableColumn id="15" xr3:uid="{00000000-0010-0000-0F00-00000F000000}" name="Stopnja DDV (%)" dataDxfId="126" totalsRowDxfId="125"/>
    <tableColumn id="16" xr3:uid="{00000000-0010-0000-0F00-000010000000}" name="Davek (EUR)" dataDxfId="124" totalsRowDxfId="123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122" totalsRowDxfId="121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120" totalsRowDxfId="119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118" totalsRowDxfId="117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116" totalsRowDxfId="11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110" totalsRowCount="1" headerRowDxfId="114" dataDxfId="112" headerRowBorderDxfId="113" tableBorderDxfId="111" totalsRowBorderDxfId="110">
  <tableColumns count="21">
    <tableColumn id="1" xr3:uid="{00000000-0010-0000-1000-000001000000}" name="Zap. št." totalsRowLabel="Vsota" dataDxfId="109" totalsRowDxfId="108"/>
    <tableColumn id="2" xr3:uid="{00000000-0010-0000-1000-000002000000}" name="Tehnična specifikacija živila (stolpec 2, 2a, 2b, 2c)" dataDxfId="107" totalsRowDxfId="106"/>
    <tableColumn id="3" xr3:uid="{00000000-0010-0000-1000-000003000000}" name="ZAHTEVANO PAKIRANJE                    Masa/volumen" dataDxfId="105" totalsRowDxfId="104"/>
    <tableColumn id="4" xr3:uid="{00000000-0010-0000-1000-000004000000}" name=" ZAHTEVANO PAKIRANJE       Enota" dataDxfId="103" totalsRowDxfId="102"/>
    <tableColumn id="21" xr3:uid="{00000000-0010-0000-1000-000015000000}" name="ZAHTEVANA SHEMA KAKOVOSTI" dataDxfId="101" totalsRowDxfId="100"/>
    <tableColumn id="5" xr3:uid="{00000000-0010-0000-1000-000005000000}" name="Okvirna količina" dataDxfId="99" totalsRowDxfId="98" dataCellStyle="Valuta"/>
    <tableColumn id="6" xr3:uid="{00000000-0010-0000-1000-000006000000}" name="Enota mere količine" dataDxfId="97" totalsRowDxfId="96"/>
    <tableColumn id="7" xr3:uid="{00000000-0010-0000-1000-000007000000}" name="Preračunana masa/volumen/kos na enoto kg" totalsRowFunction="sum" dataDxfId="95" totalsRowDxfId="9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93" totalsRowDxfId="9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91" totalsRowDxfId="90" dataCellStyle="Valuta"/>
    <tableColumn id="10" xr3:uid="{00000000-0010-0000-1000-00000A000000}" name="BLAGOVNA ZNAMKA ali PROIZVAJALEC" dataDxfId="89" totalsRowDxfId="88" dataCellStyle="Valuta"/>
    <tableColumn id="11" xr3:uid="{00000000-0010-0000-1000-00000B000000}" name=" (PRODAJNO) IME, pod katerim se živilo daje v promet za ponujeno živilo " dataDxfId="87" totalsRowDxfId="86" dataCellStyle="Valuta"/>
    <tableColumn id="12" xr3:uid="{00000000-0010-0000-1000-00000C000000}" name="Dejanska masa/volumen ponujenega živila" dataDxfId="85" totalsRowDxfId="84" dataCellStyle="Valuta"/>
    <tableColumn id="13" xr3:uid="{00000000-0010-0000-1000-00000D000000}" name="cena/enota brez DDV v EUR" dataDxfId="83" totalsRowDxfId="82"/>
    <tableColumn id="14" xr3:uid="{00000000-0010-0000-1000-00000E000000}" name="Cena za dejansko maso/volumen ponujenega živila brez DDV " dataDxfId="81" totalsRowDxfId="80"/>
    <tableColumn id="15" xr3:uid="{00000000-0010-0000-1000-00000F000000}" name="Stopnja DDV (%)" dataDxfId="79" totalsRowDxfId="78"/>
    <tableColumn id="16" xr3:uid="{00000000-0010-0000-1000-000010000000}" name="Davek (EUR)" dataDxfId="77" totalsRowDxfId="76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5" totalsRowDxfId="74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73" totalsRowDxfId="72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71" totalsRowDxfId="70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69" totalsRowDxfId="6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0" totalsRowCount="1" headerRowDxfId="67" dataDxfId="65" headerRowBorderDxfId="66" tableBorderDxfId="64" totalsRowBorderDxfId="63">
  <tableColumns count="21">
    <tableColumn id="1" xr3:uid="{00000000-0010-0000-1100-000001000000}" name="Zap. št." totalsRowLabel="Vsota" dataDxfId="62" totalsRowDxfId="61"/>
    <tableColumn id="2" xr3:uid="{00000000-0010-0000-1100-000002000000}" name="Tehnična specifikacija živila (stolpec 2, 2a, 2b, 2c)" dataDxfId="60" totalsRowDxfId="59"/>
    <tableColumn id="3" xr3:uid="{00000000-0010-0000-1100-000003000000}" name="ZAHTEVANO PAKIRANJE                    Masa/volumen" dataDxfId="58" totalsRowDxfId="57"/>
    <tableColumn id="4" xr3:uid="{00000000-0010-0000-1100-000004000000}" name=" ZAHTEVANO PAKIRANJE       Enota" dataDxfId="56" totalsRowDxfId="55"/>
    <tableColumn id="21" xr3:uid="{00000000-0010-0000-1100-000015000000}" name="ZAHTEVANA SHEMA KAKOVOSTI" dataDxfId="54" totalsRowDxfId="53"/>
    <tableColumn id="5" xr3:uid="{00000000-0010-0000-1100-000005000000}" name="Okvirna količina" dataDxfId="52" totalsRowDxfId="51" dataCellStyle="Valuta"/>
    <tableColumn id="6" xr3:uid="{00000000-0010-0000-1100-000006000000}" name="Enota mere količine" dataDxfId="50" totalsRowDxfId="49"/>
    <tableColumn id="7" xr3:uid="{00000000-0010-0000-1100-000007000000}" name="Preračunana masa/volumen/kos na enoto kg" totalsRowFunction="sum" dataDxfId="48" totalsRowDxfId="4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46" totalsRowDxfId="4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44" totalsRowDxfId="43" dataCellStyle="Valuta"/>
    <tableColumn id="10" xr3:uid="{00000000-0010-0000-1100-00000A000000}" name="BLAGOVNA ZNAMKA ali PROIZVAJALEC" dataDxfId="42" totalsRowDxfId="41" dataCellStyle="Valuta"/>
    <tableColumn id="11" xr3:uid="{00000000-0010-0000-1100-00000B000000}" name=" (PRODAJNO) IME, pod katerim se živilo daje v promet za ponujeno živilo " dataDxfId="40" totalsRowDxfId="39" dataCellStyle="Valuta"/>
    <tableColumn id="12" xr3:uid="{00000000-0010-0000-1100-00000C000000}" name="Dejanska masa/volumen ponujenega živila" dataDxfId="38" totalsRowDxfId="37" dataCellStyle="Valuta"/>
    <tableColumn id="13" xr3:uid="{00000000-0010-0000-1100-00000D000000}" name="cena/enota brez DDV v EUR" dataDxfId="36" totalsRowDxfId="35"/>
    <tableColumn id="14" xr3:uid="{00000000-0010-0000-1100-00000E000000}" name="Cena za dejansko maso/volumen ponujenega živila brez DDV " dataDxfId="34" totalsRowDxfId="33"/>
    <tableColumn id="15" xr3:uid="{00000000-0010-0000-1100-00000F000000}" name="Stopnja DDV (%)" dataDxfId="32" totalsRowDxfId="31"/>
    <tableColumn id="16" xr3:uid="{00000000-0010-0000-1100-000010000000}" name="Davek (EUR)" dataDxfId="30" totalsRowDxfId="29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8" totalsRowDxfId="27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6" totalsRowDxfId="25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4" totalsRowDxfId="23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105</v>
      </c>
      <c r="B1" s="75" t="s">
        <v>246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106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107</v>
      </c>
      <c r="B5" s="33"/>
    </row>
    <row r="6" spans="1:2" s="36" customFormat="1" ht="28.5" customHeight="1">
      <c r="A6" s="31" t="s">
        <v>108</v>
      </c>
      <c r="B6" s="32" t="s">
        <v>244</v>
      </c>
    </row>
    <row r="7" spans="1:2" s="36" customFormat="1" ht="28.5" customHeight="1">
      <c r="A7" s="31" t="s">
        <v>109</v>
      </c>
      <c r="B7" s="32" t="s">
        <v>245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111</v>
      </c>
      <c r="B9" s="33"/>
    </row>
    <row r="10" spans="1:2" s="36" customFormat="1" ht="28.5" customHeight="1">
      <c r="A10" s="40" t="s">
        <v>108</v>
      </c>
      <c r="B10" s="62"/>
    </row>
    <row r="11" spans="1:2" s="36" customFormat="1" ht="28.5" customHeight="1">
      <c r="A11" s="40" t="s">
        <v>109</v>
      </c>
      <c r="B11" s="62"/>
    </row>
    <row r="12" spans="1:2" s="36" customFormat="1" ht="28.5" customHeight="1">
      <c r="A12" s="40" t="s">
        <v>110</v>
      </c>
      <c r="B12" s="62"/>
    </row>
    <row r="13" spans="1:2" s="36" customFormat="1" ht="28.5" customHeight="1">
      <c r="A13" s="41" t="s">
        <v>112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5" zoomScale="90" zoomScaleNormal="90" workbookViewId="0">
      <selection activeCell="I25" sqref="I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9" t="s">
        <v>115</v>
      </c>
      <c r="B1" s="479"/>
      <c r="C1" s="479"/>
    </row>
    <row r="2" spans="1:3" ht="33.75" customHeight="1">
      <c r="A2" s="480" t="s">
        <v>194</v>
      </c>
      <c r="B2" s="480"/>
      <c r="C2" s="480"/>
    </row>
    <row r="3" spans="1:3">
      <c r="A3" s="24"/>
      <c r="B3" s="22"/>
      <c r="C3" s="2"/>
    </row>
    <row r="4" spans="1:3" s="21" customFormat="1" ht="27" customHeight="1" thickBot="1">
      <c r="A4" s="93" t="s">
        <v>116</v>
      </c>
      <c r="B4" s="93" t="s">
        <v>117</v>
      </c>
      <c r="C4" s="94" t="s">
        <v>118</v>
      </c>
    </row>
    <row r="5" spans="1:3" s="21" customFormat="1" ht="17.25">
      <c r="A5" s="114">
        <v>1</v>
      </c>
      <c r="B5" s="42" t="s">
        <v>149</v>
      </c>
      <c r="C5" s="23" t="s">
        <v>150</v>
      </c>
    </row>
    <row r="6" spans="1:3" s="21" customFormat="1" ht="31.5">
      <c r="A6" s="114">
        <v>2</v>
      </c>
      <c r="B6" s="42" t="s">
        <v>130</v>
      </c>
      <c r="C6" s="23" t="s">
        <v>151</v>
      </c>
    </row>
    <row r="7" spans="1:3" s="21" customFormat="1" ht="63">
      <c r="A7" s="114" t="s">
        <v>131</v>
      </c>
      <c r="B7" s="115" t="s">
        <v>136</v>
      </c>
      <c r="C7" s="116" t="s">
        <v>192</v>
      </c>
    </row>
    <row r="8" spans="1:3" s="21" customFormat="1" ht="31.5">
      <c r="A8" s="114" t="s">
        <v>132</v>
      </c>
      <c r="B8" s="42" t="s">
        <v>183</v>
      </c>
      <c r="C8" s="23" t="s">
        <v>193</v>
      </c>
    </row>
    <row r="9" spans="1:3" s="21" customFormat="1" ht="94.5">
      <c r="A9" s="114" t="s">
        <v>189</v>
      </c>
      <c r="B9" s="42" t="s">
        <v>190</v>
      </c>
      <c r="C9" s="23" t="s">
        <v>199</v>
      </c>
    </row>
    <row r="10" spans="1:3" s="21" customFormat="1" ht="17.25">
      <c r="A10" s="114">
        <v>3</v>
      </c>
      <c r="B10" s="42" t="s">
        <v>119</v>
      </c>
      <c r="C10" s="23" t="s">
        <v>148</v>
      </c>
    </row>
    <row r="11" spans="1:3" s="21" customFormat="1" ht="17.25">
      <c r="A11" s="114">
        <v>4</v>
      </c>
      <c r="B11" s="42" t="s">
        <v>120</v>
      </c>
      <c r="C11" s="23" t="s">
        <v>121</v>
      </c>
    </row>
    <row r="12" spans="1:3" s="21" customFormat="1" ht="17.25" hidden="1">
      <c r="A12" s="117" t="s">
        <v>96</v>
      </c>
      <c r="B12" s="54" t="s">
        <v>155</v>
      </c>
      <c r="C12" s="23" t="s">
        <v>178</v>
      </c>
    </row>
    <row r="13" spans="1:3" s="21" customFormat="1" ht="31.5" hidden="1">
      <c r="A13" s="117" t="s">
        <v>146</v>
      </c>
      <c r="B13" s="54" t="s">
        <v>179</v>
      </c>
      <c r="C13" s="23" t="s">
        <v>180</v>
      </c>
    </row>
    <row r="14" spans="1:3" s="21" customFormat="1" ht="30">
      <c r="A14" s="118">
        <v>5</v>
      </c>
      <c r="B14" s="119" t="s">
        <v>127</v>
      </c>
      <c r="C14" s="120" t="s">
        <v>144</v>
      </c>
    </row>
    <row r="15" spans="1:3" s="21" customFormat="1" ht="30">
      <c r="A15" s="118">
        <v>6</v>
      </c>
      <c r="B15" s="119" t="s">
        <v>95</v>
      </c>
      <c r="C15" s="120" t="s">
        <v>139</v>
      </c>
    </row>
    <row r="16" spans="1:3" s="21" customFormat="1" ht="30">
      <c r="A16" s="118" t="s">
        <v>65</v>
      </c>
      <c r="B16" s="211" t="s">
        <v>232</v>
      </c>
      <c r="C16" s="212" t="s">
        <v>233</v>
      </c>
    </row>
    <row r="17" spans="1:3" s="21" customFormat="1" ht="60">
      <c r="A17" s="118" t="s">
        <v>184</v>
      </c>
      <c r="B17" s="119" t="s">
        <v>126</v>
      </c>
      <c r="C17" s="120" t="s">
        <v>153</v>
      </c>
    </row>
    <row r="18" spans="1:3" s="21" customFormat="1" ht="60">
      <c r="A18" s="118">
        <v>7</v>
      </c>
      <c r="B18" s="119" t="s">
        <v>122</v>
      </c>
      <c r="C18" s="120" t="s">
        <v>140</v>
      </c>
    </row>
    <row r="19" spans="1:3" s="21" customFormat="1" ht="34.5">
      <c r="A19" s="118" t="s">
        <v>185</v>
      </c>
      <c r="B19" s="119" t="s">
        <v>145</v>
      </c>
      <c r="C19" s="120" t="s">
        <v>141</v>
      </c>
    </row>
    <row r="20" spans="1:3" s="21" customFormat="1" ht="17.25">
      <c r="A20" s="118">
        <v>8</v>
      </c>
      <c r="B20" s="119" t="s">
        <v>123</v>
      </c>
      <c r="C20" s="120" t="s">
        <v>137</v>
      </c>
    </row>
    <row r="21" spans="1:3" s="21" customFormat="1" ht="17.25">
      <c r="A21" s="121" t="s">
        <v>186</v>
      </c>
      <c r="B21" s="122" t="s">
        <v>124</v>
      </c>
      <c r="C21" s="123" t="s">
        <v>125</v>
      </c>
    </row>
    <row r="22" spans="1:3" s="21" customFormat="1" ht="17.25">
      <c r="A22" s="121">
        <v>9</v>
      </c>
      <c r="B22" s="122" t="s">
        <v>138</v>
      </c>
      <c r="C22" s="123" t="s">
        <v>187</v>
      </c>
    </row>
    <row r="23" spans="1:3" s="21" customFormat="1" ht="30">
      <c r="A23" s="121">
        <v>10</v>
      </c>
      <c r="B23" s="122" t="s">
        <v>128</v>
      </c>
      <c r="C23" s="123" t="s">
        <v>188</v>
      </c>
    </row>
    <row r="24" spans="1:3" s="21" customFormat="1" ht="30">
      <c r="A24" s="121">
        <v>11</v>
      </c>
      <c r="B24" s="122" t="s">
        <v>129</v>
      </c>
      <c r="C24" s="123" t="s">
        <v>147</v>
      </c>
    </row>
    <row r="25" spans="1:3" s="21" customFormat="1" ht="105">
      <c r="A25" s="118">
        <v>12</v>
      </c>
      <c r="B25" s="119" t="s">
        <v>142</v>
      </c>
      <c r="C25" s="120" t="s">
        <v>200</v>
      </c>
    </row>
    <row r="26" spans="1:3">
      <c r="A26" s="124" t="s">
        <v>135</v>
      </c>
      <c r="B26" s="125" t="s">
        <v>201</v>
      </c>
      <c r="C26" s="125"/>
    </row>
    <row r="27" spans="1:3" ht="15" customHeight="1">
      <c r="A27" s="481" t="s">
        <v>202</v>
      </c>
      <c r="B27" s="481"/>
      <c r="C27" s="481"/>
    </row>
    <row r="28" spans="1:3">
      <c r="A28" s="482"/>
      <c r="B28" s="482"/>
      <c r="C28" s="482"/>
    </row>
    <row r="29" spans="1:3">
      <c r="A29" s="482"/>
      <c r="B29" s="482"/>
      <c r="C29" s="482"/>
    </row>
    <row r="30" spans="1:3">
      <c r="A30" s="482"/>
      <c r="B30" s="482"/>
      <c r="C30" s="482"/>
    </row>
    <row r="31" spans="1:3">
      <c r="A31" s="482"/>
      <c r="B31" s="482"/>
      <c r="C31" s="48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0"/>
  <sheetViews>
    <sheetView topLeftCell="A13" zoomScale="90" zoomScaleNormal="90" workbookViewId="0">
      <selection activeCell="O19" sqref="O18:O19"/>
    </sheetView>
  </sheetViews>
  <sheetFormatPr defaultRowHeight="15"/>
  <cols>
    <col min="1" max="1" width="9.5703125" customWidth="1"/>
    <col min="2" max="2" width="45.7109375" customWidth="1"/>
    <col min="3" max="3" width="16" customWidth="1"/>
    <col min="4" max="4" width="13.140625" customWidth="1"/>
    <col min="5" max="5" width="13.42578125" customWidth="1"/>
    <col min="6" max="6" width="11.85546875" customWidth="1"/>
    <col min="7" max="7" width="14.5703125" bestFit="1" customWidth="1"/>
    <col min="8" max="8" width="11.42578125" customWidth="1"/>
    <col min="9" max="9" width="12.7109375" customWidth="1"/>
  </cols>
  <sheetData>
    <row r="1" spans="1:9" ht="15" customHeight="1">
      <c r="B1" s="43" t="s">
        <v>107</v>
      </c>
      <c r="C1" s="44"/>
      <c r="D1" s="44"/>
    </row>
    <row r="2" spans="1:9" ht="15" customHeight="1">
      <c r="B2" s="45" t="s">
        <v>108</v>
      </c>
      <c r="C2" s="96" t="str">
        <f>+'prva stran'!B6</f>
        <v>Tehniški šolski center Maribor</v>
      </c>
      <c r="D2" s="97"/>
      <c r="E2" s="97"/>
      <c r="F2" s="97"/>
      <c r="G2" s="97"/>
      <c r="H2" s="97"/>
      <c r="I2" s="97"/>
    </row>
    <row r="3" spans="1:9" ht="15" customHeight="1">
      <c r="B3" s="45" t="s">
        <v>109</v>
      </c>
      <c r="C3" s="488" t="str">
        <f>+'prva stran'!B7</f>
        <v>Zolajeva ulica 12, 2000 Maribor</v>
      </c>
      <c r="D3" s="489"/>
      <c r="E3" s="489"/>
      <c r="F3" s="489"/>
      <c r="G3" s="489"/>
      <c r="H3" s="489"/>
      <c r="I3" s="489"/>
    </row>
    <row r="4" spans="1:9" ht="15" customHeight="1">
      <c r="B4" s="1"/>
    </row>
    <row r="5" spans="1:9" ht="15" customHeight="1">
      <c r="B5" s="43" t="s">
        <v>111</v>
      </c>
      <c r="C5" s="44"/>
      <c r="D5" s="44"/>
    </row>
    <row r="6" spans="1:9" ht="15" customHeight="1">
      <c r="B6" s="46" t="s">
        <v>108</v>
      </c>
      <c r="C6" s="64">
        <f>+'prva stran'!B10</f>
        <v>0</v>
      </c>
      <c r="D6" s="352"/>
      <c r="E6" s="65"/>
      <c r="F6" s="65"/>
      <c r="G6" s="65"/>
      <c r="H6" s="65"/>
      <c r="I6" s="65"/>
    </row>
    <row r="7" spans="1:9" ht="15" customHeight="1">
      <c r="B7" s="46" t="s">
        <v>109</v>
      </c>
      <c r="C7" s="66">
        <f>+'prva stran'!B11</f>
        <v>0</v>
      </c>
      <c r="D7" s="353"/>
      <c r="E7" s="67"/>
      <c r="F7" s="67"/>
      <c r="G7" s="67"/>
      <c r="H7" s="67"/>
      <c r="I7" s="67"/>
    </row>
    <row r="8" spans="1:9" ht="15" customHeight="1">
      <c r="B8" s="46" t="s">
        <v>110</v>
      </c>
      <c r="C8" s="66">
        <f>+'prva stran'!B12</f>
        <v>0</v>
      </c>
      <c r="D8" s="353"/>
      <c r="E8" s="67"/>
      <c r="F8" s="67"/>
      <c r="G8" s="67"/>
      <c r="H8" s="67"/>
      <c r="I8" s="67"/>
    </row>
    <row r="9" spans="1:9" ht="15" customHeight="1">
      <c r="B9" s="47" t="s">
        <v>112</v>
      </c>
      <c r="C9" s="68">
        <f>+'prva stran'!B13</f>
        <v>0</v>
      </c>
      <c r="D9" s="415"/>
      <c r="E9" s="67"/>
      <c r="F9" s="67"/>
      <c r="G9" s="67"/>
      <c r="H9" s="67"/>
      <c r="I9" s="67"/>
    </row>
    <row r="11" spans="1:9" ht="18.75">
      <c r="B11" s="483" t="s">
        <v>114</v>
      </c>
      <c r="C11" s="483"/>
      <c r="D11" s="483"/>
      <c r="E11" s="483"/>
      <c r="F11" s="483"/>
      <c r="G11" s="483"/>
      <c r="H11" s="483"/>
      <c r="I11" s="483"/>
    </row>
    <row r="12" spans="1:9" s="21" customFormat="1" ht="18.75" customHeight="1" thickBot="1"/>
    <row r="13" spans="1:9" ht="51">
      <c r="A13" s="484" t="s">
        <v>204</v>
      </c>
      <c r="B13" s="485"/>
      <c r="C13" s="440" t="s">
        <v>1333</v>
      </c>
      <c r="D13" s="441" t="s">
        <v>1433</v>
      </c>
      <c r="E13" s="440" t="s">
        <v>1334</v>
      </c>
      <c r="F13" s="441" t="s">
        <v>1434</v>
      </c>
      <c r="G13" s="440" t="s">
        <v>1335</v>
      </c>
      <c r="H13" s="441" t="s">
        <v>1435</v>
      </c>
      <c r="I13" s="442" t="s">
        <v>113</v>
      </c>
    </row>
    <row r="14" spans="1:9" s="110" customFormat="1" ht="19.5" customHeight="1">
      <c r="A14" s="443" t="s">
        <v>158</v>
      </c>
      <c r="B14" s="444" t="s">
        <v>247</v>
      </c>
      <c r="C14" s="445">
        <f>+Sklop1[[#Totals],[Vrednost za okvirno količino (EUR) brez DDV]]</f>
        <v>0</v>
      </c>
      <c r="D14" s="416">
        <f>+C14*3</f>
        <v>0</v>
      </c>
      <c r="E14" s="445">
        <f>+G14-C14</f>
        <v>0</v>
      </c>
      <c r="F14" s="416">
        <f>+E14*3</f>
        <v>0</v>
      </c>
      <c r="G14" s="445">
        <f>+Sklop1[[#Totals],[Vrednost za okvirno količino (EUR) z DDV]]</f>
        <v>0</v>
      </c>
      <c r="H14" s="418">
        <f>+G14*3</f>
        <v>0</v>
      </c>
      <c r="I14" s="260">
        <f>+Sklop1[[#Totals],[Shema kakovosti
(nacionalne, evropske)
]]</f>
        <v>0</v>
      </c>
    </row>
    <row r="15" spans="1:9" s="110" customFormat="1" ht="19.5" customHeight="1">
      <c r="A15" s="443" t="s">
        <v>159</v>
      </c>
      <c r="B15" s="444" t="s">
        <v>248</v>
      </c>
      <c r="C15" s="445">
        <f>+Sklop2[[#Totals],[Vrednost za okvirno količino (EUR) brez DDV]]</f>
        <v>0</v>
      </c>
      <c r="D15" s="416">
        <f t="shared" ref="D15:D32" si="0">+C15*3</f>
        <v>0</v>
      </c>
      <c r="E15" s="445">
        <f t="shared" ref="E15:E32" si="1">+G15-C15</f>
        <v>0</v>
      </c>
      <c r="F15" s="416">
        <f t="shared" ref="F15:F32" si="2">+E15*3</f>
        <v>0</v>
      </c>
      <c r="G15" s="445">
        <f>+Sklop2[[#Totals],[Vrednost za okvirno količino (EUR) z DDV]]</f>
        <v>0</v>
      </c>
      <c r="H15" s="418">
        <f t="shared" ref="H15:H32" si="3">+G15*3</f>
        <v>0</v>
      </c>
      <c r="I15" s="260">
        <f>+Sklop2[[#Totals],[Shema kakovosti
(nacionalne, evropske)
]]</f>
        <v>0</v>
      </c>
    </row>
    <row r="16" spans="1:9" s="110" customFormat="1" ht="19.5" customHeight="1">
      <c r="A16" s="443" t="s">
        <v>160</v>
      </c>
      <c r="B16" s="420" t="s">
        <v>249</v>
      </c>
      <c r="C16" s="445">
        <f>+Sklop3[[#Totals],[Vrednost za okvirno količino (EUR) brez DDV]]</f>
        <v>0</v>
      </c>
      <c r="D16" s="416">
        <f t="shared" si="0"/>
        <v>0</v>
      </c>
      <c r="E16" s="445">
        <f t="shared" si="1"/>
        <v>0</v>
      </c>
      <c r="F16" s="416">
        <f t="shared" si="2"/>
        <v>0</v>
      </c>
      <c r="G16" s="445">
        <f>+Sklop3[[#Totals],[Vrednost za okvirno količino (EUR) z DDV]]</f>
        <v>0</v>
      </c>
      <c r="H16" s="418">
        <f t="shared" si="3"/>
        <v>0</v>
      </c>
      <c r="I16" s="260">
        <f>+Sklop3[[#Totals],[Shema kakovosti
(nacionalne, evropske)
]]</f>
        <v>0</v>
      </c>
    </row>
    <row r="17" spans="1:13" s="110" customFormat="1" ht="19.5" customHeight="1">
      <c r="A17" s="443" t="s">
        <v>161</v>
      </c>
      <c r="B17" s="420" t="s">
        <v>250</v>
      </c>
      <c r="C17" s="445">
        <f>+Sklop4[[#Totals],[Vrednost za okvirno količino (EUR) brez DDV]]</f>
        <v>0</v>
      </c>
      <c r="D17" s="416">
        <f t="shared" si="0"/>
        <v>0</v>
      </c>
      <c r="E17" s="445">
        <f t="shared" ref="E17" si="4">+G17-C17</f>
        <v>0</v>
      </c>
      <c r="F17" s="416">
        <f t="shared" si="2"/>
        <v>0</v>
      </c>
      <c r="G17" s="445">
        <f>+Sklop4[[#Totals],[Vrednost za okvirno količino (EUR) z DDV]]</f>
        <v>0</v>
      </c>
      <c r="H17" s="418">
        <f t="shared" si="3"/>
        <v>0</v>
      </c>
      <c r="I17" s="260">
        <f>+Sklop4[[#Totals],[Shema kakovosti
(nacionalne, evropske)
]]</f>
        <v>0</v>
      </c>
    </row>
    <row r="18" spans="1:13" s="110" customFormat="1" ht="19.5" customHeight="1">
      <c r="A18" s="443" t="s">
        <v>162</v>
      </c>
      <c r="B18" s="446" t="s">
        <v>251</v>
      </c>
      <c r="C18" s="445">
        <f>+Sklop5[[#Totals],[Vrednost za okvirno količino (EUR) brez DDV]]</f>
        <v>0</v>
      </c>
      <c r="D18" s="416">
        <f t="shared" si="0"/>
        <v>0</v>
      </c>
      <c r="E18" s="445">
        <f t="shared" si="1"/>
        <v>0</v>
      </c>
      <c r="F18" s="416">
        <f t="shared" si="2"/>
        <v>0</v>
      </c>
      <c r="G18" s="445">
        <f>+Sklop5[[#Totals],[Vrednost za okvirno količino (EUR) z DDV]]</f>
        <v>0</v>
      </c>
      <c r="H18" s="418">
        <f t="shared" si="3"/>
        <v>0</v>
      </c>
      <c r="I18" s="260">
        <f>+Sklop5[[#Totals],[Shema kakovosti
(nacionalne, evropske)
]]</f>
        <v>0</v>
      </c>
    </row>
    <row r="19" spans="1:13" s="110" customFormat="1" ht="19.5" customHeight="1">
      <c r="A19" s="443" t="s">
        <v>163</v>
      </c>
      <c r="B19" s="444" t="s">
        <v>252</v>
      </c>
      <c r="C19" s="445">
        <f>+Sklop6[[#Totals],[Vrednost za okvirno količino (EUR) brez DDV]]</f>
        <v>0</v>
      </c>
      <c r="D19" s="416">
        <f t="shared" si="0"/>
        <v>0</v>
      </c>
      <c r="E19" s="445">
        <f t="shared" si="1"/>
        <v>0</v>
      </c>
      <c r="F19" s="416">
        <f t="shared" si="2"/>
        <v>0</v>
      </c>
      <c r="G19" s="445">
        <f>+Sklop6[[#Totals],[Vrednost za okvirno količino (EUR) z DDV]]</f>
        <v>0</v>
      </c>
      <c r="H19" s="418">
        <f t="shared" si="3"/>
        <v>0</v>
      </c>
      <c r="I19" s="260">
        <f>+Sklop6[[#Totals],[Shema kakovosti
(nacionalne, evropske)
]]</f>
        <v>0</v>
      </c>
    </row>
    <row r="20" spans="1:13" s="110" customFormat="1" ht="19.5" customHeight="1">
      <c r="A20" s="443" t="s">
        <v>164</v>
      </c>
      <c r="B20" s="446" t="s">
        <v>253</v>
      </c>
      <c r="C20" s="445">
        <f>+Sklop7[[#Totals],[Vrednost za okvirno količino (EUR) brez DDV]]</f>
        <v>0</v>
      </c>
      <c r="D20" s="416">
        <f t="shared" si="0"/>
        <v>0</v>
      </c>
      <c r="E20" s="445">
        <f t="shared" si="1"/>
        <v>0</v>
      </c>
      <c r="F20" s="416">
        <f t="shared" si="2"/>
        <v>0</v>
      </c>
      <c r="G20" s="445">
        <f>+Sklop7[[#Totals],[Vrednost za okvirno količino (EUR) z DDV]]</f>
        <v>0</v>
      </c>
      <c r="H20" s="418">
        <f t="shared" si="3"/>
        <v>0</v>
      </c>
      <c r="I20" s="260">
        <f>+Sklop7[[#Totals],[Shema kakovosti
(nacionalne, evropske)
]]</f>
        <v>0</v>
      </c>
    </row>
    <row r="21" spans="1:13" s="110" customFormat="1" ht="19.5" customHeight="1">
      <c r="A21" s="443" t="s">
        <v>165</v>
      </c>
      <c r="B21" s="444" t="s">
        <v>254</v>
      </c>
      <c r="C21" s="445">
        <f>+Sklop8[[#Totals],[Vrednost za okvirno količino (EUR) brez DDV]]</f>
        <v>0</v>
      </c>
      <c r="D21" s="416">
        <f t="shared" si="0"/>
        <v>0</v>
      </c>
      <c r="E21" s="445">
        <f t="shared" si="1"/>
        <v>0</v>
      </c>
      <c r="F21" s="416">
        <f t="shared" si="2"/>
        <v>0</v>
      </c>
      <c r="G21" s="445">
        <f>+Sklop8[[#Totals],[Vrednost za okvirno količino (EUR) z DDV]]</f>
        <v>0</v>
      </c>
      <c r="H21" s="418">
        <f t="shared" si="3"/>
        <v>0</v>
      </c>
      <c r="I21" s="260">
        <f>+Sklop8[[#Totals],[Shema kakovosti
(nacionalne, evropske)
]]</f>
        <v>0</v>
      </c>
    </row>
    <row r="22" spans="1:13" s="110" customFormat="1" ht="19.5" customHeight="1">
      <c r="A22" s="443" t="s">
        <v>166</v>
      </c>
      <c r="B22" s="447" t="s">
        <v>255</v>
      </c>
      <c r="C22" s="445">
        <f>+Sklop9[[#Totals],[Vrednost za okvirno količino (EUR) brez DDV]]</f>
        <v>0</v>
      </c>
      <c r="D22" s="416">
        <f t="shared" si="0"/>
        <v>0</v>
      </c>
      <c r="E22" s="445">
        <f t="shared" si="1"/>
        <v>0</v>
      </c>
      <c r="F22" s="416">
        <f t="shared" si="2"/>
        <v>0</v>
      </c>
      <c r="G22" s="445">
        <f>+Sklop9[[#Totals],[Vrednost za okvirno količino (EUR) z DDV]]</f>
        <v>0</v>
      </c>
      <c r="H22" s="418">
        <f t="shared" si="3"/>
        <v>0</v>
      </c>
      <c r="I22" s="260">
        <f>+Sklop9[[#Totals],[Shema kakovosti
(nacionalne, evropske)
]]</f>
        <v>0</v>
      </c>
    </row>
    <row r="23" spans="1:13" s="110" customFormat="1" ht="19.5" customHeight="1">
      <c r="A23" s="443" t="s">
        <v>167</v>
      </c>
      <c r="B23" s="444" t="s">
        <v>256</v>
      </c>
      <c r="C23" s="445">
        <f>+Sklop10[[#Totals],[Vrednost za okvirno količino (EUR) brez DDV]]</f>
        <v>0</v>
      </c>
      <c r="D23" s="416">
        <f t="shared" si="0"/>
        <v>0</v>
      </c>
      <c r="E23" s="445">
        <f t="shared" si="1"/>
        <v>0</v>
      </c>
      <c r="F23" s="416">
        <f t="shared" si="2"/>
        <v>0</v>
      </c>
      <c r="G23" s="445">
        <f>+Sklop10[[#Totals],[Vrednost za okvirno količino (EUR) z DDV]]</f>
        <v>0</v>
      </c>
      <c r="H23" s="418">
        <f t="shared" si="3"/>
        <v>0</v>
      </c>
      <c r="I23" s="260">
        <f>+Sklop10[[#Totals],[Shema kakovosti
(nacionalne, evropske)
]]</f>
        <v>0</v>
      </c>
    </row>
    <row r="24" spans="1:13" s="110" customFormat="1" ht="19.5" customHeight="1">
      <c r="A24" s="443" t="s">
        <v>168</v>
      </c>
      <c r="B24" s="444" t="s">
        <v>257</v>
      </c>
      <c r="C24" s="445">
        <f>+Sklop11[[#Totals],[Vrednost za okvirno količino (EUR) brez DDV]]</f>
        <v>0</v>
      </c>
      <c r="D24" s="416">
        <f t="shared" si="0"/>
        <v>0</v>
      </c>
      <c r="E24" s="445">
        <f t="shared" si="1"/>
        <v>0</v>
      </c>
      <c r="F24" s="416">
        <f t="shared" si="2"/>
        <v>0</v>
      </c>
      <c r="G24" s="445">
        <f>+Sklop11[[#Totals],[Vrednost za okvirno količino (EUR) z DDV]]</f>
        <v>0</v>
      </c>
      <c r="H24" s="418">
        <f t="shared" si="3"/>
        <v>0</v>
      </c>
      <c r="I24" s="260">
        <f>+Sklop11[[#Totals],[Shema kakovosti
(nacionalne, evropske)
]]</f>
        <v>0</v>
      </c>
    </row>
    <row r="25" spans="1:13" s="110" customFormat="1" ht="19.5" customHeight="1">
      <c r="A25" s="443" t="s">
        <v>169</v>
      </c>
      <c r="B25" s="421" t="s">
        <v>258</v>
      </c>
      <c r="C25" s="445">
        <f>+Sklop12[[#Totals],[Vrednost za okvirno količino (EUR) brez DDV]]</f>
        <v>0</v>
      </c>
      <c r="D25" s="416">
        <f t="shared" si="0"/>
        <v>0</v>
      </c>
      <c r="E25" s="445">
        <f t="shared" si="1"/>
        <v>0</v>
      </c>
      <c r="F25" s="416">
        <f t="shared" si="2"/>
        <v>0</v>
      </c>
      <c r="G25" s="445">
        <f>+Sklop12[[#Totals],[Vrednost za okvirno količino (EUR) z DDV]]</f>
        <v>0</v>
      </c>
      <c r="H25" s="418">
        <f t="shared" si="3"/>
        <v>0</v>
      </c>
      <c r="I25" s="260">
        <f>+Sklop12[[#Totals],[Shema kakovosti
(nacionalne, evropske)
]]</f>
        <v>0</v>
      </c>
    </row>
    <row r="26" spans="1:13" s="110" customFormat="1" ht="19.5" customHeight="1">
      <c r="A26" s="443" t="s">
        <v>170</v>
      </c>
      <c r="B26" s="444" t="s">
        <v>259</v>
      </c>
      <c r="C26" s="445">
        <f>+Sklop13[[#Totals],[Vrednost za okvirno količino (EUR) brez DDV]]</f>
        <v>0</v>
      </c>
      <c r="D26" s="416">
        <f t="shared" si="0"/>
        <v>0</v>
      </c>
      <c r="E26" s="445">
        <f>+G26-C26</f>
        <v>0</v>
      </c>
      <c r="F26" s="416">
        <f t="shared" si="2"/>
        <v>0</v>
      </c>
      <c r="G26" s="445">
        <f>+Sklop13[[#Totals],[Vrednost za okvirno količino (EUR) z DDV]]</f>
        <v>0</v>
      </c>
      <c r="H26" s="418">
        <f t="shared" si="3"/>
        <v>0</v>
      </c>
      <c r="I26" s="260">
        <f>+Sklop13[[#Totals],[Shema kakovosti
(nacionalne, evropske)
]]</f>
        <v>0</v>
      </c>
    </row>
    <row r="27" spans="1:13" s="110" customFormat="1" ht="19.5" customHeight="1">
      <c r="A27" s="448" t="s">
        <v>171</v>
      </c>
      <c r="B27" s="449" t="s">
        <v>260</v>
      </c>
      <c r="C27" s="450">
        <f>+Sklop14[[#Totals],[Vrednost za okvirno količino (EUR) brez DDV]]</f>
        <v>0</v>
      </c>
      <c r="D27" s="417">
        <f t="shared" si="0"/>
        <v>0</v>
      </c>
      <c r="E27" s="450">
        <f t="shared" si="1"/>
        <v>0</v>
      </c>
      <c r="F27" s="417">
        <f t="shared" si="2"/>
        <v>0</v>
      </c>
      <c r="G27" s="450">
        <f>+Sklop14[[#Totals],[Vrednost za okvirno količino (EUR) z DDV]]</f>
        <v>0</v>
      </c>
      <c r="H27" s="419">
        <f t="shared" si="3"/>
        <v>0</v>
      </c>
      <c r="I27" s="259">
        <f>+Sklop14[[#Totals],[Shema kakovosti
(nacionalne, evropske)
]]</f>
        <v>0</v>
      </c>
    </row>
    <row r="28" spans="1:13" s="110" customFormat="1" ht="19.5" customHeight="1">
      <c r="A28" s="448" t="s">
        <v>172</v>
      </c>
      <c r="B28" s="449" t="s">
        <v>261</v>
      </c>
      <c r="C28" s="450">
        <f>+Sklop15[[#Totals],[Vrednost za okvirno količino (EUR) brez DDV]]</f>
        <v>0</v>
      </c>
      <c r="D28" s="417">
        <f t="shared" si="0"/>
        <v>0</v>
      </c>
      <c r="E28" s="450">
        <f t="shared" si="1"/>
        <v>0</v>
      </c>
      <c r="F28" s="417">
        <f t="shared" si="2"/>
        <v>0</v>
      </c>
      <c r="G28" s="450">
        <f>+Sklop15[[#Totals],[Vrednost za okvirno količino (EUR) z DDV]]</f>
        <v>0</v>
      </c>
      <c r="H28" s="419">
        <f t="shared" si="3"/>
        <v>0</v>
      </c>
      <c r="I28" s="259">
        <f>+Sklop15[[#Totals],[Shema kakovosti
(nacionalne, evropske)
]]</f>
        <v>0</v>
      </c>
    </row>
    <row r="29" spans="1:13" s="110" customFormat="1" ht="19.5" customHeight="1">
      <c r="A29" s="448" t="s">
        <v>173</v>
      </c>
      <c r="B29" s="449" t="s">
        <v>262</v>
      </c>
      <c r="C29" s="450">
        <f>+Sklop16[[#Totals],[Vrednost za okvirno količino (EUR) brez DDV]]</f>
        <v>0</v>
      </c>
      <c r="D29" s="417">
        <f t="shared" si="0"/>
        <v>0</v>
      </c>
      <c r="E29" s="450">
        <f t="shared" si="1"/>
        <v>0</v>
      </c>
      <c r="F29" s="417">
        <f t="shared" si="2"/>
        <v>0</v>
      </c>
      <c r="G29" s="450">
        <f>+Sklop16[[#Totals],[Vrednost za okvirno količino (EUR) z DDV]]</f>
        <v>0</v>
      </c>
      <c r="H29" s="419">
        <f t="shared" si="3"/>
        <v>0</v>
      </c>
      <c r="I29" s="259">
        <f>+Sklop16[[#Totals],[Shema kakovosti
(nacionalne, evropske)
]]</f>
        <v>0</v>
      </c>
      <c r="M29" s="414"/>
    </row>
    <row r="30" spans="1:13" s="110" customFormat="1" ht="19.5" customHeight="1">
      <c r="A30" s="448" t="s">
        <v>174</v>
      </c>
      <c r="B30" s="449" t="s">
        <v>263</v>
      </c>
      <c r="C30" s="450">
        <f>+Sklop17[[#Totals],[Vrednost za okvirno količino (EUR) brez DDV]]</f>
        <v>0</v>
      </c>
      <c r="D30" s="417">
        <f t="shared" si="0"/>
        <v>0</v>
      </c>
      <c r="E30" s="450">
        <f t="shared" si="1"/>
        <v>0</v>
      </c>
      <c r="F30" s="417">
        <f t="shared" si="2"/>
        <v>0</v>
      </c>
      <c r="G30" s="450">
        <f>+Sklop17[[#Totals],[Vrednost za okvirno količino (EUR) z DDV]]</f>
        <v>0</v>
      </c>
      <c r="H30" s="419">
        <f t="shared" si="3"/>
        <v>0</v>
      </c>
      <c r="I30" s="259">
        <f>+Sklop17[[#Totals],[Shema kakovosti
(nacionalne, evropske)
]]</f>
        <v>0</v>
      </c>
    </row>
    <row r="31" spans="1:13" s="110" customFormat="1" ht="19.5" customHeight="1">
      <c r="A31" s="448" t="s">
        <v>175</v>
      </c>
      <c r="B31" s="449" t="s">
        <v>264</v>
      </c>
      <c r="C31" s="450">
        <f>+Sklop18[[#Totals],[Vrednost za okvirno količino (EUR) brez DDV]]</f>
        <v>0</v>
      </c>
      <c r="D31" s="417">
        <f t="shared" si="0"/>
        <v>0</v>
      </c>
      <c r="E31" s="450">
        <f t="shared" si="1"/>
        <v>0</v>
      </c>
      <c r="F31" s="417">
        <f t="shared" si="2"/>
        <v>0</v>
      </c>
      <c r="G31" s="450">
        <f>+Sklop18[[#Totals],[Vrednost za okvirno količino (EUR) z DDV]]</f>
        <v>0</v>
      </c>
      <c r="H31" s="419">
        <f t="shared" si="3"/>
        <v>0</v>
      </c>
      <c r="I31" s="259">
        <f>+Sklop18[[#Totals],[Shema kakovosti
(nacionalne, evropske)
]]</f>
        <v>0</v>
      </c>
    </row>
    <row r="32" spans="1:13" s="110" customFormat="1" ht="19.5" customHeight="1">
      <c r="A32" s="448" t="s">
        <v>176</v>
      </c>
      <c r="B32" s="451" t="s">
        <v>265</v>
      </c>
      <c r="C32" s="450">
        <f>+Sklop19[[#Totals],[Vrednost za okvirno količino (EUR) brez DDV]]</f>
        <v>0</v>
      </c>
      <c r="D32" s="417">
        <f t="shared" si="0"/>
        <v>0</v>
      </c>
      <c r="E32" s="450">
        <f t="shared" si="1"/>
        <v>0</v>
      </c>
      <c r="F32" s="417">
        <f t="shared" si="2"/>
        <v>0</v>
      </c>
      <c r="G32" s="450">
        <f>+Sklop19[[#Totals],[Vrednost za okvirno količino (EUR) z DDV]]</f>
        <v>0</v>
      </c>
      <c r="H32" s="419">
        <f t="shared" si="3"/>
        <v>0</v>
      </c>
      <c r="I32" s="259">
        <f>+Sklop19[[#Totals],[Shema kakovosti
(nacionalne, evropske)
]]</f>
        <v>0</v>
      </c>
    </row>
    <row r="33" spans="1:13" s="21" customFormat="1" ht="23.25" customHeight="1" thickBot="1">
      <c r="A33" s="486" t="s">
        <v>143</v>
      </c>
      <c r="B33" s="487"/>
      <c r="C33" s="113">
        <f t="shared" ref="C33:G33" si="5">SUM(C14:C32)</f>
        <v>0</v>
      </c>
      <c r="D33" s="113">
        <f>SUM(D14:D32)</f>
        <v>0</v>
      </c>
      <c r="E33" s="113">
        <f t="shared" si="5"/>
        <v>0</v>
      </c>
      <c r="F33" s="113">
        <f t="shared" si="5"/>
        <v>0</v>
      </c>
      <c r="G33" s="113">
        <f t="shared" si="5"/>
        <v>0</v>
      </c>
      <c r="H33" s="113">
        <f>SUM(H14:H32)</f>
        <v>0</v>
      </c>
      <c r="I33" s="452"/>
    </row>
    <row r="34" spans="1:13" ht="18.75" customHeight="1">
      <c r="J34" s="329"/>
    </row>
    <row r="36" spans="1:13">
      <c r="B36" s="206"/>
      <c r="C36" s="206"/>
      <c r="D36" s="206"/>
    </row>
    <row r="37" spans="1:13">
      <c r="C37" s="206"/>
      <c r="D37" s="206"/>
      <c r="M37" s="155"/>
    </row>
    <row r="38" spans="1:13">
      <c r="M38" s="155"/>
    </row>
    <row r="39" spans="1:13">
      <c r="B39" s="206"/>
    </row>
    <row r="40" spans="1:13">
      <c r="C40" s="206"/>
      <c r="D40" s="206"/>
    </row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  <ignoredErrors>
    <ignoredError sqref="E14:E32 G14:G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27"/>
  <sheetViews>
    <sheetView topLeftCell="A60" zoomScale="90" zoomScaleNormal="90" zoomScaleSheetLayoutView="100" workbookViewId="0">
      <selection activeCell="F84" sqref="F84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pred_rekapitulacija'!B14</f>
        <v>Sveže meso in mesni izdelki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191" t="s">
        <v>2</v>
      </c>
      <c r="B16" s="235" t="s">
        <v>270</v>
      </c>
      <c r="C16" s="191" t="s">
        <v>135</v>
      </c>
      <c r="D16" s="191" t="s">
        <v>1</v>
      </c>
      <c r="E16" s="315" t="s">
        <v>157</v>
      </c>
      <c r="F16" s="205">
        <v>9.9600000000000009</v>
      </c>
      <c r="G16" s="318" t="s">
        <v>1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9.9600000000000009</v>
      </c>
      <c r="I16" s="82">
        <f>IF(Sklop1[[#This Row],[ZAHTEVANA SHEMA KAKOVOSTI]]&lt;&gt;"",Sklop1[[#This Row],[Preračunana masa/volumen/kos na enoto kg]],"")</f>
        <v>9.9600000000000009</v>
      </c>
      <c r="J16" s="88"/>
      <c r="K16" s="83"/>
      <c r="L16" s="83"/>
      <c r="M16" s="154" t="s">
        <v>135</v>
      </c>
      <c r="N16" s="134"/>
      <c r="O16" s="154" t="s">
        <v>135</v>
      </c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2"/>
    </row>
    <row r="17" spans="1:21" s="56" customFormat="1" ht="12">
      <c r="A17" s="191" t="s">
        <v>4</v>
      </c>
      <c r="B17" s="299" t="s">
        <v>271</v>
      </c>
      <c r="C17" s="191" t="s">
        <v>135</v>
      </c>
      <c r="D17" s="191" t="s">
        <v>1</v>
      </c>
      <c r="E17" s="210" t="s">
        <v>157</v>
      </c>
      <c r="F17" s="306">
        <v>36.844999999999999</v>
      </c>
      <c r="G17" s="319" t="s">
        <v>1</v>
      </c>
      <c r="H1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36.844999999999999</v>
      </c>
      <c r="I17" s="306">
        <f>IF(Sklop1[[#This Row],[ZAHTEVANA SHEMA KAKOVOSTI]]&lt;&gt;"",Sklop1[[#This Row],[Preračunana masa/volumen/kos na enoto kg]],"")</f>
        <v>36.844999999999999</v>
      </c>
      <c r="J17" s="307"/>
      <c r="K17" s="308"/>
      <c r="L17" s="308"/>
      <c r="M17" s="154" t="s">
        <v>135</v>
      </c>
      <c r="N17" s="310"/>
      <c r="O17" s="154" t="s">
        <v>135</v>
      </c>
      <c r="P17" s="311"/>
      <c r="Q17" s="312">
        <f>+Sklop1[[#This Row],[cena/enota brez DDV v EUR]]*Sklop1[[#This Row],[Stopnja DDV (%)]]</f>
        <v>0</v>
      </c>
      <c r="R17" s="312">
        <f>+Sklop1[[#This Row],[cena/enota brez DDV v EUR]]+Sklop1[[#This Row],[Davek (EUR)]]</f>
        <v>0</v>
      </c>
      <c r="S17" s="312">
        <f>+Sklop1[[#This Row],[cena/enota brez DDV v EUR]]*Sklop1[[#This Row],[Okvirna količina]]</f>
        <v>0</v>
      </c>
      <c r="T17" s="313">
        <f>+Sklop1[[#This Row],[Končna cena/enoto mere (EUR) z DDV]]*Sklop1[[#This Row],[Okvirna količina]]</f>
        <v>0</v>
      </c>
      <c r="U17" s="314"/>
    </row>
    <row r="18" spans="1:21" s="56" customFormat="1" ht="12">
      <c r="A18" s="191" t="s">
        <v>5</v>
      </c>
      <c r="B18" s="299" t="s">
        <v>272</v>
      </c>
      <c r="C18" s="191" t="s">
        <v>135</v>
      </c>
      <c r="D18" s="191" t="s">
        <v>1</v>
      </c>
      <c r="E18" s="210" t="s">
        <v>157</v>
      </c>
      <c r="F18" s="306">
        <v>13.365</v>
      </c>
      <c r="G18" s="319" t="s">
        <v>1</v>
      </c>
      <c r="H1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13.365</v>
      </c>
      <c r="I18" s="306">
        <f>IF(Sklop1[[#This Row],[ZAHTEVANA SHEMA KAKOVOSTI]]&lt;&gt;"",Sklop1[[#This Row],[Preračunana masa/volumen/kos na enoto kg]],"")</f>
        <v>13.365</v>
      </c>
      <c r="J18" s="307"/>
      <c r="K18" s="308"/>
      <c r="L18" s="308"/>
      <c r="M18" s="154" t="s">
        <v>135</v>
      </c>
      <c r="N18" s="310"/>
      <c r="O18" s="154" t="s">
        <v>135</v>
      </c>
      <c r="P18" s="311"/>
      <c r="Q18" s="312">
        <f>+Sklop1[[#This Row],[cena/enota brez DDV v EUR]]*Sklop1[[#This Row],[Stopnja DDV (%)]]</f>
        <v>0</v>
      </c>
      <c r="R18" s="312">
        <f>+Sklop1[[#This Row],[cena/enota brez DDV v EUR]]+Sklop1[[#This Row],[Davek (EUR)]]</f>
        <v>0</v>
      </c>
      <c r="S18" s="312">
        <f>+Sklop1[[#This Row],[cena/enota brez DDV v EUR]]*Sklop1[[#This Row],[Okvirna količina]]</f>
        <v>0</v>
      </c>
      <c r="T18" s="313">
        <f>+Sklop1[[#This Row],[Končna cena/enoto mere (EUR) z DDV]]*Sklop1[[#This Row],[Okvirna količina]]</f>
        <v>0</v>
      </c>
      <c r="U18" s="314"/>
    </row>
    <row r="19" spans="1:21" s="56" customFormat="1" ht="12">
      <c r="A19" s="191" t="s">
        <v>6</v>
      </c>
      <c r="B19" s="299" t="s">
        <v>273</v>
      </c>
      <c r="C19" s="191" t="s">
        <v>135</v>
      </c>
      <c r="D19" s="191" t="s">
        <v>1</v>
      </c>
      <c r="E19" s="210" t="s">
        <v>157</v>
      </c>
      <c r="F19" s="306">
        <v>154.71499999999997</v>
      </c>
      <c r="G19" s="319" t="s">
        <v>1</v>
      </c>
      <c r="H1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154.71499999999997</v>
      </c>
      <c r="I19" s="306">
        <f>IF(Sklop1[[#This Row],[ZAHTEVANA SHEMA KAKOVOSTI]]&lt;&gt;"",Sklop1[[#This Row],[Preračunana masa/volumen/kos na enoto kg]],"")</f>
        <v>154.71499999999997</v>
      </c>
      <c r="J19" s="307"/>
      <c r="K19" s="308"/>
      <c r="L19" s="308"/>
      <c r="M19" s="154" t="s">
        <v>135</v>
      </c>
      <c r="N19" s="310"/>
      <c r="O19" s="154" t="s">
        <v>135</v>
      </c>
      <c r="P19" s="311"/>
      <c r="Q19" s="312">
        <f>+Sklop1[[#This Row],[cena/enota brez DDV v EUR]]*Sklop1[[#This Row],[Stopnja DDV (%)]]</f>
        <v>0</v>
      </c>
      <c r="R19" s="312">
        <f>+Sklop1[[#This Row],[cena/enota brez DDV v EUR]]+Sklop1[[#This Row],[Davek (EUR)]]</f>
        <v>0</v>
      </c>
      <c r="S19" s="312">
        <f>+Sklop1[[#This Row],[cena/enota brez DDV v EUR]]*Sklop1[[#This Row],[Okvirna količina]]</f>
        <v>0</v>
      </c>
      <c r="T19" s="313">
        <f>+Sklop1[[#This Row],[Končna cena/enoto mere (EUR) z DDV]]*Sklop1[[#This Row],[Okvirna količina]]</f>
        <v>0</v>
      </c>
      <c r="U19" s="314"/>
    </row>
    <row r="20" spans="1:21" s="56" customFormat="1" ht="12">
      <c r="A20" s="191" t="s">
        <v>7</v>
      </c>
      <c r="B20" s="299" t="s">
        <v>274</v>
      </c>
      <c r="C20" s="191" t="s">
        <v>135</v>
      </c>
      <c r="D20" s="191" t="s">
        <v>1</v>
      </c>
      <c r="E20" s="210" t="s">
        <v>157</v>
      </c>
      <c r="F20" s="306">
        <v>2.9</v>
      </c>
      <c r="G20" s="319" t="s">
        <v>1</v>
      </c>
      <c r="H2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2.9</v>
      </c>
      <c r="I20" s="306">
        <f>IF(Sklop1[[#This Row],[ZAHTEVANA SHEMA KAKOVOSTI]]&lt;&gt;"",Sklop1[[#This Row],[Preračunana masa/volumen/kos na enoto kg]],"")</f>
        <v>2.9</v>
      </c>
      <c r="J20" s="307"/>
      <c r="K20" s="308"/>
      <c r="L20" s="308"/>
      <c r="M20" s="154" t="s">
        <v>135</v>
      </c>
      <c r="N20" s="310"/>
      <c r="O20" s="154" t="s">
        <v>135</v>
      </c>
      <c r="P20" s="311"/>
      <c r="Q20" s="312">
        <f>+Sklop1[[#This Row],[cena/enota brez DDV v EUR]]*Sklop1[[#This Row],[Stopnja DDV (%)]]</f>
        <v>0</v>
      </c>
      <c r="R20" s="312">
        <f>+Sklop1[[#This Row],[cena/enota brez DDV v EUR]]+Sklop1[[#This Row],[Davek (EUR)]]</f>
        <v>0</v>
      </c>
      <c r="S20" s="312">
        <f>+Sklop1[[#This Row],[cena/enota brez DDV v EUR]]*Sklop1[[#This Row],[Okvirna količina]]</f>
        <v>0</v>
      </c>
      <c r="T20" s="313">
        <f>+Sklop1[[#This Row],[Končna cena/enoto mere (EUR) z DDV]]*Sklop1[[#This Row],[Okvirna količina]]</f>
        <v>0</v>
      </c>
      <c r="U20" s="314"/>
    </row>
    <row r="21" spans="1:21" s="56" customFormat="1" ht="12">
      <c r="A21" s="191" t="s">
        <v>8</v>
      </c>
      <c r="B21" s="299" t="s">
        <v>275</v>
      </c>
      <c r="C21" s="191" t="s">
        <v>135</v>
      </c>
      <c r="D21" s="191" t="s">
        <v>1</v>
      </c>
      <c r="E21" s="210" t="s">
        <v>157</v>
      </c>
      <c r="F21" s="306">
        <v>59.165000000000006</v>
      </c>
      <c r="G21" s="319" t="s">
        <v>1</v>
      </c>
      <c r="H2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59.165000000000006</v>
      </c>
      <c r="I21" s="306">
        <f>IF(Sklop1[[#This Row],[ZAHTEVANA SHEMA KAKOVOSTI]]&lt;&gt;"",Sklop1[[#This Row],[Preračunana masa/volumen/kos na enoto kg]],"")</f>
        <v>59.165000000000006</v>
      </c>
      <c r="J21" s="307"/>
      <c r="K21" s="308"/>
      <c r="L21" s="308"/>
      <c r="M21" s="154" t="s">
        <v>135</v>
      </c>
      <c r="N21" s="310"/>
      <c r="O21" s="154" t="s">
        <v>135</v>
      </c>
      <c r="P21" s="311"/>
      <c r="Q21" s="312">
        <f>+Sklop1[[#This Row],[cena/enota brez DDV v EUR]]*Sklop1[[#This Row],[Stopnja DDV (%)]]</f>
        <v>0</v>
      </c>
      <c r="R21" s="312">
        <f>+Sklop1[[#This Row],[cena/enota brez DDV v EUR]]+Sklop1[[#This Row],[Davek (EUR)]]</f>
        <v>0</v>
      </c>
      <c r="S21" s="312">
        <f>+Sklop1[[#This Row],[cena/enota brez DDV v EUR]]*Sklop1[[#This Row],[Okvirna količina]]</f>
        <v>0</v>
      </c>
      <c r="T21" s="313">
        <f>+Sklop1[[#This Row],[Končna cena/enoto mere (EUR) z DDV]]*Sklop1[[#This Row],[Okvirna količina]]</f>
        <v>0</v>
      </c>
      <c r="U21" s="314"/>
    </row>
    <row r="22" spans="1:21" s="56" customFormat="1" ht="12">
      <c r="A22" s="191" t="s">
        <v>9</v>
      </c>
      <c r="B22" s="299" t="s">
        <v>276</v>
      </c>
      <c r="C22" s="191" t="s">
        <v>135</v>
      </c>
      <c r="D22" s="191" t="s">
        <v>1</v>
      </c>
      <c r="E22" s="210" t="s">
        <v>157</v>
      </c>
      <c r="F22" s="306">
        <v>3</v>
      </c>
      <c r="G22" s="319" t="s">
        <v>1</v>
      </c>
      <c r="H2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" s="306">
        <f>IF(Sklop1[[#This Row],[ZAHTEVANA SHEMA KAKOVOSTI]]&lt;&gt;"",Sklop1[[#This Row],[Preračunana masa/volumen/kos na enoto kg]],"")</f>
        <v>3</v>
      </c>
      <c r="J22" s="307"/>
      <c r="K22" s="308"/>
      <c r="L22" s="308"/>
      <c r="M22" s="154" t="s">
        <v>135</v>
      </c>
      <c r="N22" s="310"/>
      <c r="O22" s="154" t="s">
        <v>135</v>
      </c>
      <c r="P22" s="311"/>
      <c r="Q22" s="312">
        <f>+Sklop1[[#This Row],[cena/enota brez DDV v EUR]]*Sklop1[[#This Row],[Stopnja DDV (%)]]</f>
        <v>0</v>
      </c>
      <c r="R22" s="312">
        <f>+Sklop1[[#This Row],[cena/enota brez DDV v EUR]]+Sklop1[[#This Row],[Davek (EUR)]]</f>
        <v>0</v>
      </c>
      <c r="S22" s="312">
        <f>+Sklop1[[#This Row],[cena/enota brez DDV v EUR]]*Sklop1[[#This Row],[Okvirna količina]]</f>
        <v>0</v>
      </c>
      <c r="T22" s="313">
        <f>+Sklop1[[#This Row],[Končna cena/enoto mere (EUR) z DDV]]*Sklop1[[#This Row],[Okvirna količina]]</f>
        <v>0</v>
      </c>
      <c r="U22" s="314"/>
    </row>
    <row r="23" spans="1:21" s="56" customFormat="1" ht="12">
      <c r="A23" s="191" t="s">
        <v>10</v>
      </c>
      <c r="B23" s="299" t="s">
        <v>277</v>
      </c>
      <c r="C23" s="191" t="s">
        <v>135</v>
      </c>
      <c r="D23" s="191" t="s">
        <v>1</v>
      </c>
      <c r="E23" s="210" t="s">
        <v>157</v>
      </c>
      <c r="F23" s="306">
        <v>11.445</v>
      </c>
      <c r="G23" s="319" t="s">
        <v>1</v>
      </c>
      <c r="H2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11.445</v>
      </c>
      <c r="I23" s="306">
        <f>IF(Sklop1[[#This Row],[ZAHTEVANA SHEMA KAKOVOSTI]]&lt;&gt;"",Sklop1[[#This Row],[Preračunana masa/volumen/kos na enoto kg]],"")</f>
        <v>11.445</v>
      </c>
      <c r="J23" s="307"/>
      <c r="K23" s="308"/>
      <c r="L23" s="308"/>
      <c r="M23" s="154" t="s">
        <v>135</v>
      </c>
      <c r="N23" s="310"/>
      <c r="O23" s="154" t="s">
        <v>135</v>
      </c>
      <c r="P23" s="311"/>
      <c r="Q23" s="312">
        <f>+Sklop1[[#This Row],[cena/enota brez DDV v EUR]]*Sklop1[[#This Row],[Stopnja DDV (%)]]</f>
        <v>0</v>
      </c>
      <c r="R23" s="312">
        <f>+Sklop1[[#This Row],[cena/enota brez DDV v EUR]]+Sklop1[[#This Row],[Davek (EUR)]]</f>
        <v>0</v>
      </c>
      <c r="S23" s="312">
        <f>+Sklop1[[#This Row],[cena/enota brez DDV v EUR]]*Sklop1[[#This Row],[Okvirna količina]]</f>
        <v>0</v>
      </c>
      <c r="T23" s="313">
        <f>+Sklop1[[#This Row],[Končna cena/enoto mere (EUR) z DDV]]*Sklop1[[#This Row],[Okvirna količina]]</f>
        <v>0</v>
      </c>
      <c r="U23" s="314"/>
    </row>
    <row r="24" spans="1:21" s="56" customFormat="1" ht="12">
      <c r="A24" s="191" t="s">
        <v>11</v>
      </c>
      <c r="B24" s="299" t="s">
        <v>278</v>
      </c>
      <c r="C24" s="191" t="s">
        <v>135</v>
      </c>
      <c r="D24" s="191" t="s">
        <v>1</v>
      </c>
      <c r="E24" s="210" t="s">
        <v>157</v>
      </c>
      <c r="F24" s="306">
        <v>73.2</v>
      </c>
      <c r="G24" s="319" t="s">
        <v>1</v>
      </c>
      <c r="H2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73.2</v>
      </c>
      <c r="I24" s="306">
        <f>IF(Sklop1[[#This Row],[ZAHTEVANA SHEMA KAKOVOSTI]]&lt;&gt;"",Sklop1[[#This Row],[Preračunana masa/volumen/kos na enoto kg]],"")</f>
        <v>73.2</v>
      </c>
      <c r="J24" s="307"/>
      <c r="K24" s="308"/>
      <c r="L24" s="308"/>
      <c r="M24" s="154" t="s">
        <v>135</v>
      </c>
      <c r="N24" s="310"/>
      <c r="O24" s="154" t="s">
        <v>135</v>
      </c>
      <c r="P24" s="311"/>
      <c r="Q24" s="312">
        <f>+Sklop1[[#This Row],[cena/enota brez DDV v EUR]]*Sklop1[[#This Row],[Stopnja DDV (%)]]</f>
        <v>0</v>
      </c>
      <c r="R24" s="312">
        <f>+Sklop1[[#This Row],[cena/enota brez DDV v EUR]]+Sklop1[[#This Row],[Davek (EUR)]]</f>
        <v>0</v>
      </c>
      <c r="S24" s="312">
        <f>+Sklop1[[#This Row],[cena/enota brez DDV v EUR]]*Sklop1[[#This Row],[Okvirna količina]]</f>
        <v>0</v>
      </c>
      <c r="T24" s="313">
        <f>+Sklop1[[#This Row],[Končna cena/enoto mere (EUR) z DDV]]*Sklop1[[#This Row],[Okvirna količina]]</f>
        <v>0</v>
      </c>
      <c r="U24" s="314"/>
    </row>
    <row r="25" spans="1:21" s="56" customFormat="1" ht="24">
      <c r="A25" s="191" t="s">
        <v>12</v>
      </c>
      <c r="B25" s="299" t="s">
        <v>279</v>
      </c>
      <c r="C25" s="191" t="s">
        <v>135</v>
      </c>
      <c r="D25" s="191" t="s">
        <v>1</v>
      </c>
      <c r="E25" s="210" t="s">
        <v>157</v>
      </c>
      <c r="F25" s="306">
        <v>39.954999999999998</v>
      </c>
      <c r="G25" s="319" t="s">
        <v>1</v>
      </c>
      <c r="H2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39.954999999999998</v>
      </c>
      <c r="I25" s="306">
        <f>IF(Sklop1[[#This Row],[ZAHTEVANA SHEMA KAKOVOSTI]]&lt;&gt;"",Sklop1[[#This Row],[Preračunana masa/volumen/kos na enoto kg]],"")</f>
        <v>39.954999999999998</v>
      </c>
      <c r="J25" s="307"/>
      <c r="K25" s="308"/>
      <c r="L25" s="308"/>
      <c r="M25" s="154" t="s">
        <v>135</v>
      </c>
      <c r="N25" s="310"/>
      <c r="O25" s="154" t="s">
        <v>135</v>
      </c>
      <c r="P25" s="311"/>
      <c r="Q25" s="312">
        <f>+Sklop1[[#This Row],[cena/enota brez DDV v EUR]]*Sklop1[[#This Row],[Stopnja DDV (%)]]</f>
        <v>0</v>
      </c>
      <c r="R25" s="312">
        <f>+Sklop1[[#This Row],[cena/enota brez DDV v EUR]]+Sklop1[[#This Row],[Davek (EUR)]]</f>
        <v>0</v>
      </c>
      <c r="S25" s="312">
        <f>+Sklop1[[#This Row],[cena/enota brez DDV v EUR]]*Sklop1[[#This Row],[Okvirna količina]]</f>
        <v>0</v>
      </c>
      <c r="T25" s="313">
        <f>+Sklop1[[#This Row],[Končna cena/enoto mere (EUR) z DDV]]*Sklop1[[#This Row],[Okvirna količina]]</f>
        <v>0</v>
      </c>
      <c r="U25" s="314"/>
    </row>
    <row r="26" spans="1:21" s="56" customFormat="1" ht="12">
      <c r="A26" s="191" t="s">
        <v>13</v>
      </c>
      <c r="B26" s="299" t="s">
        <v>280</v>
      </c>
      <c r="C26" s="191" t="s">
        <v>135</v>
      </c>
      <c r="D26" s="191" t="s">
        <v>1</v>
      </c>
      <c r="E26" s="210" t="s">
        <v>157</v>
      </c>
      <c r="F26" s="306">
        <v>13.2</v>
      </c>
      <c r="G26" s="319" t="s">
        <v>1</v>
      </c>
      <c r="H2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</v>
      </c>
      <c r="I26" s="306">
        <f>IF(Sklop1[[#This Row],[ZAHTEVANA SHEMA KAKOVOSTI]]&lt;&gt;"",Sklop1[[#This Row],[Preračunana masa/volumen/kos na enoto kg]],"")</f>
        <v>13.2</v>
      </c>
      <c r="J26" s="307"/>
      <c r="K26" s="308"/>
      <c r="L26" s="308"/>
      <c r="M26" s="154" t="s">
        <v>135</v>
      </c>
      <c r="N26" s="310"/>
      <c r="O26" s="154" t="s">
        <v>135</v>
      </c>
      <c r="P26" s="311"/>
      <c r="Q26" s="312">
        <f>+Sklop1[[#This Row],[cena/enota brez DDV v EUR]]*Sklop1[[#This Row],[Stopnja DDV (%)]]</f>
        <v>0</v>
      </c>
      <c r="R26" s="312">
        <f>+Sklop1[[#This Row],[cena/enota brez DDV v EUR]]+Sklop1[[#This Row],[Davek (EUR)]]</f>
        <v>0</v>
      </c>
      <c r="S26" s="312">
        <f>+Sklop1[[#This Row],[cena/enota brez DDV v EUR]]*Sklop1[[#This Row],[Okvirna količina]]</f>
        <v>0</v>
      </c>
      <c r="T26" s="313">
        <f>+Sklop1[[#This Row],[Končna cena/enoto mere (EUR) z DDV]]*Sklop1[[#This Row],[Okvirna količina]]</f>
        <v>0</v>
      </c>
      <c r="U26" s="314"/>
    </row>
    <row r="27" spans="1:21" s="56" customFormat="1" ht="12">
      <c r="A27" s="191" t="s">
        <v>14</v>
      </c>
      <c r="B27" s="299" t="s">
        <v>281</v>
      </c>
      <c r="C27" s="191" t="s">
        <v>135</v>
      </c>
      <c r="D27" s="191" t="s">
        <v>1</v>
      </c>
      <c r="E27" s="210" t="s">
        <v>157</v>
      </c>
      <c r="F27" s="306">
        <v>300</v>
      </c>
      <c r="G27" s="319" t="s">
        <v>1</v>
      </c>
      <c r="H2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306">
        <f>IF(Sklop1[[#This Row],[ZAHTEVANA SHEMA KAKOVOSTI]]&lt;&gt;"",Sklop1[[#This Row],[Preračunana masa/volumen/kos na enoto kg]],"")</f>
        <v>300</v>
      </c>
      <c r="J27" s="307"/>
      <c r="K27" s="308"/>
      <c r="L27" s="308"/>
      <c r="M27" s="154" t="s">
        <v>135</v>
      </c>
      <c r="N27" s="310"/>
      <c r="O27" s="154" t="s">
        <v>135</v>
      </c>
      <c r="P27" s="311"/>
      <c r="Q27" s="312">
        <f>+Sklop1[[#This Row],[cena/enota brez DDV v EUR]]*Sklop1[[#This Row],[Stopnja DDV (%)]]</f>
        <v>0</v>
      </c>
      <c r="R27" s="312">
        <f>+Sklop1[[#This Row],[cena/enota brez DDV v EUR]]+Sklop1[[#This Row],[Davek (EUR)]]</f>
        <v>0</v>
      </c>
      <c r="S27" s="312">
        <f>+Sklop1[[#This Row],[cena/enota brez DDV v EUR]]*Sklop1[[#This Row],[Okvirna količina]]</f>
        <v>0</v>
      </c>
      <c r="T27" s="313">
        <f>+Sklop1[[#This Row],[Končna cena/enoto mere (EUR) z DDV]]*Sklop1[[#This Row],[Okvirna količina]]</f>
        <v>0</v>
      </c>
      <c r="U27" s="314"/>
    </row>
    <row r="28" spans="1:21" s="56" customFormat="1" ht="12">
      <c r="A28" s="191" t="s">
        <v>15</v>
      </c>
      <c r="B28" s="299" t="s">
        <v>282</v>
      </c>
      <c r="C28" s="191" t="s">
        <v>135</v>
      </c>
      <c r="D28" s="191" t="s">
        <v>1</v>
      </c>
      <c r="E28" s="210" t="s">
        <v>157</v>
      </c>
      <c r="F28" s="306">
        <v>60</v>
      </c>
      <c r="G28" s="319" t="s">
        <v>1</v>
      </c>
      <c r="H2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306">
        <f>IF(Sklop1[[#This Row],[ZAHTEVANA SHEMA KAKOVOSTI]]&lt;&gt;"",Sklop1[[#This Row],[Preračunana masa/volumen/kos na enoto kg]],"")</f>
        <v>60</v>
      </c>
      <c r="J28" s="307"/>
      <c r="K28" s="308"/>
      <c r="L28" s="308"/>
      <c r="M28" s="154" t="s">
        <v>135</v>
      </c>
      <c r="N28" s="310"/>
      <c r="O28" s="154" t="s">
        <v>135</v>
      </c>
      <c r="P28" s="311"/>
      <c r="Q28" s="312">
        <f>+Sklop1[[#This Row],[cena/enota brez DDV v EUR]]*Sklop1[[#This Row],[Stopnja DDV (%)]]</f>
        <v>0</v>
      </c>
      <c r="R28" s="312">
        <f>+Sklop1[[#This Row],[cena/enota brez DDV v EUR]]+Sklop1[[#This Row],[Davek (EUR)]]</f>
        <v>0</v>
      </c>
      <c r="S28" s="312">
        <f>+Sklop1[[#This Row],[cena/enota brez DDV v EUR]]*Sklop1[[#This Row],[Okvirna količina]]</f>
        <v>0</v>
      </c>
      <c r="T28" s="313">
        <f>+Sklop1[[#This Row],[Končna cena/enoto mere (EUR) z DDV]]*Sklop1[[#This Row],[Okvirna količina]]</f>
        <v>0</v>
      </c>
      <c r="U28" s="314"/>
    </row>
    <row r="29" spans="1:21" s="56" customFormat="1" ht="12">
      <c r="A29" s="191" t="s">
        <v>16</v>
      </c>
      <c r="B29" s="299" t="s">
        <v>283</v>
      </c>
      <c r="C29" s="191" t="s">
        <v>135</v>
      </c>
      <c r="D29" s="191" t="s">
        <v>1</v>
      </c>
      <c r="E29" s="210" t="s">
        <v>157</v>
      </c>
      <c r="F29" s="306">
        <v>250</v>
      </c>
      <c r="G29" s="319" t="s">
        <v>1</v>
      </c>
      <c r="H2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9" s="306">
        <f>IF(Sklop1[[#This Row],[ZAHTEVANA SHEMA KAKOVOSTI]]&lt;&gt;"",Sklop1[[#This Row],[Preračunana masa/volumen/kos na enoto kg]],"")</f>
        <v>250</v>
      </c>
      <c r="J29" s="307"/>
      <c r="K29" s="308"/>
      <c r="L29" s="308"/>
      <c r="M29" s="154" t="s">
        <v>135</v>
      </c>
      <c r="N29" s="310"/>
      <c r="O29" s="154" t="s">
        <v>135</v>
      </c>
      <c r="P29" s="311"/>
      <c r="Q29" s="312">
        <f>+Sklop1[[#This Row],[cena/enota brez DDV v EUR]]*Sklop1[[#This Row],[Stopnja DDV (%)]]</f>
        <v>0</v>
      </c>
      <c r="R29" s="312">
        <f>+Sklop1[[#This Row],[cena/enota brez DDV v EUR]]+Sklop1[[#This Row],[Davek (EUR)]]</f>
        <v>0</v>
      </c>
      <c r="S29" s="312">
        <f>+Sklop1[[#This Row],[cena/enota brez DDV v EUR]]*Sklop1[[#This Row],[Okvirna količina]]</f>
        <v>0</v>
      </c>
      <c r="T29" s="313">
        <f>+Sklop1[[#This Row],[Končna cena/enoto mere (EUR) z DDV]]*Sklop1[[#This Row],[Okvirna količina]]</f>
        <v>0</v>
      </c>
      <c r="U29" s="314"/>
    </row>
    <row r="30" spans="1:21" s="56" customFormat="1" ht="12">
      <c r="A30" s="191" t="s">
        <v>17</v>
      </c>
      <c r="B30" s="299" t="s">
        <v>284</v>
      </c>
      <c r="C30" s="191" t="s">
        <v>135</v>
      </c>
      <c r="D30" s="191" t="s">
        <v>1</v>
      </c>
      <c r="E30" s="210" t="s">
        <v>157</v>
      </c>
      <c r="F30" s="306">
        <v>30</v>
      </c>
      <c r="G30" s="319" t="s">
        <v>1</v>
      </c>
      <c r="H3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306">
        <f>IF(Sklop1[[#This Row],[ZAHTEVANA SHEMA KAKOVOSTI]]&lt;&gt;"",Sklop1[[#This Row],[Preračunana masa/volumen/kos na enoto kg]],"")</f>
        <v>30</v>
      </c>
      <c r="J30" s="307"/>
      <c r="K30" s="308"/>
      <c r="L30" s="308"/>
      <c r="M30" s="154" t="s">
        <v>135</v>
      </c>
      <c r="N30" s="310"/>
      <c r="O30" s="154" t="s">
        <v>135</v>
      </c>
      <c r="P30" s="311"/>
      <c r="Q30" s="312">
        <f>+Sklop1[[#This Row],[cena/enota brez DDV v EUR]]*Sklop1[[#This Row],[Stopnja DDV (%)]]</f>
        <v>0</v>
      </c>
      <c r="R30" s="312">
        <f>+Sklop1[[#This Row],[cena/enota brez DDV v EUR]]+Sklop1[[#This Row],[Davek (EUR)]]</f>
        <v>0</v>
      </c>
      <c r="S30" s="312">
        <f>+Sklop1[[#This Row],[cena/enota brez DDV v EUR]]*Sklop1[[#This Row],[Okvirna količina]]</f>
        <v>0</v>
      </c>
      <c r="T30" s="313">
        <f>+Sklop1[[#This Row],[Končna cena/enoto mere (EUR) z DDV]]*Sklop1[[#This Row],[Okvirna količina]]</f>
        <v>0</v>
      </c>
      <c r="U30" s="314"/>
    </row>
    <row r="31" spans="1:21" s="56" customFormat="1" ht="12">
      <c r="A31" s="191" t="s">
        <v>18</v>
      </c>
      <c r="B31" s="299" t="s">
        <v>285</v>
      </c>
      <c r="C31" s="191" t="s">
        <v>135</v>
      </c>
      <c r="D31" s="191" t="s">
        <v>1</v>
      </c>
      <c r="E31" s="210" t="s">
        <v>157</v>
      </c>
      <c r="F31" s="306">
        <v>80</v>
      </c>
      <c r="G31" s="319" t="s">
        <v>1</v>
      </c>
      <c r="H3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306">
        <f>IF(Sklop1[[#This Row],[ZAHTEVANA SHEMA KAKOVOSTI]]&lt;&gt;"",Sklop1[[#This Row],[Preračunana masa/volumen/kos na enoto kg]],"")</f>
        <v>80</v>
      </c>
      <c r="J31" s="307"/>
      <c r="K31" s="308"/>
      <c r="L31" s="308"/>
      <c r="M31" s="154" t="s">
        <v>135</v>
      </c>
      <c r="N31" s="310"/>
      <c r="O31" s="154" t="s">
        <v>135</v>
      </c>
      <c r="P31" s="311"/>
      <c r="Q31" s="312">
        <f>+Sklop1[[#This Row],[cena/enota brez DDV v EUR]]*Sklop1[[#This Row],[Stopnja DDV (%)]]</f>
        <v>0</v>
      </c>
      <c r="R31" s="312">
        <f>+Sklop1[[#This Row],[cena/enota brez DDV v EUR]]+Sklop1[[#This Row],[Davek (EUR)]]</f>
        <v>0</v>
      </c>
      <c r="S31" s="312">
        <f>+Sklop1[[#This Row],[cena/enota brez DDV v EUR]]*Sklop1[[#This Row],[Okvirna količina]]</f>
        <v>0</v>
      </c>
      <c r="T31" s="313">
        <f>+Sklop1[[#This Row],[Končna cena/enoto mere (EUR) z DDV]]*Sklop1[[#This Row],[Okvirna količina]]</f>
        <v>0</v>
      </c>
      <c r="U31" s="314"/>
    </row>
    <row r="32" spans="1:21" s="56" customFormat="1" ht="12">
      <c r="A32" s="191" t="s">
        <v>19</v>
      </c>
      <c r="B32" s="299" t="s">
        <v>286</v>
      </c>
      <c r="C32" s="191" t="s">
        <v>135</v>
      </c>
      <c r="D32" s="191" t="s">
        <v>1</v>
      </c>
      <c r="E32" s="210" t="s">
        <v>157</v>
      </c>
      <c r="F32" s="306">
        <v>150</v>
      </c>
      <c r="G32" s="319" t="s">
        <v>1</v>
      </c>
      <c r="H3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2" s="306">
        <f>IF(Sklop1[[#This Row],[ZAHTEVANA SHEMA KAKOVOSTI]]&lt;&gt;"",Sklop1[[#This Row],[Preračunana masa/volumen/kos na enoto kg]],"")</f>
        <v>150</v>
      </c>
      <c r="J32" s="307"/>
      <c r="K32" s="308"/>
      <c r="L32" s="308"/>
      <c r="M32" s="154" t="s">
        <v>135</v>
      </c>
      <c r="N32" s="310"/>
      <c r="O32" s="154" t="s">
        <v>135</v>
      </c>
      <c r="P32" s="311"/>
      <c r="Q32" s="312">
        <f>+Sklop1[[#This Row],[cena/enota brez DDV v EUR]]*Sklop1[[#This Row],[Stopnja DDV (%)]]</f>
        <v>0</v>
      </c>
      <c r="R32" s="312">
        <f>+Sklop1[[#This Row],[cena/enota brez DDV v EUR]]+Sklop1[[#This Row],[Davek (EUR)]]</f>
        <v>0</v>
      </c>
      <c r="S32" s="312">
        <f>+Sklop1[[#This Row],[cena/enota brez DDV v EUR]]*Sklop1[[#This Row],[Okvirna količina]]</f>
        <v>0</v>
      </c>
      <c r="T32" s="313">
        <f>+Sklop1[[#This Row],[Končna cena/enoto mere (EUR) z DDV]]*Sklop1[[#This Row],[Okvirna količina]]</f>
        <v>0</v>
      </c>
      <c r="U32" s="314"/>
    </row>
    <row r="33" spans="1:21" s="56" customFormat="1" ht="12">
      <c r="A33" s="191" t="s">
        <v>20</v>
      </c>
      <c r="B33" s="299" t="s">
        <v>287</v>
      </c>
      <c r="C33" s="191" t="s">
        <v>135</v>
      </c>
      <c r="D33" s="191" t="s">
        <v>1</v>
      </c>
      <c r="E33" s="210" t="s">
        <v>157</v>
      </c>
      <c r="F33" s="306">
        <v>2</v>
      </c>
      <c r="G33" s="319" t="s">
        <v>1</v>
      </c>
      <c r="H3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3" s="306">
        <f>IF(Sklop1[[#This Row],[ZAHTEVANA SHEMA KAKOVOSTI]]&lt;&gt;"",Sklop1[[#This Row],[Preračunana masa/volumen/kos na enoto kg]],"")</f>
        <v>2</v>
      </c>
      <c r="J33" s="307"/>
      <c r="K33" s="308"/>
      <c r="L33" s="308"/>
      <c r="M33" s="154" t="s">
        <v>135</v>
      </c>
      <c r="N33" s="310"/>
      <c r="O33" s="154" t="s">
        <v>135</v>
      </c>
      <c r="P33" s="311"/>
      <c r="Q33" s="312">
        <f>+Sklop1[[#This Row],[cena/enota brez DDV v EUR]]*Sklop1[[#This Row],[Stopnja DDV (%)]]</f>
        <v>0</v>
      </c>
      <c r="R33" s="312">
        <f>+Sklop1[[#This Row],[cena/enota brez DDV v EUR]]+Sklop1[[#This Row],[Davek (EUR)]]</f>
        <v>0</v>
      </c>
      <c r="S33" s="312">
        <f>+Sklop1[[#This Row],[cena/enota brez DDV v EUR]]*Sklop1[[#This Row],[Okvirna količina]]</f>
        <v>0</v>
      </c>
      <c r="T33" s="313">
        <f>+Sklop1[[#This Row],[Končna cena/enoto mere (EUR) z DDV]]*Sklop1[[#This Row],[Okvirna količina]]</f>
        <v>0</v>
      </c>
      <c r="U33" s="314"/>
    </row>
    <row r="34" spans="1:21" s="56" customFormat="1" ht="12">
      <c r="A34" s="191" t="s">
        <v>21</v>
      </c>
      <c r="B34" s="299" t="s">
        <v>288</v>
      </c>
      <c r="C34" s="191" t="s">
        <v>135</v>
      </c>
      <c r="D34" s="191" t="s">
        <v>1</v>
      </c>
      <c r="E34" s="210" t="s">
        <v>157</v>
      </c>
      <c r="F34" s="306">
        <v>100</v>
      </c>
      <c r="G34" s="319" t="s">
        <v>1</v>
      </c>
      <c r="H3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306">
        <f>IF(Sklop1[[#This Row],[ZAHTEVANA SHEMA KAKOVOSTI]]&lt;&gt;"",Sklop1[[#This Row],[Preračunana masa/volumen/kos na enoto kg]],"")</f>
        <v>100</v>
      </c>
      <c r="J34" s="307"/>
      <c r="K34" s="308"/>
      <c r="L34" s="308"/>
      <c r="M34" s="154" t="s">
        <v>135</v>
      </c>
      <c r="N34" s="310"/>
      <c r="O34" s="154" t="s">
        <v>135</v>
      </c>
      <c r="P34" s="311"/>
      <c r="Q34" s="312">
        <f>+Sklop1[[#This Row],[cena/enota brez DDV v EUR]]*Sklop1[[#This Row],[Stopnja DDV (%)]]</f>
        <v>0</v>
      </c>
      <c r="R34" s="312">
        <f>+Sklop1[[#This Row],[cena/enota brez DDV v EUR]]+Sklop1[[#This Row],[Davek (EUR)]]</f>
        <v>0</v>
      </c>
      <c r="S34" s="312">
        <f>+Sklop1[[#This Row],[cena/enota brez DDV v EUR]]*Sklop1[[#This Row],[Okvirna količina]]</f>
        <v>0</v>
      </c>
      <c r="T34" s="313">
        <f>+Sklop1[[#This Row],[Končna cena/enoto mere (EUR) z DDV]]*Sklop1[[#This Row],[Okvirna količina]]</f>
        <v>0</v>
      </c>
      <c r="U34" s="314"/>
    </row>
    <row r="35" spans="1:21" s="56" customFormat="1" ht="12">
      <c r="A35" s="191" t="s">
        <v>22</v>
      </c>
      <c r="B35" s="299" t="s">
        <v>289</v>
      </c>
      <c r="C35" s="191" t="s">
        <v>135</v>
      </c>
      <c r="D35" s="191" t="s">
        <v>1</v>
      </c>
      <c r="E35" s="210" t="s">
        <v>157</v>
      </c>
      <c r="F35" s="306">
        <v>4</v>
      </c>
      <c r="G35" s="319" t="s">
        <v>1</v>
      </c>
      <c r="H3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5" s="306">
        <f>IF(Sklop1[[#This Row],[ZAHTEVANA SHEMA KAKOVOSTI]]&lt;&gt;"",Sklop1[[#This Row],[Preračunana masa/volumen/kos na enoto kg]],"")</f>
        <v>4</v>
      </c>
      <c r="J35" s="307"/>
      <c r="K35" s="308"/>
      <c r="L35" s="308"/>
      <c r="M35" s="154" t="s">
        <v>135</v>
      </c>
      <c r="N35" s="310"/>
      <c r="O35" s="154" t="s">
        <v>135</v>
      </c>
      <c r="P35" s="311"/>
      <c r="Q35" s="312">
        <f>+Sklop1[[#This Row],[cena/enota brez DDV v EUR]]*Sklop1[[#This Row],[Stopnja DDV (%)]]</f>
        <v>0</v>
      </c>
      <c r="R35" s="312">
        <f>+Sklop1[[#This Row],[cena/enota brez DDV v EUR]]+Sklop1[[#This Row],[Davek (EUR)]]</f>
        <v>0</v>
      </c>
      <c r="S35" s="312">
        <f>+Sklop1[[#This Row],[cena/enota brez DDV v EUR]]*Sklop1[[#This Row],[Okvirna količina]]</f>
        <v>0</v>
      </c>
      <c r="T35" s="313">
        <f>+Sklop1[[#This Row],[Končna cena/enoto mere (EUR) z DDV]]*Sklop1[[#This Row],[Okvirna količina]]</f>
        <v>0</v>
      </c>
      <c r="U35" s="314"/>
    </row>
    <row r="36" spans="1:21" s="56" customFormat="1" ht="12">
      <c r="A36" s="191" t="s">
        <v>23</v>
      </c>
      <c r="B36" s="299" t="s">
        <v>290</v>
      </c>
      <c r="C36" s="191" t="s">
        <v>135</v>
      </c>
      <c r="D36" s="191" t="s">
        <v>1</v>
      </c>
      <c r="E36" s="210" t="s">
        <v>157</v>
      </c>
      <c r="F36" s="306">
        <v>5</v>
      </c>
      <c r="G36" s="319" t="s">
        <v>1</v>
      </c>
      <c r="H3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306">
        <f>IF(Sklop1[[#This Row],[ZAHTEVANA SHEMA KAKOVOSTI]]&lt;&gt;"",Sklop1[[#This Row],[Preračunana masa/volumen/kos na enoto kg]],"")</f>
        <v>5</v>
      </c>
      <c r="J36" s="307"/>
      <c r="K36" s="308"/>
      <c r="L36" s="308"/>
      <c r="M36" s="154" t="s">
        <v>135</v>
      </c>
      <c r="N36" s="310"/>
      <c r="O36" s="154" t="s">
        <v>135</v>
      </c>
      <c r="P36" s="311"/>
      <c r="Q36" s="312">
        <f>+Sklop1[[#This Row],[cena/enota brez DDV v EUR]]*Sklop1[[#This Row],[Stopnja DDV (%)]]</f>
        <v>0</v>
      </c>
      <c r="R36" s="312">
        <f>+Sklop1[[#This Row],[cena/enota brez DDV v EUR]]+Sklop1[[#This Row],[Davek (EUR)]]</f>
        <v>0</v>
      </c>
      <c r="S36" s="312">
        <f>+Sklop1[[#This Row],[cena/enota brez DDV v EUR]]*Sklop1[[#This Row],[Okvirna količina]]</f>
        <v>0</v>
      </c>
      <c r="T36" s="313">
        <f>+Sklop1[[#This Row],[Končna cena/enoto mere (EUR) z DDV]]*Sklop1[[#This Row],[Okvirna količina]]</f>
        <v>0</v>
      </c>
      <c r="U36" s="314"/>
    </row>
    <row r="37" spans="1:21" s="56" customFormat="1" ht="24">
      <c r="A37" s="191" t="s">
        <v>24</v>
      </c>
      <c r="B37" s="299" t="s">
        <v>291</v>
      </c>
      <c r="C37" s="191" t="s">
        <v>135</v>
      </c>
      <c r="D37" s="191" t="s">
        <v>1</v>
      </c>
      <c r="E37" s="210"/>
      <c r="F37" s="306">
        <v>242.04999999999998</v>
      </c>
      <c r="G37" s="318" t="s">
        <v>1</v>
      </c>
      <c r="H3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242.04999999999998</v>
      </c>
      <c r="I37" s="306" t="str">
        <f>IF(Sklop1[[#This Row],[ZAHTEVANA SHEMA KAKOVOSTI]]&lt;&gt;"",Sklop1[[#This Row],[Preračunana masa/volumen/kos na enoto kg]],"")</f>
        <v/>
      </c>
      <c r="J37" s="307"/>
      <c r="K37" s="308"/>
      <c r="L37" s="308"/>
      <c r="M37" s="154" t="s">
        <v>135</v>
      </c>
      <c r="N37" s="310"/>
      <c r="O37" s="154" t="s">
        <v>135</v>
      </c>
      <c r="P37" s="311"/>
      <c r="Q37" s="312">
        <f>+Sklop1[[#This Row],[cena/enota brez DDV v EUR]]*Sklop1[[#This Row],[Stopnja DDV (%)]]</f>
        <v>0</v>
      </c>
      <c r="R37" s="312">
        <f>+Sklop1[[#This Row],[cena/enota brez DDV v EUR]]+Sklop1[[#This Row],[Davek (EUR)]]</f>
        <v>0</v>
      </c>
      <c r="S37" s="312">
        <f>+Sklop1[[#This Row],[cena/enota brez DDV v EUR]]*Sklop1[[#This Row],[Okvirna količina]]</f>
        <v>0</v>
      </c>
      <c r="T37" s="313">
        <f>+Sklop1[[#This Row],[Končna cena/enoto mere (EUR) z DDV]]*Sklop1[[#This Row],[Okvirna količina]]</f>
        <v>0</v>
      </c>
      <c r="U37" s="314"/>
    </row>
    <row r="38" spans="1:21" s="56" customFormat="1" ht="12">
      <c r="A38" s="191" t="s">
        <v>25</v>
      </c>
      <c r="B38" s="299" t="s">
        <v>292</v>
      </c>
      <c r="C38" s="191" t="s">
        <v>135</v>
      </c>
      <c r="D38" s="191" t="s">
        <v>1</v>
      </c>
      <c r="E38" s="210"/>
      <c r="F38" s="306">
        <v>133.89500000000001</v>
      </c>
      <c r="G38" s="319" t="s">
        <v>1</v>
      </c>
      <c r="H3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133.89500000000001</v>
      </c>
      <c r="I38" s="306" t="str">
        <f>IF(Sklop1[[#This Row],[ZAHTEVANA SHEMA KAKOVOSTI]]&lt;&gt;"",Sklop1[[#This Row],[Preračunana masa/volumen/kos na enoto kg]],"")</f>
        <v/>
      </c>
      <c r="J38" s="307"/>
      <c r="K38" s="308"/>
      <c r="L38" s="308"/>
      <c r="M38" s="154" t="s">
        <v>135</v>
      </c>
      <c r="N38" s="310"/>
      <c r="O38" s="154" t="s">
        <v>135</v>
      </c>
      <c r="P38" s="311"/>
      <c r="Q38" s="312">
        <f>+Sklop1[[#This Row],[cena/enota brez DDV v EUR]]*Sklop1[[#This Row],[Stopnja DDV (%)]]</f>
        <v>0</v>
      </c>
      <c r="R38" s="312">
        <f>+Sklop1[[#This Row],[cena/enota brez DDV v EUR]]+Sklop1[[#This Row],[Davek (EUR)]]</f>
        <v>0</v>
      </c>
      <c r="S38" s="312">
        <f>+Sklop1[[#This Row],[cena/enota brez DDV v EUR]]*Sklop1[[#This Row],[Okvirna količina]]</f>
        <v>0</v>
      </c>
      <c r="T38" s="313">
        <f>+Sklop1[[#This Row],[Končna cena/enoto mere (EUR) z DDV]]*Sklop1[[#This Row],[Okvirna količina]]</f>
        <v>0</v>
      </c>
      <c r="U38" s="314"/>
    </row>
    <row r="39" spans="1:21" s="56" customFormat="1" ht="24">
      <c r="A39" s="191" t="s">
        <v>26</v>
      </c>
      <c r="B39" s="299" t="s">
        <v>293</v>
      </c>
      <c r="C39" s="191" t="s">
        <v>135</v>
      </c>
      <c r="D39" s="191" t="s">
        <v>1</v>
      </c>
      <c r="E39" s="210"/>
      <c r="F39" s="306">
        <v>215.13000000000002</v>
      </c>
      <c r="G39" s="319" t="s">
        <v>1</v>
      </c>
      <c r="H3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215.13000000000002</v>
      </c>
      <c r="I39" s="306" t="str">
        <f>IF(Sklop1[[#This Row],[ZAHTEVANA SHEMA KAKOVOSTI]]&lt;&gt;"",Sklop1[[#This Row],[Preračunana masa/volumen/kos na enoto kg]],"")</f>
        <v/>
      </c>
      <c r="J39" s="307"/>
      <c r="K39" s="308"/>
      <c r="L39" s="308"/>
      <c r="M39" s="154" t="s">
        <v>135</v>
      </c>
      <c r="N39" s="310"/>
      <c r="O39" s="154" t="s">
        <v>135</v>
      </c>
      <c r="P39" s="311"/>
      <c r="Q39" s="312">
        <f>+Sklop1[[#This Row],[cena/enota brez DDV v EUR]]*Sklop1[[#This Row],[Stopnja DDV (%)]]</f>
        <v>0</v>
      </c>
      <c r="R39" s="312">
        <f>+Sklop1[[#This Row],[cena/enota brez DDV v EUR]]+Sklop1[[#This Row],[Davek (EUR)]]</f>
        <v>0</v>
      </c>
      <c r="S39" s="312">
        <f>+Sklop1[[#This Row],[cena/enota brez DDV v EUR]]*Sklop1[[#This Row],[Okvirna količina]]</f>
        <v>0</v>
      </c>
      <c r="T39" s="313">
        <f>+Sklop1[[#This Row],[Končna cena/enoto mere (EUR) z DDV]]*Sklop1[[#This Row],[Okvirna količina]]</f>
        <v>0</v>
      </c>
      <c r="U39" s="314"/>
    </row>
    <row r="40" spans="1:21" s="56" customFormat="1" ht="12">
      <c r="A40" s="191" t="s">
        <v>27</v>
      </c>
      <c r="B40" s="299" t="s">
        <v>294</v>
      </c>
      <c r="C40" s="191" t="s">
        <v>135</v>
      </c>
      <c r="D40" s="191" t="s">
        <v>1</v>
      </c>
      <c r="E40" s="210"/>
      <c r="F40" s="306">
        <v>43.8</v>
      </c>
      <c r="G40" s="319" t="s">
        <v>1</v>
      </c>
      <c r="H4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43.8</v>
      </c>
      <c r="I40" s="306" t="str">
        <f>IF(Sklop1[[#This Row],[ZAHTEVANA SHEMA KAKOVOSTI]]&lt;&gt;"",Sklop1[[#This Row],[Preračunana masa/volumen/kos na enoto kg]],"")</f>
        <v/>
      </c>
      <c r="J40" s="307"/>
      <c r="K40" s="308"/>
      <c r="L40" s="308"/>
      <c r="M40" s="154" t="s">
        <v>135</v>
      </c>
      <c r="N40" s="310"/>
      <c r="O40" s="154" t="s">
        <v>135</v>
      </c>
      <c r="P40" s="311"/>
      <c r="Q40" s="312">
        <f>+Sklop1[[#This Row],[cena/enota brez DDV v EUR]]*Sklop1[[#This Row],[Stopnja DDV (%)]]</f>
        <v>0</v>
      </c>
      <c r="R40" s="312">
        <f>+Sklop1[[#This Row],[cena/enota brez DDV v EUR]]+Sklop1[[#This Row],[Davek (EUR)]]</f>
        <v>0</v>
      </c>
      <c r="S40" s="312">
        <f>+Sklop1[[#This Row],[cena/enota brez DDV v EUR]]*Sklop1[[#This Row],[Okvirna količina]]</f>
        <v>0</v>
      </c>
      <c r="T40" s="313">
        <f>+Sklop1[[#This Row],[Končna cena/enoto mere (EUR) z DDV]]*Sklop1[[#This Row],[Okvirna količina]]</f>
        <v>0</v>
      </c>
      <c r="U40" s="314"/>
    </row>
    <row r="41" spans="1:21" s="56" customFormat="1" ht="12">
      <c r="A41" s="191" t="s">
        <v>28</v>
      </c>
      <c r="B41" s="299" t="s">
        <v>295</v>
      </c>
      <c r="C41" s="191" t="s">
        <v>135</v>
      </c>
      <c r="D41" s="191" t="s">
        <v>1</v>
      </c>
      <c r="E41" s="210"/>
      <c r="F41" s="306">
        <v>250</v>
      </c>
      <c r="G41" s="319" t="s">
        <v>1</v>
      </c>
      <c r="H4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1" s="306" t="str">
        <f>IF(Sklop1[[#This Row],[ZAHTEVANA SHEMA KAKOVOSTI]]&lt;&gt;"",Sklop1[[#This Row],[Preračunana masa/volumen/kos na enoto kg]],"")</f>
        <v/>
      </c>
      <c r="J41" s="307"/>
      <c r="K41" s="308"/>
      <c r="L41" s="308"/>
      <c r="M41" s="154" t="s">
        <v>135</v>
      </c>
      <c r="N41" s="310"/>
      <c r="O41" s="154" t="s">
        <v>135</v>
      </c>
      <c r="P41" s="311"/>
      <c r="Q41" s="312">
        <f>+Sklop1[[#This Row],[cena/enota brez DDV v EUR]]*Sklop1[[#This Row],[Stopnja DDV (%)]]</f>
        <v>0</v>
      </c>
      <c r="R41" s="312">
        <f>+Sklop1[[#This Row],[cena/enota brez DDV v EUR]]+Sklop1[[#This Row],[Davek (EUR)]]</f>
        <v>0</v>
      </c>
      <c r="S41" s="312">
        <f>+Sklop1[[#This Row],[cena/enota brez DDV v EUR]]*Sklop1[[#This Row],[Okvirna količina]]</f>
        <v>0</v>
      </c>
      <c r="T41" s="313">
        <f>+Sklop1[[#This Row],[Končna cena/enoto mere (EUR) z DDV]]*Sklop1[[#This Row],[Okvirna količina]]</f>
        <v>0</v>
      </c>
      <c r="U41" s="314"/>
    </row>
    <row r="42" spans="1:21" s="56" customFormat="1" ht="12">
      <c r="A42" s="191" t="s">
        <v>29</v>
      </c>
      <c r="B42" s="299" t="s">
        <v>296</v>
      </c>
      <c r="C42" s="191" t="s">
        <v>135</v>
      </c>
      <c r="D42" s="191" t="s">
        <v>1</v>
      </c>
      <c r="E42" s="210"/>
      <c r="F42" s="306">
        <v>25</v>
      </c>
      <c r="G42" s="319" t="s">
        <v>1</v>
      </c>
      <c r="H4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2" s="306" t="str">
        <f>IF(Sklop1[[#This Row],[ZAHTEVANA SHEMA KAKOVOSTI]]&lt;&gt;"",Sklop1[[#This Row],[Preračunana masa/volumen/kos na enoto kg]],"")</f>
        <v/>
      </c>
      <c r="J42" s="307"/>
      <c r="K42" s="308"/>
      <c r="L42" s="308"/>
      <c r="M42" s="154" t="s">
        <v>135</v>
      </c>
      <c r="N42" s="310"/>
      <c r="O42" s="154" t="s">
        <v>135</v>
      </c>
      <c r="P42" s="311"/>
      <c r="Q42" s="312">
        <f>+Sklop1[[#This Row],[cena/enota brez DDV v EUR]]*Sklop1[[#This Row],[Stopnja DDV (%)]]</f>
        <v>0</v>
      </c>
      <c r="R42" s="312">
        <f>+Sklop1[[#This Row],[cena/enota brez DDV v EUR]]+Sklop1[[#This Row],[Davek (EUR)]]</f>
        <v>0</v>
      </c>
      <c r="S42" s="312">
        <f>+Sklop1[[#This Row],[cena/enota brez DDV v EUR]]*Sklop1[[#This Row],[Okvirna količina]]</f>
        <v>0</v>
      </c>
      <c r="T42" s="313">
        <f>+Sklop1[[#This Row],[Končna cena/enoto mere (EUR) z DDV]]*Sklop1[[#This Row],[Okvirna količina]]</f>
        <v>0</v>
      </c>
      <c r="U42" s="314"/>
    </row>
    <row r="43" spans="1:21" s="56" customFormat="1" ht="12">
      <c r="A43" s="191" t="s">
        <v>30</v>
      </c>
      <c r="B43" s="299" t="s">
        <v>297</v>
      </c>
      <c r="C43" s="191" t="s">
        <v>135</v>
      </c>
      <c r="D43" s="191" t="s">
        <v>1</v>
      </c>
      <c r="E43" s="210"/>
      <c r="F43" s="306">
        <v>4.4000000000000004</v>
      </c>
      <c r="G43" s="319" t="s">
        <v>1</v>
      </c>
      <c r="H4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4.4000000000000004</v>
      </c>
      <c r="I43" s="306" t="str">
        <f>IF(Sklop1[[#This Row],[ZAHTEVANA SHEMA KAKOVOSTI]]&lt;&gt;"",Sklop1[[#This Row],[Preračunana masa/volumen/kos na enoto kg]],"")</f>
        <v/>
      </c>
      <c r="J43" s="307"/>
      <c r="K43" s="308"/>
      <c r="L43" s="308"/>
      <c r="M43" s="154" t="s">
        <v>135</v>
      </c>
      <c r="N43" s="310"/>
      <c r="O43" s="154" t="s">
        <v>135</v>
      </c>
      <c r="P43" s="311"/>
      <c r="Q43" s="312">
        <f>+Sklop1[[#This Row],[cena/enota brez DDV v EUR]]*Sklop1[[#This Row],[Stopnja DDV (%)]]</f>
        <v>0</v>
      </c>
      <c r="R43" s="312">
        <f>+Sklop1[[#This Row],[cena/enota brez DDV v EUR]]+Sklop1[[#This Row],[Davek (EUR)]]</f>
        <v>0</v>
      </c>
      <c r="S43" s="312">
        <f>+Sklop1[[#This Row],[cena/enota brez DDV v EUR]]*Sklop1[[#This Row],[Okvirna količina]]</f>
        <v>0</v>
      </c>
      <c r="T43" s="313">
        <f>+Sklop1[[#This Row],[Končna cena/enoto mere (EUR) z DDV]]*Sklop1[[#This Row],[Okvirna količina]]</f>
        <v>0</v>
      </c>
      <c r="U43" s="314"/>
    </row>
    <row r="44" spans="1:21" s="56" customFormat="1" ht="12">
      <c r="A44" s="191" t="s">
        <v>31</v>
      </c>
      <c r="B44" s="299" t="s">
        <v>298</v>
      </c>
      <c r="C44" s="191" t="s">
        <v>135</v>
      </c>
      <c r="D44" s="191" t="s">
        <v>1</v>
      </c>
      <c r="E44" s="210"/>
      <c r="F44" s="306">
        <v>5</v>
      </c>
      <c r="G44" s="319" t="s">
        <v>1</v>
      </c>
      <c r="H4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306" t="str">
        <f>IF(Sklop1[[#This Row],[ZAHTEVANA SHEMA KAKOVOSTI]]&lt;&gt;"",Sklop1[[#This Row],[Preračunana masa/volumen/kos na enoto kg]],"")</f>
        <v/>
      </c>
      <c r="J44" s="307"/>
      <c r="K44" s="308"/>
      <c r="L44" s="308"/>
      <c r="M44" s="154" t="s">
        <v>135</v>
      </c>
      <c r="N44" s="310"/>
      <c r="O44" s="154" t="s">
        <v>135</v>
      </c>
      <c r="P44" s="311"/>
      <c r="Q44" s="312">
        <f>+Sklop1[[#This Row],[cena/enota brez DDV v EUR]]*Sklop1[[#This Row],[Stopnja DDV (%)]]</f>
        <v>0</v>
      </c>
      <c r="R44" s="312">
        <f>+Sklop1[[#This Row],[cena/enota brez DDV v EUR]]+Sklop1[[#This Row],[Davek (EUR)]]</f>
        <v>0</v>
      </c>
      <c r="S44" s="312">
        <f>+Sklop1[[#This Row],[cena/enota brez DDV v EUR]]*Sklop1[[#This Row],[Okvirna količina]]</f>
        <v>0</v>
      </c>
      <c r="T44" s="313">
        <f>+Sklop1[[#This Row],[Končna cena/enoto mere (EUR) z DDV]]*Sklop1[[#This Row],[Okvirna količina]]</f>
        <v>0</v>
      </c>
      <c r="U44" s="314"/>
    </row>
    <row r="45" spans="1:21" s="56" customFormat="1" ht="12">
      <c r="A45" s="191" t="s">
        <v>32</v>
      </c>
      <c r="B45" s="299" t="s">
        <v>299</v>
      </c>
      <c r="C45" s="191" t="s">
        <v>135</v>
      </c>
      <c r="D45" s="191" t="s">
        <v>1</v>
      </c>
      <c r="E45" s="210"/>
      <c r="F45" s="306">
        <v>100</v>
      </c>
      <c r="G45" s="319" t="s">
        <v>1</v>
      </c>
      <c r="H4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306" t="str">
        <f>IF(Sklop1[[#This Row],[ZAHTEVANA SHEMA KAKOVOSTI]]&lt;&gt;"",Sklop1[[#This Row],[Preračunana masa/volumen/kos na enoto kg]],"")</f>
        <v/>
      </c>
      <c r="J45" s="307"/>
      <c r="K45" s="308"/>
      <c r="L45" s="308"/>
      <c r="M45" s="154" t="s">
        <v>135</v>
      </c>
      <c r="N45" s="310"/>
      <c r="O45" s="154" t="s">
        <v>135</v>
      </c>
      <c r="P45" s="311"/>
      <c r="Q45" s="312">
        <f>+Sklop1[[#This Row],[cena/enota brez DDV v EUR]]*Sklop1[[#This Row],[Stopnja DDV (%)]]</f>
        <v>0</v>
      </c>
      <c r="R45" s="312">
        <f>+Sklop1[[#This Row],[cena/enota brez DDV v EUR]]+Sklop1[[#This Row],[Davek (EUR)]]</f>
        <v>0</v>
      </c>
      <c r="S45" s="312">
        <f>+Sklop1[[#This Row],[cena/enota brez DDV v EUR]]*Sklop1[[#This Row],[Okvirna količina]]</f>
        <v>0</v>
      </c>
      <c r="T45" s="313">
        <f>+Sklop1[[#This Row],[Končna cena/enoto mere (EUR) z DDV]]*Sklop1[[#This Row],[Okvirna količina]]</f>
        <v>0</v>
      </c>
      <c r="U45" s="314"/>
    </row>
    <row r="46" spans="1:21" s="56" customFormat="1" ht="12">
      <c r="A46" s="191" t="s">
        <v>33</v>
      </c>
      <c r="B46" s="299" t="s">
        <v>300</v>
      </c>
      <c r="C46" s="191" t="s">
        <v>135</v>
      </c>
      <c r="D46" s="191" t="s">
        <v>1</v>
      </c>
      <c r="E46" s="210"/>
      <c r="F46" s="306">
        <v>150</v>
      </c>
      <c r="G46" s="319" t="s">
        <v>1</v>
      </c>
      <c r="H4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306" t="str">
        <f>IF(Sklop1[[#This Row],[ZAHTEVANA SHEMA KAKOVOSTI]]&lt;&gt;"",Sklop1[[#This Row],[Preračunana masa/volumen/kos na enoto kg]],"")</f>
        <v/>
      </c>
      <c r="J46" s="307"/>
      <c r="K46" s="308"/>
      <c r="L46" s="308"/>
      <c r="M46" s="154" t="s">
        <v>135</v>
      </c>
      <c r="N46" s="310"/>
      <c r="O46" s="154" t="s">
        <v>135</v>
      </c>
      <c r="P46" s="311"/>
      <c r="Q46" s="312">
        <f>+Sklop1[[#This Row],[cena/enota brez DDV v EUR]]*Sklop1[[#This Row],[Stopnja DDV (%)]]</f>
        <v>0</v>
      </c>
      <c r="R46" s="312">
        <f>+Sklop1[[#This Row],[cena/enota brez DDV v EUR]]+Sklop1[[#This Row],[Davek (EUR)]]</f>
        <v>0</v>
      </c>
      <c r="S46" s="312">
        <f>+Sklop1[[#This Row],[cena/enota brez DDV v EUR]]*Sklop1[[#This Row],[Okvirna količina]]</f>
        <v>0</v>
      </c>
      <c r="T46" s="313">
        <f>+Sklop1[[#This Row],[Končna cena/enoto mere (EUR) z DDV]]*Sklop1[[#This Row],[Okvirna količina]]</f>
        <v>0</v>
      </c>
      <c r="U46" s="314"/>
    </row>
    <row r="47" spans="1:21" s="56" customFormat="1" ht="12">
      <c r="A47" s="191" t="s">
        <v>34</v>
      </c>
      <c r="B47" s="299" t="s">
        <v>301</v>
      </c>
      <c r="C47" s="191" t="s">
        <v>135</v>
      </c>
      <c r="D47" s="191" t="s">
        <v>1</v>
      </c>
      <c r="E47" s="210"/>
      <c r="F47" s="306">
        <v>4.2</v>
      </c>
      <c r="G47" s="319" t="s">
        <v>1</v>
      </c>
      <c r="H4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</v>
      </c>
      <c r="I47" s="306" t="str">
        <f>IF(Sklop1[[#This Row],[ZAHTEVANA SHEMA KAKOVOSTI]]&lt;&gt;"",Sklop1[[#This Row],[Preračunana masa/volumen/kos na enoto kg]],"")</f>
        <v/>
      </c>
      <c r="J47" s="307"/>
      <c r="K47" s="308"/>
      <c r="L47" s="308"/>
      <c r="M47" s="154" t="s">
        <v>135</v>
      </c>
      <c r="N47" s="310"/>
      <c r="O47" s="154" t="s">
        <v>135</v>
      </c>
      <c r="P47" s="311"/>
      <c r="Q47" s="312">
        <f>+Sklop1[[#This Row],[cena/enota brez DDV v EUR]]*Sklop1[[#This Row],[Stopnja DDV (%)]]</f>
        <v>0</v>
      </c>
      <c r="R47" s="312">
        <f>+Sklop1[[#This Row],[cena/enota brez DDV v EUR]]+Sklop1[[#This Row],[Davek (EUR)]]</f>
        <v>0</v>
      </c>
      <c r="S47" s="312">
        <f>+Sklop1[[#This Row],[cena/enota brez DDV v EUR]]*Sklop1[[#This Row],[Okvirna količina]]</f>
        <v>0</v>
      </c>
      <c r="T47" s="313">
        <f>+Sklop1[[#This Row],[Končna cena/enoto mere (EUR) z DDV]]*Sklop1[[#This Row],[Okvirna količina]]</f>
        <v>0</v>
      </c>
      <c r="U47" s="314"/>
    </row>
    <row r="48" spans="1:21" s="56" customFormat="1" ht="12">
      <c r="A48" s="191" t="s">
        <v>35</v>
      </c>
      <c r="B48" s="299" t="s">
        <v>302</v>
      </c>
      <c r="C48" s="191" t="s">
        <v>135</v>
      </c>
      <c r="D48" s="191" t="s">
        <v>1</v>
      </c>
      <c r="E48" s="210"/>
      <c r="F48" s="306">
        <v>100</v>
      </c>
      <c r="G48" s="319" t="s">
        <v>1</v>
      </c>
      <c r="H4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06" t="str">
        <f>IF(Sklop1[[#This Row],[ZAHTEVANA SHEMA KAKOVOSTI]]&lt;&gt;"",Sklop1[[#This Row],[Preračunana masa/volumen/kos na enoto kg]],"")</f>
        <v/>
      </c>
      <c r="J48" s="307"/>
      <c r="K48" s="308"/>
      <c r="L48" s="308"/>
      <c r="M48" s="154" t="s">
        <v>135</v>
      </c>
      <c r="N48" s="310"/>
      <c r="O48" s="154" t="s">
        <v>135</v>
      </c>
      <c r="P48" s="311"/>
      <c r="Q48" s="312">
        <f>+Sklop1[[#This Row],[cena/enota brez DDV v EUR]]*Sklop1[[#This Row],[Stopnja DDV (%)]]</f>
        <v>0</v>
      </c>
      <c r="R48" s="312">
        <f>+Sklop1[[#This Row],[cena/enota brez DDV v EUR]]+Sklop1[[#This Row],[Davek (EUR)]]</f>
        <v>0</v>
      </c>
      <c r="S48" s="312">
        <f>+Sklop1[[#This Row],[cena/enota brez DDV v EUR]]*Sklop1[[#This Row],[Okvirna količina]]</f>
        <v>0</v>
      </c>
      <c r="T48" s="313">
        <f>+Sklop1[[#This Row],[Končna cena/enoto mere (EUR) z DDV]]*Sklop1[[#This Row],[Okvirna količina]]</f>
        <v>0</v>
      </c>
      <c r="U48" s="314"/>
    </row>
    <row r="49" spans="1:21" s="56" customFormat="1" ht="12">
      <c r="A49" s="191" t="s">
        <v>36</v>
      </c>
      <c r="B49" s="299" t="s">
        <v>303</v>
      </c>
      <c r="C49" s="191" t="s">
        <v>135</v>
      </c>
      <c r="D49" s="191" t="s">
        <v>1</v>
      </c>
      <c r="E49" s="210"/>
      <c r="F49" s="306">
        <v>300</v>
      </c>
      <c r="G49" s="319" t="s">
        <v>1</v>
      </c>
      <c r="H4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9" s="306" t="str">
        <f>IF(Sklop1[[#This Row],[ZAHTEVANA SHEMA KAKOVOSTI]]&lt;&gt;"",Sklop1[[#This Row],[Preračunana masa/volumen/kos na enoto kg]],"")</f>
        <v/>
      </c>
      <c r="J49" s="307"/>
      <c r="K49" s="308"/>
      <c r="L49" s="308"/>
      <c r="M49" s="154" t="s">
        <v>135</v>
      </c>
      <c r="N49" s="310"/>
      <c r="O49" s="154" t="s">
        <v>135</v>
      </c>
      <c r="P49" s="311"/>
      <c r="Q49" s="312">
        <f>+Sklop1[[#This Row],[cena/enota brez DDV v EUR]]*Sklop1[[#This Row],[Stopnja DDV (%)]]</f>
        <v>0</v>
      </c>
      <c r="R49" s="312">
        <f>+Sklop1[[#This Row],[cena/enota brez DDV v EUR]]+Sklop1[[#This Row],[Davek (EUR)]]</f>
        <v>0</v>
      </c>
      <c r="S49" s="312">
        <f>+Sklop1[[#This Row],[cena/enota brez DDV v EUR]]*Sklop1[[#This Row],[Okvirna količina]]</f>
        <v>0</v>
      </c>
      <c r="T49" s="313">
        <f>+Sklop1[[#This Row],[Končna cena/enoto mere (EUR) z DDV]]*Sklop1[[#This Row],[Okvirna količina]]</f>
        <v>0</v>
      </c>
      <c r="U49" s="314"/>
    </row>
    <row r="50" spans="1:21" s="56" customFormat="1" ht="12">
      <c r="A50" s="191" t="s">
        <v>37</v>
      </c>
      <c r="B50" s="299" t="s">
        <v>304</v>
      </c>
      <c r="C50" s="191" t="s">
        <v>135</v>
      </c>
      <c r="D50" s="191" t="s">
        <v>1</v>
      </c>
      <c r="E50" s="210"/>
      <c r="F50" s="306">
        <v>2</v>
      </c>
      <c r="G50" s="319" t="s">
        <v>1</v>
      </c>
      <c r="H5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0" s="306" t="str">
        <f>IF(Sklop1[[#This Row],[ZAHTEVANA SHEMA KAKOVOSTI]]&lt;&gt;"",Sklop1[[#This Row],[Preračunana masa/volumen/kos na enoto kg]],"")</f>
        <v/>
      </c>
      <c r="J50" s="307"/>
      <c r="K50" s="308"/>
      <c r="L50" s="308"/>
      <c r="M50" s="154" t="s">
        <v>135</v>
      </c>
      <c r="N50" s="310"/>
      <c r="O50" s="154" t="s">
        <v>135</v>
      </c>
      <c r="P50" s="311"/>
      <c r="Q50" s="312">
        <f>+Sklop1[[#This Row],[cena/enota brez DDV v EUR]]*Sklop1[[#This Row],[Stopnja DDV (%)]]</f>
        <v>0</v>
      </c>
      <c r="R50" s="312">
        <f>+Sklop1[[#This Row],[cena/enota brez DDV v EUR]]+Sklop1[[#This Row],[Davek (EUR)]]</f>
        <v>0</v>
      </c>
      <c r="S50" s="312">
        <f>+Sklop1[[#This Row],[cena/enota brez DDV v EUR]]*Sklop1[[#This Row],[Okvirna količina]]</f>
        <v>0</v>
      </c>
      <c r="T50" s="313">
        <f>+Sklop1[[#This Row],[Končna cena/enoto mere (EUR) z DDV]]*Sklop1[[#This Row],[Okvirna količina]]</f>
        <v>0</v>
      </c>
      <c r="U50" s="314"/>
    </row>
    <row r="51" spans="1:21" s="56" customFormat="1" ht="12">
      <c r="A51" s="191" t="s">
        <v>38</v>
      </c>
      <c r="B51" s="299" t="s">
        <v>305</v>
      </c>
      <c r="C51" s="191" t="s">
        <v>135</v>
      </c>
      <c r="D51" s="191" t="s">
        <v>1</v>
      </c>
      <c r="E51" s="210"/>
      <c r="F51" s="306">
        <v>32.814999999999998</v>
      </c>
      <c r="G51" s="319" t="s">
        <v>1</v>
      </c>
      <c r="H5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32.814999999999998</v>
      </c>
      <c r="I51" s="306" t="str">
        <f>IF(Sklop1[[#This Row],[ZAHTEVANA SHEMA KAKOVOSTI]]&lt;&gt;"",Sklop1[[#This Row],[Preračunana masa/volumen/kos na enoto kg]],"")</f>
        <v/>
      </c>
      <c r="J51" s="307"/>
      <c r="K51" s="308"/>
      <c r="L51" s="308"/>
      <c r="M51" s="154" t="s">
        <v>135</v>
      </c>
      <c r="N51" s="310"/>
      <c r="O51" s="154" t="s">
        <v>135</v>
      </c>
      <c r="P51" s="311"/>
      <c r="Q51" s="312">
        <f>+Sklop1[[#This Row],[cena/enota brez DDV v EUR]]*Sklop1[[#This Row],[Stopnja DDV (%)]]</f>
        <v>0</v>
      </c>
      <c r="R51" s="312">
        <f>+Sklop1[[#This Row],[cena/enota brez DDV v EUR]]+Sklop1[[#This Row],[Davek (EUR)]]</f>
        <v>0</v>
      </c>
      <c r="S51" s="312">
        <f>+Sklop1[[#This Row],[cena/enota brez DDV v EUR]]*Sklop1[[#This Row],[Okvirna količina]]</f>
        <v>0</v>
      </c>
      <c r="T51" s="313">
        <f>+Sklop1[[#This Row],[Končna cena/enoto mere (EUR) z DDV]]*Sklop1[[#This Row],[Okvirna količina]]</f>
        <v>0</v>
      </c>
      <c r="U51" s="314"/>
    </row>
    <row r="52" spans="1:21" s="56" customFormat="1" ht="24">
      <c r="A52" s="191" t="s">
        <v>39</v>
      </c>
      <c r="B52" s="358" t="s">
        <v>306</v>
      </c>
      <c r="C52" s="191" t="s">
        <v>135</v>
      </c>
      <c r="D52" s="191" t="s">
        <v>1</v>
      </c>
      <c r="E52" s="106"/>
      <c r="F52" s="359">
        <v>39.062000000000005</v>
      </c>
      <c r="G52" s="319" t="s">
        <v>1</v>
      </c>
      <c r="H5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39.062000000000005</v>
      </c>
      <c r="I52" s="359" t="str">
        <f>IF(Sklop1[[#This Row],[ZAHTEVANA SHEMA KAKOVOSTI]]&lt;&gt;"",Sklop1[[#This Row],[Preračunana masa/volumen/kos na enoto kg]],"")</f>
        <v/>
      </c>
      <c r="J52" s="361"/>
      <c r="K52" s="362"/>
      <c r="L52" s="362"/>
      <c r="M52" s="154" t="s">
        <v>135</v>
      </c>
      <c r="N52" s="363"/>
      <c r="O52" s="154" t="s">
        <v>135</v>
      </c>
      <c r="P52" s="364"/>
      <c r="Q52" s="365">
        <f>+Sklop1[[#This Row],[cena/enota brez DDV v EUR]]*Sklop1[[#This Row],[Stopnja DDV (%)]]</f>
        <v>0</v>
      </c>
      <c r="R52" s="365">
        <f>+Sklop1[[#This Row],[cena/enota brez DDV v EUR]]+Sklop1[[#This Row],[Davek (EUR)]]</f>
        <v>0</v>
      </c>
      <c r="S52" s="365">
        <f>+Sklop1[[#This Row],[cena/enota brez DDV v EUR]]*Sklop1[[#This Row],[Okvirna količina]]</f>
        <v>0</v>
      </c>
      <c r="T52" s="366">
        <f>+Sklop1[[#This Row],[Končna cena/enoto mere (EUR) z DDV]]*Sklop1[[#This Row],[Okvirna količina]]</f>
        <v>0</v>
      </c>
      <c r="U52" s="367"/>
    </row>
    <row r="53" spans="1:21" s="56" customFormat="1" ht="24">
      <c r="A53" s="191" t="s">
        <v>40</v>
      </c>
      <c r="B53" s="358" t="s">
        <v>307</v>
      </c>
      <c r="C53" s="191" t="s">
        <v>135</v>
      </c>
      <c r="D53" s="191" t="s">
        <v>1</v>
      </c>
      <c r="E53" s="106"/>
      <c r="F53" s="359">
        <v>39.961000000000006</v>
      </c>
      <c r="G53" s="319" t="s">
        <v>1</v>
      </c>
      <c r="H5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39.961000000000006</v>
      </c>
      <c r="I53" s="359" t="str">
        <f>IF(Sklop1[[#This Row],[ZAHTEVANA SHEMA KAKOVOSTI]]&lt;&gt;"",Sklop1[[#This Row],[Preračunana masa/volumen/kos na enoto kg]],"")</f>
        <v/>
      </c>
      <c r="J53" s="361"/>
      <c r="K53" s="362"/>
      <c r="L53" s="362"/>
      <c r="M53" s="154" t="s">
        <v>135</v>
      </c>
      <c r="N53" s="363"/>
      <c r="O53" s="154" t="s">
        <v>135</v>
      </c>
      <c r="P53" s="364"/>
      <c r="Q53" s="365">
        <f>+Sklop1[[#This Row],[cena/enota brez DDV v EUR]]*Sklop1[[#This Row],[Stopnja DDV (%)]]</f>
        <v>0</v>
      </c>
      <c r="R53" s="365">
        <f>+Sklop1[[#This Row],[cena/enota brez DDV v EUR]]+Sklop1[[#This Row],[Davek (EUR)]]</f>
        <v>0</v>
      </c>
      <c r="S53" s="365">
        <f>+Sklop1[[#This Row],[cena/enota brez DDV v EUR]]*Sklop1[[#This Row],[Okvirna količina]]</f>
        <v>0</v>
      </c>
      <c r="T53" s="366">
        <f>+Sklop1[[#This Row],[Končna cena/enoto mere (EUR) z DDV]]*Sklop1[[#This Row],[Okvirna količina]]</f>
        <v>0</v>
      </c>
      <c r="U53" s="367"/>
    </row>
    <row r="54" spans="1:21" s="56" customFormat="1" ht="24">
      <c r="A54" s="191" t="s">
        <v>41</v>
      </c>
      <c r="B54" s="358" t="s">
        <v>308</v>
      </c>
      <c r="C54" s="191" t="s">
        <v>135</v>
      </c>
      <c r="D54" s="191" t="s">
        <v>1</v>
      </c>
      <c r="E54" s="106"/>
      <c r="F54" s="359">
        <v>8.0350000000000001</v>
      </c>
      <c r="G54" s="319" t="s">
        <v>1</v>
      </c>
      <c r="H5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8.0350000000000001</v>
      </c>
      <c r="I54" s="359" t="str">
        <f>IF(Sklop1[[#This Row],[ZAHTEVANA SHEMA KAKOVOSTI]]&lt;&gt;"",Sklop1[[#This Row],[Preračunana masa/volumen/kos na enoto kg]],"")</f>
        <v/>
      </c>
      <c r="J54" s="361"/>
      <c r="K54" s="362"/>
      <c r="L54" s="362"/>
      <c r="M54" s="154" t="s">
        <v>135</v>
      </c>
      <c r="N54" s="363"/>
      <c r="O54" s="154" t="s">
        <v>135</v>
      </c>
      <c r="P54" s="364"/>
      <c r="Q54" s="365">
        <f>+Sklop1[[#This Row],[cena/enota brez DDV v EUR]]*Sklop1[[#This Row],[Stopnja DDV (%)]]</f>
        <v>0</v>
      </c>
      <c r="R54" s="365">
        <f>+Sklop1[[#This Row],[cena/enota brez DDV v EUR]]+Sklop1[[#This Row],[Davek (EUR)]]</f>
        <v>0</v>
      </c>
      <c r="S54" s="365">
        <f>+Sklop1[[#This Row],[cena/enota brez DDV v EUR]]*Sklop1[[#This Row],[Okvirna količina]]</f>
        <v>0</v>
      </c>
      <c r="T54" s="366">
        <f>+Sklop1[[#This Row],[Končna cena/enoto mere (EUR) z DDV]]*Sklop1[[#This Row],[Okvirna količina]]</f>
        <v>0</v>
      </c>
      <c r="U54" s="367"/>
    </row>
    <row r="55" spans="1:21" s="56" customFormat="1" ht="24">
      <c r="A55" s="191" t="s">
        <v>42</v>
      </c>
      <c r="B55" s="358" t="s">
        <v>309</v>
      </c>
      <c r="C55" s="191" t="s">
        <v>135</v>
      </c>
      <c r="D55" s="191" t="s">
        <v>1</v>
      </c>
      <c r="E55" s="106"/>
      <c r="F55" s="359">
        <v>8.1999999999999993</v>
      </c>
      <c r="G55" s="319" t="s">
        <v>1</v>
      </c>
      <c r="H5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8.1999999999999993</v>
      </c>
      <c r="I55" s="359" t="str">
        <f>IF(Sklop1[[#This Row],[ZAHTEVANA SHEMA KAKOVOSTI]]&lt;&gt;"",Sklop1[[#This Row],[Preračunana masa/volumen/kos na enoto kg]],"")</f>
        <v/>
      </c>
      <c r="J55" s="361"/>
      <c r="K55" s="362"/>
      <c r="L55" s="362"/>
      <c r="M55" s="154" t="s">
        <v>135</v>
      </c>
      <c r="N55" s="363"/>
      <c r="O55" s="154" t="s">
        <v>135</v>
      </c>
      <c r="P55" s="364"/>
      <c r="Q55" s="365">
        <f>+Sklop1[[#This Row],[cena/enota brez DDV v EUR]]*Sklop1[[#This Row],[Stopnja DDV (%)]]</f>
        <v>0</v>
      </c>
      <c r="R55" s="365">
        <f>+Sklop1[[#This Row],[cena/enota brez DDV v EUR]]+Sklop1[[#This Row],[Davek (EUR)]]</f>
        <v>0</v>
      </c>
      <c r="S55" s="365">
        <f>+Sklop1[[#This Row],[cena/enota brez DDV v EUR]]*Sklop1[[#This Row],[Okvirna količina]]</f>
        <v>0</v>
      </c>
      <c r="T55" s="366">
        <f>+Sklop1[[#This Row],[Končna cena/enoto mere (EUR) z DDV]]*Sklop1[[#This Row],[Okvirna količina]]</f>
        <v>0</v>
      </c>
      <c r="U55" s="367"/>
    </row>
    <row r="56" spans="1:21" s="56" customFormat="1" ht="12">
      <c r="A56" s="191" t="s">
        <v>43</v>
      </c>
      <c r="B56" s="358" t="s">
        <v>310</v>
      </c>
      <c r="C56" s="191" t="s">
        <v>135</v>
      </c>
      <c r="D56" s="191" t="s">
        <v>1</v>
      </c>
      <c r="E56" s="106"/>
      <c r="F56" s="359">
        <v>1.0149999999999999</v>
      </c>
      <c r="G56" s="319" t="s">
        <v>1</v>
      </c>
      <c r="H56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1.0149999999999999</v>
      </c>
      <c r="I56" s="359" t="str">
        <f>IF(Sklop1[[#This Row],[ZAHTEVANA SHEMA KAKOVOSTI]]&lt;&gt;"",Sklop1[[#This Row],[Preračunana masa/volumen/kos na enoto kg]],"")</f>
        <v/>
      </c>
      <c r="J56" s="361"/>
      <c r="K56" s="362"/>
      <c r="L56" s="362"/>
      <c r="M56" s="154" t="s">
        <v>135</v>
      </c>
      <c r="N56" s="363"/>
      <c r="O56" s="154" t="s">
        <v>135</v>
      </c>
      <c r="P56" s="364"/>
      <c r="Q56" s="365">
        <f>+Sklop1[[#This Row],[cena/enota brez DDV v EUR]]*Sklop1[[#This Row],[Stopnja DDV (%)]]</f>
        <v>0</v>
      </c>
      <c r="R56" s="365">
        <f>+Sklop1[[#This Row],[cena/enota brez DDV v EUR]]+Sklop1[[#This Row],[Davek (EUR)]]</f>
        <v>0</v>
      </c>
      <c r="S56" s="365">
        <f>+Sklop1[[#This Row],[cena/enota brez DDV v EUR]]*Sklop1[[#This Row],[Okvirna količina]]</f>
        <v>0</v>
      </c>
      <c r="T56" s="366">
        <f>+Sklop1[[#This Row],[Končna cena/enoto mere (EUR) z DDV]]*Sklop1[[#This Row],[Okvirna količina]]</f>
        <v>0</v>
      </c>
      <c r="U56" s="367"/>
    </row>
    <row r="57" spans="1:21" s="56" customFormat="1" ht="12">
      <c r="A57" s="191" t="s">
        <v>44</v>
      </c>
      <c r="B57" s="358" t="s">
        <v>311</v>
      </c>
      <c r="C57" s="191" t="s">
        <v>135</v>
      </c>
      <c r="D57" s="191" t="s">
        <v>1</v>
      </c>
      <c r="E57" s="106"/>
      <c r="F57" s="359">
        <v>83.759999999999991</v>
      </c>
      <c r="G57" s="319" t="s">
        <v>1</v>
      </c>
      <c r="H57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83.759999999999991</v>
      </c>
      <c r="I57" s="359" t="str">
        <f>IF(Sklop1[[#This Row],[ZAHTEVANA SHEMA KAKOVOSTI]]&lt;&gt;"",Sklop1[[#This Row],[Preračunana masa/volumen/kos na enoto kg]],"")</f>
        <v/>
      </c>
      <c r="J57" s="361"/>
      <c r="K57" s="362"/>
      <c r="L57" s="362"/>
      <c r="M57" s="154" t="s">
        <v>135</v>
      </c>
      <c r="N57" s="363"/>
      <c r="O57" s="154" t="s">
        <v>135</v>
      </c>
      <c r="P57" s="364"/>
      <c r="Q57" s="365">
        <f>+Sklop1[[#This Row],[cena/enota brez DDV v EUR]]*Sklop1[[#This Row],[Stopnja DDV (%)]]</f>
        <v>0</v>
      </c>
      <c r="R57" s="365">
        <f>+Sklop1[[#This Row],[cena/enota brez DDV v EUR]]+Sklop1[[#This Row],[Davek (EUR)]]</f>
        <v>0</v>
      </c>
      <c r="S57" s="365">
        <f>+Sklop1[[#This Row],[cena/enota brez DDV v EUR]]*Sklop1[[#This Row],[Okvirna količina]]</f>
        <v>0</v>
      </c>
      <c r="T57" s="366">
        <f>+Sklop1[[#This Row],[Končna cena/enoto mere (EUR) z DDV]]*Sklop1[[#This Row],[Okvirna količina]]</f>
        <v>0</v>
      </c>
      <c r="U57" s="367"/>
    </row>
    <row r="58" spans="1:21" s="56" customFormat="1" ht="12">
      <c r="A58" s="191" t="s">
        <v>49</v>
      </c>
      <c r="B58" s="358" t="s">
        <v>312</v>
      </c>
      <c r="C58" s="191" t="s">
        <v>135</v>
      </c>
      <c r="D58" s="191" t="s">
        <v>1</v>
      </c>
      <c r="E58" s="106"/>
      <c r="F58" s="359">
        <v>33.755000000000003</v>
      </c>
      <c r="G58" s="318" t="s">
        <v>1</v>
      </c>
      <c r="H58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33.755000000000003</v>
      </c>
      <c r="I58" s="359" t="str">
        <f>IF(Sklop1[[#This Row],[ZAHTEVANA SHEMA KAKOVOSTI]]&lt;&gt;"",Sklop1[[#This Row],[Preračunana masa/volumen/kos na enoto kg]],"")</f>
        <v/>
      </c>
      <c r="J58" s="361"/>
      <c r="K58" s="362"/>
      <c r="L58" s="362"/>
      <c r="M58" s="154" t="s">
        <v>135</v>
      </c>
      <c r="N58" s="363"/>
      <c r="O58" s="154" t="s">
        <v>135</v>
      </c>
      <c r="P58" s="364"/>
      <c r="Q58" s="365">
        <f>+Sklop1[[#This Row],[cena/enota brez DDV v EUR]]*Sklop1[[#This Row],[Stopnja DDV (%)]]</f>
        <v>0</v>
      </c>
      <c r="R58" s="365">
        <f>+Sklop1[[#This Row],[cena/enota brez DDV v EUR]]+Sklop1[[#This Row],[Davek (EUR)]]</f>
        <v>0</v>
      </c>
      <c r="S58" s="365">
        <f>+Sklop1[[#This Row],[cena/enota brez DDV v EUR]]*Sklop1[[#This Row],[Okvirna količina]]</f>
        <v>0</v>
      </c>
      <c r="T58" s="366">
        <f>+Sklop1[[#This Row],[Končna cena/enoto mere (EUR) z DDV]]*Sklop1[[#This Row],[Okvirna količina]]</f>
        <v>0</v>
      </c>
      <c r="U58" s="367"/>
    </row>
    <row r="59" spans="1:21" s="56" customFormat="1" ht="24">
      <c r="A59" s="191" t="s">
        <v>45</v>
      </c>
      <c r="B59" s="358" t="s">
        <v>313</v>
      </c>
      <c r="C59" s="191" t="s">
        <v>135</v>
      </c>
      <c r="D59" s="191" t="s">
        <v>1</v>
      </c>
      <c r="E59" s="106"/>
      <c r="F59" s="359">
        <v>6</v>
      </c>
      <c r="G59" s="319" t="s">
        <v>1</v>
      </c>
      <c r="H59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9" s="359" t="str">
        <f>IF(Sklop1[[#This Row],[ZAHTEVANA SHEMA KAKOVOSTI]]&lt;&gt;"",Sklop1[[#This Row],[Preračunana masa/volumen/kos na enoto kg]],"")</f>
        <v/>
      </c>
      <c r="J59" s="361"/>
      <c r="K59" s="362"/>
      <c r="L59" s="362"/>
      <c r="M59" s="154" t="s">
        <v>135</v>
      </c>
      <c r="N59" s="363"/>
      <c r="O59" s="154" t="s">
        <v>135</v>
      </c>
      <c r="P59" s="364"/>
      <c r="Q59" s="365">
        <f>+Sklop1[[#This Row],[cena/enota brez DDV v EUR]]*Sklop1[[#This Row],[Stopnja DDV (%)]]</f>
        <v>0</v>
      </c>
      <c r="R59" s="365">
        <f>+Sklop1[[#This Row],[cena/enota brez DDV v EUR]]+Sklop1[[#This Row],[Davek (EUR)]]</f>
        <v>0</v>
      </c>
      <c r="S59" s="365">
        <f>+Sklop1[[#This Row],[cena/enota brez DDV v EUR]]*Sklop1[[#This Row],[Okvirna količina]]</f>
        <v>0</v>
      </c>
      <c r="T59" s="366">
        <f>+Sklop1[[#This Row],[Končna cena/enoto mere (EUR) z DDV]]*Sklop1[[#This Row],[Okvirna količina]]</f>
        <v>0</v>
      </c>
      <c r="U59" s="367"/>
    </row>
    <row r="60" spans="1:21" s="56" customFormat="1" ht="12">
      <c r="A60" s="191" t="s">
        <v>46</v>
      </c>
      <c r="B60" s="358" t="s">
        <v>314</v>
      </c>
      <c r="C60" s="191" t="s">
        <v>135</v>
      </c>
      <c r="D60" s="191" t="s">
        <v>1</v>
      </c>
      <c r="E60" s="106"/>
      <c r="F60" s="359">
        <v>28.02</v>
      </c>
      <c r="G60" s="319" t="s">
        <v>1</v>
      </c>
      <c r="H60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28.02</v>
      </c>
      <c r="I60" s="359" t="str">
        <f>IF(Sklop1[[#This Row],[ZAHTEVANA SHEMA KAKOVOSTI]]&lt;&gt;"",Sklop1[[#This Row],[Preračunana masa/volumen/kos na enoto kg]],"")</f>
        <v/>
      </c>
      <c r="J60" s="361"/>
      <c r="K60" s="362"/>
      <c r="L60" s="362"/>
      <c r="M60" s="154" t="s">
        <v>135</v>
      </c>
      <c r="N60" s="363"/>
      <c r="O60" s="154" t="s">
        <v>135</v>
      </c>
      <c r="P60" s="364"/>
      <c r="Q60" s="365">
        <f>+Sklop1[[#This Row],[cena/enota brez DDV v EUR]]*Sklop1[[#This Row],[Stopnja DDV (%)]]</f>
        <v>0</v>
      </c>
      <c r="R60" s="365">
        <f>+Sklop1[[#This Row],[cena/enota brez DDV v EUR]]+Sklop1[[#This Row],[Davek (EUR)]]</f>
        <v>0</v>
      </c>
      <c r="S60" s="365">
        <f>+Sklop1[[#This Row],[cena/enota brez DDV v EUR]]*Sklop1[[#This Row],[Okvirna količina]]</f>
        <v>0</v>
      </c>
      <c r="T60" s="366">
        <f>+Sklop1[[#This Row],[Končna cena/enoto mere (EUR) z DDV]]*Sklop1[[#This Row],[Okvirna količina]]</f>
        <v>0</v>
      </c>
      <c r="U60" s="367"/>
    </row>
    <row r="61" spans="1:21" s="56" customFormat="1" ht="24">
      <c r="A61" s="191" t="s">
        <v>50</v>
      </c>
      <c r="B61" s="358" t="s">
        <v>315</v>
      </c>
      <c r="C61" s="191" t="s">
        <v>135</v>
      </c>
      <c r="D61" s="191" t="s">
        <v>1</v>
      </c>
      <c r="E61" s="106"/>
      <c r="F61" s="359">
        <v>5.05</v>
      </c>
      <c r="G61" s="319" t="s">
        <v>1</v>
      </c>
      <c r="H61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5.05</v>
      </c>
      <c r="I61" s="359" t="str">
        <f>IF(Sklop1[[#This Row],[ZAHTEVANA SHEMA KAKOVOSTI]]&lt;&gt;"",Sklop1[[#This Row],[Preračunana masa/volumen/kos na enoto kg]],"")</f>
        <v/>
      </c>
      <c r="J61" s="361"/>
      <c r="K61" s="362"/>
      <c r="L61" s="362"/>
      <c r="M61" s="154" t="s">
        <v>135</v>
      </c>
      <c r="N61" s="363"/>
      <c r="O61" s="154" t="s">
        <v>135</v>
      </c>
      <c r="P61" s="364"/>
      <c r="Q61" s="365">
        <f>+Sklop1[[#This Row],[cena/enota brez DDV v EUR]]*Sklop1[[#This Row],[Stopnja DDV (%)]]</f>
        <v>0</v>
      </c>
      <c r="R61" s="365">
        <f>+Sklop1[[#This Row],[cena/enota brez DDV v EUR]]+Sklop1[[#This Row],[Davek (EUR)]]</f>
        <v>0</v>
      </c>
      <c r="S61" s="365">
        <f>+Sklop1[[#This Row],[cena/enota brez DDV v EUR]]*Sklop1[[#This Row],[Okvirna količina]]</f>
        <v>0</v>
      </c>
      <c r="T61" s="366">
        <f>+Sklop1[[#This Row],[Končna cena/enoto mere (EUR) z DDV]]*Sklop1[[#This Row],[Okvirna količina]]</f>
        <v>0</v>
      </c>
      <c r="U61" s="367"/>
    </row>
    <row r="62" spans="1:21" s="56" customFormat="1" ht="12">
      <c r="A62" s="191" t="s">
        <v>51</v>
      </c>
      <c r="B62" s="358" t="s">
        <v>316</v>
      </c>
      <c r="C62" s="191" t="s">
        <v>135</v>
      </c>
      <c r="D62" s="191" t="s">
        <v>1</v>
      </c>
      <c r="E62" s="106"/>
      <c r="F62" s="359">
        <v>13.895</v>
      </c>
      <c r="G62" s="319" t="s">
        <v>1</v>
      </c>
      <c r="H6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13.895</v>
      </c>
      <c r="I62" s="359" t="str">
        <f>IF(Sklop1[[#This Row],[ZAHTEVANA SHEMA KAKOVOSTI]]&lt;&gt;"",Sklop1[[#This Row],[Preračunana masa/volumen/kos na enoto kg]],"")</f>
        <v/>
      </c>
      <c r="J62" s="361"/>
      <c r="K62" s="362"/>
      <c r="L62" s="362"/>
      <c r="M62" s="154" t="s">
        <v>135</v>
      </c>
      <c r="N62" s="363"/>
      <c r="O62" s="154" t="s">
        <v>135</v>
      </c>
      <c r="P62" s="364"/>
      <c r="Q62" s="365">
        <f>+Sklop1[[#This Row],[cena/enota brez DDV v EUR]]*Sklop1[[#This Row],[Stopnja DDV (%)]]</f>
        <v>0</v>
      </c>
      <c r="R62" s="365">
        <f>+Sklop1[[#This Row],[cena/enota brez DDV v EUR]]+Sklop1[[#This Row],[Davek (EUR)]]</f>
        <v>0</v>
      </c>
      <c r="S62" s="365">
        <f>+Sklop1[[#This Row],[cena/enota brez DDV v EUR]]*Sklop1[[#This Row],[Okvirna količina]]</f>
        <v>0</v>
      </c>
      <c r="T62" s="366">
        <f>+Sklop1[[#This Row],[Končna cena/enoto mere (EUR) z DDV]]*Sklop1[[#This Row],[Okvirna količina]]</f>
        <v>0</v>
      </c>
      <c r="U62" s="367"/>
    </row>
    <row r="63" spans="1:21" s="56" customFormat="1" ht="12">
      <c r="A63" s="191" t="s">
        <v>47</v>
      </c>
      <c r="B63" s="358" t="s">
        <v>317</v>
      </c>
      <c r="C63" s="191" t="s">
        <v>135</v>
      </c>
      <c r="D63" s="191" t="s">
        <v>1</v>
      </c>
      <c r="E63" s="106"/>
      <c r="F63" s="359">
        <v>10.9</v>
      </c>
      <c r="G63" s="319" t="s">
        <v>1</v>
      </c>
      <c r="H6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10.9</v>
      </c>
      <c r="I63" s="359" t="str">
        <f>IF(Sklop1[[#This Row],[ZAHTEVANA SHEMA KAKOVOSTI]]&lt;&gt;"",Sklop1[[#This Row],[Preračunana masa/volumen/kos na enoto kg]],"")</f>
        <v/>
      </c>
      <c r="J63" s="361"/>
      <c r="K63" s="362"/>
      <c r="L63" s="362"/>
      <c r="M63" s="154" t="s">
        <v>135</v>
      </c>
      <c r="N63" s="363"/>
      <c r="O63" s="154" t="s">
        <v>135</v>
      </c>
      <c r="P63" s="364"/>
      <c r="Q63" s="365">
        <f>+Sklop1[[#This Row],[cena/enota brez DDV v EUR]]*Sklop1[[#This Row],[Stopnja DDV (%)]]</f>
        <v>0</v>
      </c>
      <c r="R63" s="365">
        <f>+Sklop1[[#This Row],[cena/enota brez DDV v EUR]]+Sklop1[[#This Row],[Davek (EUR)]]</f>
        <v>0</v>
      </c>
      <c r="S63" s="365">
        <f>+Sklop1[[#This Row],[cena/enota brez DDV v EUR]]*Sklop1[[#This Row],[Okvirna količina]]</f>
        <v>0</v>
      </c>
      <c r="T63" s="366">
        <f>+Sklop1[[#This Row],[Končna cena/enoto mere (EUR) z DDV]]*Sklop1[[#This Row],[Okvirna količina]]</f>
        <v>0</v>
      </c>
      <c r="U63" s="367"/>
    </row>
    <row r="64" spans="1:21" s="56" customFormat="1" ht="12">
      <c r="A64" s="191" t="s">
        <v>52</v>
      </c>
      <c r="B64" s="358" t="s">
        <v>318</v>
      </c>
      <c r="C64" s="191" t="s">
        <v>135</v>
      </c>
      <c r="D64" s="191" t="s">
        <v>1</v>
      </c>
      <c r="E64" s="106"/>
      <c r="F64" s="359">
        <v>17.72</v>
      </c>
      <c r="G64" s="319" t="s">
        <v>1</v>
      </c>
      <c r="H6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17.72</v>
      </c>
      <c r="I64" s="359" t="str">
        <f>IF(Sklop1[[#This Row],[ZAHTEVANA SHEMA KAKOVOSTI]]&lt;&gt;"",Sklop1[[#This Row],[Preračunana masa/volumen/kos na enoto kg]],"")</f>
        <v/>
      </c>
      <c r="J64" s="361"/>
      <c r="K64" s="362"/>
      <c r="L64" s="362"/>
      <c r="M64" s="154" t="s">
        <v>135</v>
      </c>
      <c r="N64" s="363"/>
      <c r="O64" s="154" t="s">
        <v>135</v>
      </c>
      <c r="P64" s="364"/>
      <c r="Q64" s="365">
        <f>+Sklop1[[#This Row],[cena/enota brez DDV v EUR]]*Sklop1[[#This Row],[Stopnja DDV (%)]]</f>
        <v>0</v>
      </c>
      <c r="R64" s="365">
        <f>+Sklop1[[#This Row],[cena/enota brez DDV v EUR]]+Sklop1[[#This Row],[Davek (EUR)]]</f>
        <v>0</v>
      </c>
      <c r="S64" s="365">
        <f>+Sklop1[[#This Row],[cena/enota brez DDV v EUR]]*Sklop1[[#This Row],[Okvirna količina]]</f>
        <v>0</v>
      </c>
      <c r="T64" s="366">
        <f>+Sklop1[[#This Row],[Končna cena/enoto mere (EUR) z DDV]]*Sklop1[[#This Row],[Okvirna količina]]</f>
        <v>0</v>
      </c>
      <c r="U64" s="367"/>
    </row>
    <row r="65" spans="1:21" s="56" customFormat="1" ht="12">
      <c r="A65" s="191" t="s">
        <v>48</v>
      </c>
      <c r="B65" s="358" t="s">
        <v>319</v>
      </c>
      <c r="C65" s="191" t="s">
        <v>135</v>
      </c>
      <c r="D65" s="191" t="s">
        <v>1</v>
      </c>
      <c r="E65" s="106"/>
      <c r="F65" s="359">
        <v>4.1899999999999995</v>
      </c>
      <c r="G65" s="319" t="s">
        <v>1</v>
      </c>
      <c r="H6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4.1899999999999995</v>
      </c>
      <c r="I65" s="359" t="str">
        <f>IF(Sklop1[[#This Row],[ZAHTEVANA SHEMA KAKOVOSTI]]&lt;&gt;"",Sklop1[[#This Row],[Preračunana masa/volumen/kos na enoto kg]],"")</f>
        <v/>
      </c>
      <c r="J65" s="361"/>
      <c r="K65" s="362"/>
      <c r="L65" s="362"/>
      <c r="M65" s="154" t="s">
        <v>135</v>
      </c>
      <c r="N65" s="363"/>
      <c r="O65" s="154" t="s">
        <v>135</v>
      </c>
      <c r="P65" s="364"/>
      <c r="Q65" s="365">
        <f>+Sklop1[[#This Row],[cena/enota brez DDV v EUR]]*Sklop1[[#This Row],[Stopnja DDV (%)]]</f>
        <v>0</v>
      </c>
      <c r="R65" s="365">
        <f>+Sklop1[[#This Row],[cena/enota brez DDV v EUR]]+Sklop1[[#This Row],[Davek (EUR)]]</f>
        <v>0</v>
      </c>
      <c r="S65" s="365">
        <f>+Sklop1[[#This Row],[cena/enota brez DDV v EUR]]*Sklop1[[#This Row],[Okvirna količina]]</f>
        <v>0</v>
      </c>
      <c r="T65" s="366">
        <f>+Sklop1[[#This Row],[Končna cena/enoto mere (EUR) z DDV]]*Sklop1[[#This Row],[Okvirna količina]]</f>
        <v>0</v>
      </c>
      <c r="U65" s="367"/>
    </row>
    <row r="66" spans="1:21" s="56" customFormat="1" ht="12">
      <c r="A66" s="191" t="s">
        <v>53</v>
      </c>
      <c r="B66" s="358" t="s">
        <v>320</v>
      </c>
      <c r="C66" s="191" t="s">
        <v>135</v>
      </c>
      <c r="D66" s="191" t="s">
        <v>1</v>
      </c>
      <c r="E66" s="106"/>
      <c r="F66" s="359">
        <v>9.1740000000000013</v>
      </c>
      <c r="G66" s="319" t="s">
        <v>1</v>
      </c>
      <c r="H66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9.1740000000000013</v>
      </c>
      <c r="I66" s="359" t="str">
        <f>IF(Sklop1[[#This Row],[ZAHTEVANA SHEMA KAKOVOSTI]]&lt;&gt;"",Sklop1[[#This Row],[Preračunana masa/volumen/kos na enoto kg]],"")</f>
        <v/>
      </c>
      <c r="J66" s="361"/>
      <c r="K66" s="362"/>
      <c r="L66" s="362"/>
      <c r="M66" s="154" t="s">
        <v>135</v>
      </c>
      <c r="N66" s="363"/>
      <c r="O66" s="154" t="s">
        <v>135</v>
      </c>
      <c r="P66" s="364"/>
      <c r="Q66" s="365">
        <f>+Sklop1[[#This Row],[cena/enota brez DDV v EUR]]*Sklop1[[#This Row],[Stopnja DDV (%)]]</f>
        <v>0</v>
      </c>
      <c r="R66" s="365">
        <f>+Sklop1[[#This Row],[cena/enota brez DDV v EUR]]+Sklop1[[#This Row],[Davek (EUR)]]</f>
        <v>0</v>
      </c>
      <c r="S66" s="365">
        <f>+Sklop1[[#This Row],[cena/enota brez DDV v EUR]]*Sklop1[[#This Row],[Okvirna količina]]</f>
        <v>0</v>
      </c>
      <c r="T66" s="366">
        <f>+Sklop1[[#This Row],[Končna cena/enoto mere (EUR) z DDV]]*Sklop1[[#This Row],[Okvirna količina]]</f>
        <v>0</v>
      </c>
      <c r="U66" s="367"/>
    </row>
    <row r="67" spans="1:21" s="56" customFormat="1" ht="12">
      <c r="A67" s="191" t="s">
        <v>54</v>
      </c>
      <c r="B67" s="358" t="s">
        <v>321</v>
      </c>
      <c r="C67" s="191" t="s">
        <v>135</v>
      </c>
      <c r="D67" s="191" t="s">
        <v>1</v>
      </c>
      <c r="E67" s="106"/>
      <c r="F67" s="359">
        <v>2</v>
      </c>
      <c r="G67" s="319" t="s">
        <v>1</v>
      </c>
      <c r="H67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7" s="359" t="str">
        <f>IF(Sklop1[[#This Row],[ZAHTEVANA SHEMA KAKOVOSTI]]&lt;&gt;"",Sklop1[[#This Row],[Preračunana masa/volumen/kos na enoto kg]],"")</f>
        <v/>
      </c>
      <c r="J67" s="361"/>
      <c r="K67" s="362"/>
      <c r="L67" s="362"/>
      <c r="M67" s="154" t="s">
        <v>135</v>
      </c>
      <c r="N67" s="363"/>
      <c r="O67" s="154" t="s">
        <v>135</v>
      </c>
      <c r="P67" s="364"/>
      <c r="Q67" s="365">
        <f>+Sklop1[[#This Row],[cena/enota brez DDV v EUR]]*Sklop1[[#This Row],[Stopnja DDV (%)]]</f>
        <v>0</v>
      </c>
      <c r="R67" s="365">
        <f>+Sklop1[[#This Row],[cena/enota brez DDV v EUR]]+Sklop1[[#This Row],[Davek (EUR)]]</f>
        <v>0</v>
      </c>
      <c r="S67" s="365">
        <f>+Sklop1[[#This Row],[cena/enota brez DDV v EUR]]*Sklop1[[#This Row],[Okvirna količina]]</f>
        <v>0</v>
      </c>
      <c r="T67" s="366">
        <f>+Sklop1[[#This Row],[Končna cena/enoto mere (EUR) z DDV]]*Sklop1[[#This Row],[Okvirna količina]]</f>
        <v>0</v>
      </c>
      <c r="U67" s="367"/>
    </row>
    <row r="68" spans="1:21" s="56" customFormat="1" ht="12">
      <c r="A68" s="191" t="s">
        <v>55</v>
      </c>
      <c r="B68" s="358" t="s">
        <v>322</v>
      </c>
      <c r="C68" s="191" t="s">
        <v>135</v>
      </c>
      <c r="D68" s="191" t="s">
        <v>1</v>
      </c>
      <c r="E68" s="106"/>
      <c r="F68" s="359">
        <v>2</v>
      </c>
      <c r="G68" s="319" t="s">
        <v>1</v>
      </c>
      <c r="H68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8" s="359" t="str">
        <f>IF(Sklop1[[#This Row],[ZAHTEVANA SHEMA KAKOVOSTI]]&lt;&gt;"",Sklop1[[#This Row],[Preračunana masa/volumen/kos na enoto kg]],"")</f>
        <v/>
      </c>
      <c r="J68" s="361"/>
      <c r="K68" s="362"/>
      <c r="L68" s="362"/>
      <c r="M68" s="154" t="s">
        <v>135</v>
      </c>
      <c r="N68" s="363"/>
      <c r="O68" s="154" t="s">
        <v>135</v>
      </c>
      <c r="P68" s="364"/>
      <c r="Q68" s="365">
        <f>+Sklop1[[#This Row],[cena/enota brez DDV v EUR]]*Sklop1[[#This Row],[Stopnja DDV (%)]]</f>
        <v>0</v>
      </c>
      <c r="R68" s="365">
        <f>+Sklop1[[#This Row],[cena/enota brez DDV v EUR]]+Sklop1[[#This Row],[Davek (EUR)]]</f>
        <v>0</v>
      </c>
      <c r="S68" s="365">
        <f>+Sklop1[[#This Row],[cena/enota brez DDV v EUR]]*Sklop1[[#This Row],[Okvirna količina]]</f>
        <v>0</v>
      </c>
      <c r="T68" s="366">
        <f>+Sklop1[[#This Row],[Končna cena/enoto mere (EUR) z DDV]]*Sklop1[[#This Row],[Okvirna količina]]</f>
        <v>0</v>
      </c>
      <c r="U68" s="367"/>
    </row>
    <row r="69" spans="1:21" s="56" customFormat="1" ht="12">
      <c r="A69" s="191" t="s">
        <v>56</v>
      </c>
      <c r="B69" s="358" t="s">
        <v>323</v>
      </c>
      <c r="C69" s="191" t="s">
        <v>135</v>
      </c>
      <c r="D69" s="191" t="s">
        <v>1</v>
      </c>
      <c r="E69" s="106"/>
      <c r="F69" s="359">
        <v>32.869999999999997</v>
      </c>
      <c r="G69" s="319" t="s">
        <v>1</v>
      </c>
      <c r="H69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32.869999999999997</v>
      </c>
      <c r="I69" s="359" t="str">
        <f>IF(Sklop1[[#This Row],[ZAHTEVANA SHEMA KAKOVOSTI]]&lt;&gt;"",Sklop1[[#This Row],[Preračunana masa/volumen/kos na enoto kg]],"")</f>
        <v/>
      </c>
      <c r="J69" s="361"/>
      <c r="K69" s="362"/>
      <c r="L69" s="362"/>
      <c r="M69" s="154" t="s">
        <v>135</v>
      </c>
      <c r="N69" s="363"/>
      <c r="O69" s="154" t="s">
        <v>135</v>
      </c>
      <c r="P69" s="364"/>
      <c r="Q69" s="365">
        <f>+Sklop1[[#This Row],[cena/enota brez DDV v EUR]]*Sklop1[[#This Row],[Stopnja DDV (%)]]</f>
        <v>0</v>
      </c>
      <c r="R69" s="365">
        <f>+Sklop1[[#This Row],[cena/enota brez DDV v EUR]]+Sklop1[[#This Row],[Davek (EUR)]]</f>
        <v>0</v>
      </c>
      <c r="S69" s="365">
        <f>+Sklop1[[#This Row],[cena/enota brez DDV v EUR]]*Sklop1[[#This Row],[Okvirna količina]]</f>
        <v>0</v>
      </c>
      <c r="T69" s="366">
        <f>+Sklop1[[#This Row],[Končna cena/enoto mere (EUR) z DDV]]*Sklop1[[#This Row],[Okvirna količina]]</f>
        <v>0</v>
      </c>
      <c r="U69" s="367"/>
    </row>
    <row r="70" spans="1:21" s="56" customFormat="1" ht="24">
      <c r="A70" s="191" t="s">
        <v>57</v>
      </c>
      <c r="B70" s="358" t="s">
        <v>324</v>
      </c>
      <c r="C70" s="191" t="s">
        <v>135</v>
      </c>
      <c r="D70" s="191" t="s">
        <v>1</v>
      </c>
      <c r="E70" s="106"/>
      <c r="F70" s="359">
        <v>66.863000000000014</v>
      </c>
      <c r="G70" s="319" t="s">
        <v>1</v>
      </c>
      <c r="H70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66.863000000000014</v>
      </c>
      <c r="I70" s="359" t="str">
        <f>IF(Sklop1[[#This Row],[ZAHTEVANA SHEMA KAKOVOSTI]]&lt;&gt;"",Sklop1[[#This Row],[Preračunana masa/volumen/kos na enoto kg]],"")</f>
        <v/>
      </c>
      <c r="J70" s="361"/>
      <c r="K70" s="362"/>
      <c r="L70" s="362"/>
      <c r="M70" s="154" t="s">
        <v>135</v>
      </c>
      <c r="N70" s="363"/>
      <c r="O70" s="154" t="s">
        <v>135</v>
      </c>
      <c r="P70" s="364"/>
      <c r="Q70" s="365">
        <f>+Sklop1[[#This Row],[cena/enota brez DDV v EUR]]*Sklop1[[#This Row],[Stopnja DDV (%)]]</f>
        <v>0</v>
      </c>
      <c r="R70" s="365">
        <f>+Sklop1[[#This Row],[cena/enota brez DDV v EUR]]+Sklop1[[#This Row],[Davek (EUR)]]</f>
        <v>0</v>
      </c>
      <c r="S70" s="365">
        <f>+Sklop1[[#This Row],[cena/enota brez DDV v EUR]]*Sklop1[[#This Row],[Okvirna količina]]</f>
        <v>0</v>
      </c>
      <c r="T70" s="366">
        <f>+Sklop1[[#This Row],[Končna cena/enoto mere (EUR) z DDV]]*Sklop1[[#This Row],[Okvirna količina]]</f>
        <v>0</v>
      </c>
      <c r="U70" s="367"/>
    </row>
    <row r="71" spans="1:21" s="56" customFormat="1" ht="12">
      <c r="A71" s="191" t="s">
        <v>58</v>
      </c>
      <c r="B71" s="358" t="s">
        <v>325</v>
      </c>
      <c r="C71" s="191" t="s">
        <v>135</v>
      </c>
      <c r="D71" s="191" t="s">
        <v>1</v>
      </c>
      <c r="E71" s="106"/>
      <c r="F71" s="359">
        <v>40.900000000000006</v>
      </c>
      <c r="G71" s="319" t="s">
        <v>1</v>
      </c>
      <c r="H71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40.900000000000006</v>
      </c>
      <c r="I71" s="359" t="str">
        <f>IF(Sklop1[[#This Row],[ZAHTEVANA SHEMA KAKOVOSTI]]&lt;&gt;"",Sklop1[[#This Row],[Preračunana masa/volumen/kos na enoto kg]],"")</f>
        <v/>
      </c>
      <c r="J71" s="361"/>
      <c r="K71" s="362"/>
      <c r="L71" s="362"/>
      <c r="M71" s="154" t="s">
        <v>135</v>
      </c>
      <c r="N71" s="363"/>
      <c r="O71" s="154" t="s">
        <v>135</v>
      </c>
      <c r="P71" s="364"/>
      <c r="Q71" s="365">
        <f>+Sklop1[[#This Row],[cena/enota brez DDV v EUR]]*Sklop1[[#This Row],[Stopnja DDV (%)]]</f>
        <v>0</v>
      </c>
      <c r="R71" s="365">
        <f>+Sklop1[[#This Row],[cena/enota brez DDV v EUR]]+Sklop1[[#This Row],[Davek (EUR)]]</f>
        <v>0</v>
      </c>
      <c r="S71" s="365">
        <f>+Sklop1[[#This Row],[cena/enota brez DDV v EUR]]*Sklop1[[#This Row],[Okvirna količina]]</f>
        <v>0</v>
      </c>
      <c r="T71" s="366">
        <f>+Sklop1[[#This Row],[Končna cena/enoto mere (EUR) z DDV]]*Sklop1[[#This Row],[Okvirna količina]]</f>
        <v>0</v>
      </c>
      <c r="U71" s="367"/>
    </row>
    <row r="72" spans="1:21" s="56" customFormat="1" ht="24">
      <c r="A72" s="191" t="s">
        <v>59</v>
      </c>
      <c r="B72" s="358" t="s">
        <v>326</v>
      </c>
      <c r="C72" s="191" t="s">
        <v>135</v>
      </c>
      <c r="D72" s="191" t="s">
        <v>1</v>
      </c>
      <c r="E72" s="106"/>
      <c r="F72" s="359">
        <v>7.15</v>
      </c>
      <c r="G72" s="319" t="s">
        <v>1</v>
      </c>
      <c r="H7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7.15</v>
      </c>
      <c r="I72" s="359" t="str">
        <f>IF(Sklop1[[#This Row],[ZAHTEVANA SHEMA KAKOVOSTI]]&lt;&gt;"",Sklop1[[#This Row],[Preračunana masa/volumen/kos na enoto kg]],"")</f>
        <v/>
      </c>
      <c r="J72" s="361"/>
      <c r="K72" s="362"/>
      <c r="L72" s="362"/>
      <c r="M72" s="154" t="s">
        <v>135</v>
      </c>
      <c r="N72" s="363"/>
      <c r="O72" s="154" t="s">
        <v>135</v>
      </c>
      <c r="P72" s="364"/>
      <c r="Q72" s="365">
        <f>+Sklop1[[#This Row],[cena/enota brez DDV v EUR]]*Sklop1[[#This Row],[Stopnja DDV (%)]]</f>
        <v>0</v>
      </c>
      <c r="R72" s="365">
        <f>+Sklop1[[#This Row],[cena/enota brez DDV v EUR]]+Sklop1[[#This Row],[Davek (EUR)]]</f>
        <v>0</v>
      </c>
      <c r="S72" s="365">
        <f>+Sklop1[[#This Row],[cena/enota brez DDV v EUR]]*Sklop1[[#This Row],[Okvirna količina]]</f>
        <v>0</v>
      </c>
      <c r="T72" s="366">
        <f>+Sklop1[[#This Row],[Končna cena/enoto mere (EUR) z DDV]]*Sklop1[[#This Row],[Okvirna količina]]</f>
        <v>0</v>
      </c>
      <c r="U72" s="367"/>
    </row>
    <row r="73" spans="1:21" s="56" customFormat="1" ht="12">
      <c r="A73" s="191" t="s">
        <v>60</v>
      </c>
      <c r="B73" s="358" t="s">
        <v>327</v>
      </c>
      <c r="C73" s="191" t="s">
        <v>135</v>
      </c>
      <c r="D73" s="191" t="s">
        <v>1</v>
      </c>
      <c r="E73" s="106"/>
      <c r="F73" s="359">
        <v>3</v>
      </c>
      <c r="G73" s="319" t="s">
        <v>1</v>
      </c>
      <c r="H7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3" s="359" t="str">
        <f>IF(Sklop1[[#This Row],[ZAHTEVANA SHEMA KAKOVOSTI]]&lt;&gt;"",Sklop1[[#This Row],[Preračunana masa/volumen/kos na enoto kg]],"")</f>
        <v/>
      </c>
      <c r="J73" s="361"/>
      <c r="K73" s="362"/>
      <c r="L73" s="362"/>
      <c r="M73" s="154" t="s">
        <v>135</v>
      </c>
      <c r="N73" s="363"/>
      <c r="O73" s="154" t="s">
        <v>135</v>
      </c>
      <c r="P73" s="364"/>
      <c r="Q73" s="365">
        <f>+Sklop1[[#This Row],[cena/enota brez DDV v EUR]]*Sklop1[[#This Row],[Stopnja DDV (%)]]</f>
        <v>0</v>
      </c>
      <c r="R73" s="365">
        <f>+Sklop1[[#This Row],[cena/enota brez DDV v EUR]]+Sklop1[[#This Row],[Davek (EUR)]]</f>
        <v>0</v>
      </c>
      <c r="S73" s="365">
        <f>+Sklop1[[#This Row],[cena/enota brez DDV v EUR]]*Sklop1[[#This Row],[Okvirna količina]]</f>
        <v>0</v>
      </c>
      <c r="T73" s="366">
        <f>+Sklop1[[#This Row],[Končna cena/enoto mere (EUR) z DDV]]*Sklop1[[#This Row],[Okvirna količina]]</f>
        <v>0</v>
      </c>
      <c r="U73" s="367"/>
    </row>
    <row r="74" spans="1:21" s="56" customFormat="1" ht="24">
      <c r="A74" s="191" t="s">
        <v>61</v>
      </c>
      <c r="B74" s="358" t="s">
        <v>328</v>
      </c>
      <c r="C74" s="191" t="s">
        <v>135</v>
      </c>
      <c r="D74" s="191" t="s">
        <v>1</v>
      </c>
      <c r="E74" s="106"/>
      <c r="F74" s="359">
        <v>10.38</v>
      </c>
      <c r="G74" s="319" t="s">
        <v>1</v>
      </c>
      <c r="H7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10.38</v>
      </c>
      <c r="I74" s="359" t="str">
        <f>IF(Sklop1[[#This Row],[ZAHTEVANA SHEMA KAKOVOSTI]]&lt;&gt;"",Sklop1[[#This Row],[Preračunana masa/volumen/kos na enoto kg]],"")</f>
        <v/>
      </c>
      <c r="J74" s="361"/>
      <c r="K74" s="362"/>
      <c r="L74" s="362"/>
      <c r="M74" s="154" t="s">
        <v>135</v>
      </c>
      <c r="N74" s="363"/>
      <c r="O74" s="154" t="s">
        <v>135</v>
      </c>
      <c r="P74" s="364"/>
      <c r="Q74" s="365">
        <f>+Sklop1[[#This Row],[cena/enota brez DDV v EUR]]*Sklop1[[#This Row],[Stopnja DDV (%)]]</f>
        <v>0</v>
      </c>
      <c r="R74" s="365">
        <f>+Sklop1[[#This Row],[cena/enota brez DDV v EUR]]+Sklop1[[#This Row],[Davek (EUR)]]</f>
        <v>0</v>
      </c>
      <c r="S74" s="365">
        <f>+Sklop1[[#This Row],[cena/enota brez DDV v EUR]]*Sklop1[[#This Row],[Okvirna količina]]</f>
        <v>0</v>
      </c>
      <c r="T74" s="366">
        <f>+Sklop1[[#This Row],[Končna cena/enoto mere (EUR) z DDV]]*Sklop1[[#This Row],[Okvirna količina]]</f>
        <v>0</v>
      </c>
      <c r="U74" s="367"/>
    </row>
    <row r="75" spans="1:21" s="56" customFormat="1" ht="24">
      <c r="A75" s="191" t="s">
        <v>62</v>
      </c>
      <c r="B75" s="358" t="s">
        <v>329</v>
      </c>
      <c r="C75" s="191" t="s">
        <v>135</v>
      </c>
      <c r="D75" s="191" t="s">
        <v>1</v>
      </c>
      <c r="E75" s="106"/>
      <c r="F75" s="359">
        <v>4</v>
      </c>
      <c r="G75" s="319" t="s">
        <v>1</v>
      </c>
      <c r="H7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75" s="359" t="str">
        <f>IF(Sklop1[[#This Row],[ZAHTEVANA SHEMA KAKOVOSTI]]&lt;&gt;"",Sklop1[[#This Row],[Preračunana masa/volumen/kos na enoto kg]],"")</f>
        <v/>
      </c>
      <c r="J75" s="361"/>
      <c r="K75" s="362"/>
      <c r="L75" s="362"/>
      <c r="M75" s="154" t="s">
        <v>135</v>
      </c>
      <c r="N75" s="363"/>
      <c r="O75" s="154" t="s">
        <v>135</v>
      </c>
      <c r="P75" s="364"/>
      <c r="Q75" s="365">
        <f>+Sklop1[[#This Row],[cena/enota brez DDV v EUR]]*Sklop1[[#This Row],[Stopnja DDV (%)]]</f>
        <v>0</v>
      </c>
      <c r="R75" s="365">
        <f>+Sklop1[[#This Row],[cena/enota brez DDV v EUR]]+Sklop1[[#This Row],[Davek (EUR)]]</f>
        <v>0</v>
      </c>
      <c r="S75" s="365">
        <f>+Sklop1[[#This Row],[cena/enota brez DDV v EUR]]*Sklop1[[#This Row],[Okvirna količina]]</f>
        <v>0</v>
      </c>
      <c r="T75" s="366">
        <f>+Sklop1[[#This Row],[Končna cena/enoto mere (EUR) z DDV]]*Sklop1[[#This Row],[Okvirna količina]]</f>
        <v>0</v>
      </c>
      <c r="U75" s="367"/>
    </row>
    <row r="76" spans="1:21" s="56" customFormat="1" ht="12">
      <c r="A76" s="191" t="s">
        <v>63</v>
      </c>
      <c r="B76" s="299" t="s">
        <v>330</v>
      </c>
      <c r="C76" s="191" t="s">
        <v>135</v>
      </c>
      <c r="D76" s="191" t="s">
        <v>1</v>
      </c>
      <c r="E76" s="210"/>
      <c r="F76" s="306">
        <v>94.35</v>
      </c>
      <c r="G76" s="319" t="s">
        <v>1</v>
      </c>
      <c r="H7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94.35</v>
      </c>
      <c r="I76" s="306" t="str">
        <f>IF(Sklop1[[#This Row],[ZAHTEVANA SHEMA KAKOVOSTI]]&lt;&gt;"",Sklop1[[#This Row],[Preračunana masa/volumen/kos na enoto kg]],"")</f>
        <v/>
      </c>
      <c r="J76" s="307"/>
      <c r="K76" s="308"/>
      <c r="L76" s="308"/>
      <c r="M76" s="154" t="s">
        <v>135</v>
      </c>
      <c r="N76" s="310"/>
      <c r="O76" s="154" t="s">
        <v>135</v>
      </c>
      <c r="P76" s="311"/>
      <c r="Q76" s="312">
        <f>+Sklop1[[#This Row],[cena/enota brez DDV v EUR]]*Sklop1[[#This Row],[Stopnja DDV (%)]]</f>
        <v>0</v>
      </c>
      <c r="R76" s="312">
        <f>+Sklop1[[#This Row],[cena/enota brez DDV v EUR]]+Sklop1[[#This Row],[Davek (EUR)]]</f>
        <v>0</v>
      </c>
      <c r="S76" s="312">
        <f>+Sklop1[[#This Row],[cena/enota brez DDV v EUR]]*Sklop1[[#This Row],[Okvirna količina]]</f>
        <v>0</v>
      </c>
      <c r="T76" s="313">
        <f>+Sklop1[[#This Row],[Končna cena/enoto mere (EUR) z DDV]]*Sklop1[[#This Row],[Okvirna količina]]</f>
        <v>0</v>
      </c>
      <c r="U76" s="314"/>
    </row>
    <row r="77" spans="1:21" s="56" customFormat="1" ht="12">
      <c r="A77" s="191" t="s">
        <v>69</v>
      </c>
      <c r="B77" s="299" t="s">
        <v>331</v>
      </c>
      <c r="C77" s="191" t="s">
        <v>135</v>
      </c>
      <c r="D77" s="191" t="s">
        <v>1</v>
      </c>
      <c r="E77" s="210"/>
      <c r="F77" s="306">
        <v>39.049999999999997</v>
      </c>
      <c r="G77" s="319" t="s">
        <v>1</v>
      </c>
      <c r="H7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39.049999999999997</v>
      </c>
      <c r="I77" s="306" t="str">
        <f>IF(Sklop1[[#This Row],[ZAHTEVANA SHEMA KAKOVOSTI]]&lt;&gt;"",Sklop1[[#This Row],[Preračunana masa/volumen/kos na enoto kg]],"")</f>
        <v/>
      </c>
      <c r="J77" s="307"/>
      <c r="K77" s="308"/>
      <c r="L77" s="308"/>
      <c r="M77" s="154" t="s">
        <v>135</v>
      </c>
      <c r="N77" s="310"/>
      <c r="O77" s="154" t="s">
        <v>135</v>
      </c>
      <c r="P77" s="311"/>
      <c r="Q77" s="312">
        <f>+Sklop1[[#This Row],[cena/enota brez DDV v EUR]]*Sklop1[[#This Row],[Stopnja DDV (%)]]</f>
        <v>0</v>
      </c>
      <c r="R77" s="312">
        <f>+Sklop1[[#This Row],[cena/enota brez DDV v EUR]]+Sklop1[[#This Row],[Davek (EUR)]]</f>
        <v>0</v>
      </c>
      <c r="S77" s="312">
        <f>+Sklop1[[#This Row],[cena/enota brez DDV v EUR]]*Sklop1[[#This Row],[Okvirna količina]]</f>
        <v>0</v>
      </c>
      <c r="T77" s="313">
        <f>+Sklop1[[#This Row],[Končna cena/enoto mere (EUR) z DDV]]*Sklop1[[#This Row],[Okvirna količina]]</f>
        <v>0</v>
      </c>
      <c r="U77" s="314"/>
    </row>
    <row r="78" spans="1:21" s="56" customFormat="1" ht="12">
      <c r="A78" s="191" t="s">
        <v>70</v>
      </c>
      <c r="B78" s="299" t="s">
        <v>332</v>
      </c>
      <c r="C78" s="191" t="s">
        <v>135</v>
      </c>
      <c r="D78" s="191" t="s">
        <v>1</v>
      </c>
      <c r="E78" s="210"/>
      <c r="F78" s="306">
        <v>2.94</v>
      </c>
      <c r="G78" s="319" t="s">
        <v>1</v>
      </c>
      <c r="H7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2.94</v>
      </c>
      <c r="I78" s="306" t="str">
        <f>IF(Sklop1[[#This Row],[ZAHTEVANA SHEMA KAKOVOSTI]]&lt;&gt;"",Sklop1[[#This Row],[Preračunana masa/volumen/kos na enoto kg]],"")</f>
        <v/>
      </c>
      <c r="J78" s="307"/>
      <c r="K78" s="308"/>
      <c r="L78" s="308"/>
      <c r="M78" s="154" t="s">
        <v>135</v>
      </c>
      <c r="N78" s="310"/>
      <c r="O78" s="154" t="s">
        <v>135</v>
      </c>
      <c r="P78" s="311"/>
      <c r="Q78" s="312">
        <f>+Sklop1[[#This Row],[cena/enota brez DDV v EUR]]*Sklop1[[#This Row],[Stopnja DDV (%)]]</f>
        <v>0</v>
      </c>
      <c r="R78" s="312">
        <f>+Sklop1[[#This Row],[cena/enota brez DDV v EUR]]+Sklop1[[#This Row],[Davek (EUR)]]</f>
        <v>0</v>
      </c>
      <c r="S78" s="312">
        <f>+Sklop1[[#This Row],[cena/enota brez DDV v EUR]]*Sklop1[[#This Row],[Okvirna količina]]</f>
        <v>0</v>
      </c>
      <c r="T78" s="313">
        <f>+Sklop1[[#This Row],[Končna cena/enoto mere (EUR) z DDV]]*Sklop1[[#This Row],[Okvirna količina]]</f>
        <v>0</v>
      </c>
      <c r="U78" s="314"/>
    </row>
    <row r="79" spans="1:21" s="56" customFormat="1" ht="12">
      <c r="A79" s="191" t="s">
        <v>71</v>
      </c>
      <c r="B79" s="299" t="s">
        <v>333</v>
      </c>
      <c r="C79" s="191" t="s">
        <v>135</v>
      </c>
      <c r="D79" s="191" t="s">
        <v>1</v>
      </c>
      <c r="E79" s="210"/>
      <c r="F79" s="306">
        <v>200</v>
      </c>
      <c r="G79" s="318" t="s">
        <v>1</v>
      </c>
      <c r="H7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9" s="306" t="str">
        <f>IF(Sklop1[[#This Row],[ZAHTEVANA SHEMA KAKOVOSTI]]&lt;&gt;"",Sklop1[[#This Row],[Preračunana masa/volumen/kos na enoto kg]],"")</f>
        <v/>
      </c>
      <c r="J79" s="307"/>
      <c r="K79" s="308"/>
      <c r="L79" s="308"/>
      <c r="M79" s="154" t="s">
        <v>135</v>
      </c>
      <c r="N79" s="310"/>
      <c r="O79" s="154" t="s">
        <v>135</v>
      </c>
      <c r="P79" s="311"/>
      <c r="Q79" s="312">
        <f>+Sklop1[[#This Row],[cena/enota brez DDV v EUR]]*Sklop1[[#This Row],[Stopnja DDV (%)]]</f>
        <v>0</v>
      </c>
      <c r="R79" s="312">
        <f>+Sklop1[[#This Row],[cena/enota brez DDV v EUR]]+Sklop1[[#This Row],[Davek (EUR)]]</f>
        <v>0</v>
      </c>
      <c r="S79" s="312">
        <f>+Sklop1[[#This Row],[cena/enota brez DDV v EUR]]*Sklop1[[#This Row],[Okvirna količina]]</f>
        <v>0</v>
      </c>
      <c r="T79" s="313">
        <f>+Sklop1[[#This Row],[Končna cena/enoto mere (EUR) z DDV]]*Sklop1[[#This Row],[Okvirna količina]]</f>
        <v>0</v>
      </c>
      <c r="U79" s="314"/>
    </row>
    <row r="80" spans="1:21" s="56" customFormat="1" ht="12">
      <c r="A80" s="191" t="s">
        <v>72</v>
      </c>
      <c r="B80" s="299" t="s">
        <v>334</v>
      </c>
      <c r="C80" s="191" t="s">
        <v>135</v>
      </c>
      <c r="D80" s="191" t="s">
        <v>1</v>
      </c>
      <c r="E80" s="210"/>
      <c r="F80" s="306">
        <v>100</v>
      </c>
      <c r="G80" s="319" t="s">
        <v>1</v>
      </c>
      <c r="H8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0" s="306" t="str">
        <f>IF(Sklop1[[#This Row],[ZAHTEVANA SHEMA KAKOVOSTI]]&lt;&gt;"",Sklop1[[#This Row],[Preračunana masa/volumen/kos na enoto kg]],"")</f>
        <v/>
      </c>
      <c r="J80" s="307"/>
      <c r="K80" s="308"/>
      <c r="L80" s="308"/>
      <c r="M80" s="154" t="s">
        <v>135</v>
      </c>
      <c r="N80" s="310"/>
      <c r="O80" s="154" t="s">
        <v>135</v>
      </c>
      <c r="P80" s="311"/>
      <c r="Q80" s="312">
        <f>+Sklop1[[#This Row],[cena/enota brez DDV v EUR]]*Sklop1[[#This Row],[Stopnja DDV (%)]]</f>
        <v>0</v>
      </c>
      <c r="R80" s="312">
        <f>+Sklop1[[#This Row],[cena/enota brez DDV v EUR]]+Sklop1[[#This Row],[Davek (EUR)]]</f>
        <v>0</v>
      </c>
      <c r="S80" s="312">
        <f>+Sklop1[[#This Row],[cena/enota brez DDV v EUR]]*Sklop1[[#This Row],[Okvirna količina]]</f>
        <v>0</v>
      </c>
      <c r="T80" s="313">
        <f>+Sklop1[[#This Row],[Končna cena/enoto mere (EUR) z DDV]]*Sklop1[[#This Row],[Okvirna količina]]</f>
        <v>0</v>
      </c>
      <c r="U80" s="314"/>
    </row>
    <row r="81" spans="1:31" s="56" customFormat="1" ht="12">
      <c r="A81" s="191" t="s">
        <v>73</v>
      </c>
      <c r="B81" s="299" t="s">
        <v>335</v>
      </c>
      <c r="C81" s="191" t="s">
        <v>135</v>
      </c>
      <c r="D81" s="191" t="s">
        <v>1</v>
      </c>
      <c r="E81" s="210"/>
      <c r="F81" s="306">
        <v>5</v>
      </c>
      <c r="G81" s="319" t="s">
        <v>1</v>
      </c>
      <c r="H8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1" s="306" t="str">
        <f>IF(Sklop1[[#This Row],[ZAHTEVANA SHEMA KAKOVOSTI]]&lt;&gt;"",Sklop1[[#This Row],[Preračunana masa/volumen/kos na enoto kg]],"")</f>
        <v/>
      </c>
      <c r="J81" s="307"/>
      <c r="K81" s="308"/>
      <c r="L81" s="308"/>
      <c r="M81" s="154" t="s">
        <v>135</v>
      </c>
      <c r="N81" s="310"/>
      <c r="O81" s="154" t="s">
        <v>135</v>
      </c>
      <c r="P81" s="311"/>
      <c r="Q81" s="312">
        <f>+Sklop1[[#This Row],[cena/enota brez DDV v EUR]]*Sklop1[[#This Row],[Stopnja DDV (%)]]</f>
        <v>0</v>
      </c>
      <c r="R81" s="312">
        <f>+Sklop1[[#This Row],[cena/enota brez DDV v EUR]]+Sklop1[[#This Row],[Davek (EUR)]]</f>
        <v>0</v>
      </c>
      <c r="S81" s="312">
        <f>+Sklop1[[#This Row],[cena/enota brez DDV v EUR]]*Sklop1[[#This Row],[Okvirna količina]]</f>
        <v>0</v>
      </c>
      <c r="T81" s="313">
        <f>+Sklop1[[#This Row],[Končna cena/enoto mere (EUR) z DDV]]*Sklop1[[#This Row],[Okvirna količina]]</f>
        <v>0</v>
      </c>
      <c r="U81" s="314"/>
    </row>
    <row r="82" spans="1:31" s="56" customFormat="1" ht="24">
      <c r="A82" s="191" t="s">
        <v>74</v>
      </c>
      <c r="B82" s="299" t="s">
        <v>336</v>
      </c>
      <c r="C82" s="191" t="s">
        <v>135</v>
      </c>
      <c r="D82" s="191" t="s">
        <v>1</v>
      </c>
      <c r="E82" s="210"/>
      <c r="F82" s="306">
        <v>10</v>
      </c>
      <c r="G82" s="319" t="s">
        <v>1</v>
      </c>
      <c r="H8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2" s="306" t="str">
        <f>IF(Sklop1[[#This Row],[ZAHTEVANA SHEMA KAKOVOSTI]]&lt;&gt;"",Sklop1[[#This Row],[Preračunana masa/volumen/kos na enoto kg]],"")</f>
        <v/>
      </c>
      <c r="J82" s="307"/>
      <c r="K82" s="308"/>
      <c r="L82" s="308"/>
      <c r="M82" s="154" t="s">
        <v>135</v>
      </c>
      <c r="N82" s="310"/>
      <c r="O82" s="154" t="s">
        <v>135</v>
      </c>
      <c r="P82" s="311"/>
      <c r="Q82" s="312">
        <f>+Sklop1[[#This Row],[cena/enota brez DDV v EUR]]*Sklop1[[#This Row],[Stopnja DDV (%)]]</f>
        <v>0</v>
      </c>
      <c r="R82" s="312">
        <f>+Sklop1[[#This Row],[cena/enota brez DDV v EUR]]+Sklop1[[#This Row],[Davek (EUR)]]</f>
        <v>0</v>
      </c>
      <c r="S82" s="312">
        <f>+Sklop1[[#This Row],[cena/enota brez DDV v EUR]]*Sklop1[[#This Row],[Okvirna količina]]</f>
        <v>0</v>
      </c>
      <c r="T82" s="313">
        <f>+Sklop1[[#This Row],[Končna cena/enoto mere (EUR) z DDV]]*Sklop1[[#This Row],[Okvirna količina]]</f>
        <v>0</v>
      </c>
      <c r="U82" s="314"/>
    </row>
    <row r="83" spans="1:31" s="56" customFormat="1" ht="12">
      <c r="A83" s="191" t="s">
        <v>75</v>
      </c>
      <c r="B83" s="299" t="s">
        <v>337</v>
      </c>
      <c r="C83" s="191" t="s">
        <v>135</v>
      </c>
      <c r="D83" s="191" t="s">
        <v>1</v>
      </c>
      <c r="E83" s="210"/>
      <c r="F83" s="306">
        <v>10</v>
      </c>
      <c r="G83" s="319" t="s">
        <v>1</v>
      </c>
      <c r="H8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3" s="306" t="str">
        <f>IF(Sklop1[[#This Row],[ZAHTEVANA SHEMA KAKOVOSTI]]&lt;&gt;"",Sklop1[[#This Row],[Preračunana masa/volumen/kos na enoto kg]],"")</f>
        <v/>
      </c>
      <c r="J83" s="307"/>
      <c r="K83" s="308"/>
      <c r="L83" s="308"/>
      <c r="M83" s="154" t="s">
        <v>135</v>
      </c>
      <c r="N83" s="310"/>
      <c r="O83" s="154" t="s">
        <v>135</v>
      </c>
      <c r="P83" s="311"/>
      <c r="Q83" s="312">
        <f>+Sklop1[[#This Row],[cena/enota brez DDV v EUR]]*Sklop1[[#This Row],[Stopnja DDV (%)]]</f>
        <v>0</v>
      </c>
      <c r="R83" s="312">
        <f>+Sklop1[[#This Row],[cena/enota brez DDV v EUR]]+Sklop1[[#This Row],[Davek (EUR)]]</f>
        <v>0</v>
      </c>
      <c r="S83" s="312">
        <f>+Sklop1[[#This Row],[cena/enota brez DDV v EUR]]*Sklop1[[#This Row],[Okvirna količina]]</f>
        <v>0</v>
      </c>
      <c r="T83" s="313">
        <f>+Sklop1[[#This Row],[Končna cena/enoto mere (EUR) z DDV]]*Sklop1[[#This Row],[Okvirna količina]]</f>
        <v>0</v>
      </c>
      <c r="U83" s="314"/>
    </row>
    <row r="84" spans="1:31" s="56" customFormat="1" ht="24">
      <c r="A84" s="191" t="s">
        <v>76</v>
      </c>
      <c r="B84" s="299" t="s">
        <v>338</v>
      </c>
      <c r="C84" s="191" t="s">
        <v>135</v>
      </c>
      <c r="D84" s="191" t="s">
        <v>1</v>
      </c>
      <c r="E84" s="210"/>
      <c r="F84" s="306">
        <v>20</v>
      </c>
      <c r="G84" s="319" t="s">
        <v>1</v>
      </c>
      <c r="H8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4" s="306" t="str">
        <f>IF(Sklop1[[#This Row],[ZAHTEVANA SHEMA KAKOVOSTI]]&lt;&gt;"",Sklop1[[#This Row],[Preračunana masa/volumen/kos na enoto kg]],"")</f>
        <v/>
      </c>
      <c r="J84" s="307"/>
      <c r="K84" s="308"/>
      <c r="L84" s="308"/>
      <c r="M84" s="154" t="s">
        <v>135</v>
      </c>
      <c r="N84" s="310"/>
      <c r="O84" s="154" t="s">
        <v>135</v>
      </c>
      <c r="P84" s="311"/>
      <c r="Q84" s="312">
        <f>+Sklop1[[#This Row],[cena/enota brez DDV v EUR]]*Sklop1[[#This Row],[Stopnja DDV (%)]]</f>
        <v>0</v>
      </c>
      <c r="R84" s="312">
        <f>+Sklop1[[#This Row],[cena/enota brez DDV v EUR]]+Sklop1[[#This Row],[Davek (EUR)]]</f>
        <v>0</v>
      </c>
      <c r="S84" s="312">
        <f>+Sklop1[[#This Row],[cena/enota brez DDV v EUR]]*Sklop1[[#This Row],[Okvirna količina]]</f>
        <v>0</v>
      </c>
      <c r="T84" s="313">
        <f>+Sklop1[[#This Row],[Končna cena/enoto mere (EUR) z DDV]]*Sklop1[[#This Row],[Okvirna količina]]</f>
        <v>0</v>
      </c>
      <c r="U84" s="314"/>
    </row>
    <row r="85" spans="1:31" s="56" customFormat="1" ht="12">
      <c r="A85" s="191" t="s">
        <v>77</v>
      </c>
      <c r="B85" s="299" t="s">
        <v>339</v>
      </c>
      <c r="C85" s="191" t="s">
        <v>135</v>
      </c>
      <c r="D85" s="191" t="s">
        <v>1</v>
      </c>
      <c r="E85" s="210"/>
      <c r="F85" s="306">
        <v>10</v>
      </c>
      <c r="G85" s="319" t="s">
        <v>1</v>
      </c>
      <c r="H8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5" s="306" t="str">
        <f>IF(Sklop1[[#This Row],[ZAHTEVANA SHEMA KAKOVOSTI]]&lt;&gt;"",Sklop1[[#This Row],[Preračunana masa/volumen/kos na enoto kg]],"")</f>
        <v/>
      </c>
      <c r="J85" s="307"/>
      <c r="K85" s="308"/>
      <c r="L85" s="308"/>
      <c r="M85" s="154" t="s">
        <v>135</v>
      </c>
      <c r="N85" s="310"/>
      <c r="O85" s="154" t="s">
        <v>135</v>
      </c>
      <c r="P85" s="311"/>
      <c r="Q85" s="312">
        <f>+Sklop1[[#This Row],[cena/enota brez DDV v EUR]]*Sklop1[[#This Row],[Stopnja DDV (%)]]</f>
        <v>0</v>
      </c>
      <c r="R85" s="312">
        <f>+Sklop1[[#This Row],[cena/enota brez DDV v EUR]]+Sklop1[[#This Row],[Davek (EUR)]]</f>
        <v>0</v>
      </c>
      <c r="S85" s="312">
        <f>+Sklop1[[#This Row],[cena/enota brez DDV v EUR]]*Sklop1[[#This Row],[Okvirna količina]]</f>
        <v>0</v>
      </c>
      <c r="T85" s="313">
        <f>+Sklop1[[#This Row],[Končna cena/enoto mere (EUR) z DDV]]*Sklop1[[#This Row],[Okvirna količina]]</f>
        <v>0</v>
      </c>
      <c r="U85" s="314"/>
    </row>
    <row r="86" spans="1:31" s="56" customFormat="1" ht="12">
      <c r="A86" s="191" t="s">
        <v>78</v>
      </c>
      <c r="B86" s="299" t="s">
        <v>340</v>
      </c>
      <c r="C86" s="191" t="s">
        <v>135</v>
      </c>
      <c r="D86" s="191" t="s">
        <v>1</v>
      </c>
      <c r="E86" s="210"/>
      <c r="F86" s="306">
        <v>20</v>
      </c>
      <c r="G86" s="319" t="s">
        <v>1</v>
      </c>
      <c r="H8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6" s="306" t="str">
        <f>IF(Sklop1[[#This Row],[ZAHTEVANA SHEMA KAKOVOSTI]]&lt;&gt;"",Sklop1[[#This Row],[Preračunana masa/volumen/kos na enoto kg]],"")</f>
        <v/>
      </c>
      <c r="J86" s="307"/>
      <c r="K86" s="308"/>
      <c r="L86" s="308"/>
      <c r="M86" s="154" t="s">
        <v>135</v>
      </c>
      <c r="N86" s="310"/>
      <c r="O86" s="154" t="s">
        <v>135</v>
      </c>
      <c r="P86" s="311"/>
      <c r="Q86" s="312">
        <f>+Sklop1[[#This Row],[cena/enota brez DDV v EUR]]*Sklop1[[#This Row],[Stopnja DDV (%)]]</f>
        <v>0</v>
      </c>
      <c r="R86" s="312">
        <f>+Sklop1[[#This Row],[cena/enota brez DDV v EUR]]+Sklop1[[#This Row],[Davek (EUR)]]</f>
        <v>0</v>
      </c>
      <c r="S86" s="312">
        <f>+Sklop1[[#This Row],[cena/enota brez DDV v EUR]]*Sklop1[[#This Row],[Okvirna količina]]</f>
        <v>0</v>
      </c>
      <c r="T86" s="313">
        <f>+Sklop1[[#This Row],[Končna cena/enoto mere (EUR) z DDV]]*Sklop1[[#This Row],[Okvirna količina]]</f>
        <v>0</v>
      </c>
      <c r="U86" s="314"/>
    </row>
    <row r="87" spans="1:31" s="56" customFormat="1" ht="12">
      <c r="A87" s="191" t="s">
        <v>79</v>
      </c>
      <c r="B87" s="299" t="s">
        <v>341</v>
      </c>
      <c r="C87" s="191" t="s">
        <v>135</v>
      </c>
      <c r="D87" s="191" t="s">
        <v>1</v>
      </c>
      <c r="E87" s="210"/>
      <c r="F87" s="306">
        <v>20</v>
      </c>
      <c r="G87" s="319" t="s">
        <v>1</v>
      </c>
      <c r="H8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7" s="306" t="str">
        <f>IF(Sklop1[[#This Row],[ZAHTEVANA SHEMA KAKOVOSTI]]&lt;&gt;"",Sklop1[[#This Row],[Preračunana masa/volumen/kos na enoto kg]],"")</f>
        <v/>
      </c>
      <c r="J87" s="307"/>
      <c r="K87" s="308"/>
      <c r="L87" s="308"/>
      <c r="M87" s="154" t="s">
        <v>135</v>
      </c>
      <c r="N87" s="310"/>
      <c r="O87" s="154" t="s">
        <v>135</v>
      </c>
      <c r="P87" s="311"/>
      <c r="Q87" s="312">
        <f>+Sklop1[[#This Row],[cena/enota brez DDV v EUR]]*Sklop1[[#This Row],[Stopnja DDV (%)]]</f>
        <v>0</v>
      </c>
      <c r="R87" s="312">
        <f>+Sklop1[[#This Row],[cena/enota brez DDV v EUR]]+Sklop1[[#This Row],[Davek (EUR)]]</f>
        <v>0</v>
      </c>
      <c r="S87" s="312">
        <f>+Sklop1[[#This Row],[cena/enota brez DDV v EUR]]*Sklop1[[#This Row],[Okvirna količina]]</f>
        <v>0</v>
      </c>
      <c r="T87" s="313">
        <f>+Sklop1[[#This Row],[Končna cena/enoto mere (EUR) z DDV]]*Sklop1[[#This Row],[Okvirna količina]]</f>
        <v>0</v>
      </c>
      <c r="U87" s="314"/>
    </row>
    <row r="88" spans="1:31" s="56" customFormat="1" ht="12">
      <c r="A88" s="191" t="s">
        <v>80</v>
      </c>
      <c r="B88" s="299" t="s">
        <v>342</v>
      </c>
      <c r="C88" s="191" t="s">
        <v>135</v>
      </c>
      <c r="D88" s="191" t="s">
        <v>1</v>
      </c>
      <c r="E88" s="210"/>
      <c r="F88" s="306">
        <v>20</v>
      </c>
      <c r="G88" s="319" t="s">
        <v>1</v>
      </c>
      <c r="H8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8" s="306" t="str">
        <f>IF(Sklop1[[#This Row],[ZAHTEVANA SHEMA KAKOVOSTI]]&lt;&gt;"",Sklop1[[#This Row],[Preračunana masa/volumen/kos na enoto kg]],"")</f>
        <v/>
      </c>
      <c r="J88" s="307"/>
      <c r="K88" s="308"/>
      <c r="L88" s="308"/>
      <c r="M88" s="154" t="s">
        <v>135</v>
      </c>
      <c r="N88" s="310"/>
      <c r="O88" s="154" t="s">
        <v>135</v>
      </c>
      <c r="P88" s="311"/>
      <c r="Q88" s="312">
        <f>+Sklop1[[#This Row],[cena/enota brez DDV v EUR]]*Sklop1[[#This Row],[Stopnja DDV (%)]]</f>
        <v>0</v>
      </c>
      <c r="R88" s="312">
        <f>+Sklop1[[#This Row],[cena/enota brez DDV v EUR]]+Sklop1[[#This Row],[Davek (EUR)]]</f>
        <v>0</v>
      </c>
      <c r="S88" s="312">
        <f>+Sklop1[[#This Row],[cena/enota brez DDV v EUR]]*Sklop1[[#This Row],[Okvirna količina]]</f>
        <v>0</v>
      </c>
      <c r="T88" s="313">
        <f>+Sklop1[[#This Row],[Končna cena/enoto mere (EUR) z DDV]]*Sklop1[[#This Row],[Okvirna količina]]</f>
        <v>0</v>
      </c>
      <c r="U88" s="314"/>
    </row>
    <row r="89" spans="1:31" s="56" customFormat="1" ht="12">
      <c r="A89" s="191" t="s">
        <v>81</v>
      </c>
      <c r="B89" s="299" t="s">
        <v>343</v>
      </c>
      <c r="C89" s="191" t="s">
        <v>135</v>
      </c>
      <c r="D89" s="191" t="s">
        <v>1</v>
      </c>
      <c r="E89" s="210"/>
      <c r="F89" s="306">
        <v>50</v>
      </c>
      <c r="G89" s="319" t="s">
        <v>1</v>
      </c>
      <c r="H8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9" s="306" t="str">
        <f>IF(Sklop1[[#This Row],[ZAHTEVANA SHEMA KAKOVOSTI]]&lt;&gt;"",Sklop1[[#This Row],[Preračunana masa/volumen/kos na enoto kg]],"")</f>
        <v/>
      </c>
      <c r="J89" s="307"/>
      <c r="K89" s="308"/>
      <c r="L89" s="308"/>
      <c r="M89" s="154" t="s">
        <v>135</v>
      </c>
      <c r="N89" s="310"/>
      <c r="O89" s="154" t="s">
        <v>135</v>
      </c>
      <c r="P89" s="311"/>
      <c r="Q89" s="312">
        <f>+Sklop1[[#This Row],[cena/enota brez DDV v EUR]]*Sklop1[[#This Row],[Stopnja DDV (%)]]</f>
        <v>0</v>
      </c>
      <c r="R89" s="312">
        <f>+Sklop1[[#This Row],[cena/enota brez DDV v EUR]]+Sklop1[[#This Row],[Davek (EUR)]]</f>
        <v>0</v>
      </c>
      <c r="S89" s="312">
        <f>+Sklop1[[#This Row],[cena/enota brez DDV v EUR]]*Sklop1[[#This Row],[Okvirna količina]]</f>
        <v>0</v>
      </c>
      <c r="T89" s="313">
        <f>+Sklop1[[#This Row],[Končna cena/enoto mere (EUR) z DDV]]*Sklop1[[#This Row],[Okvirna količina]]</f>
        <v>0</v>
      </c>
      <c r="U89" s="314"/>
    </row>
    <row r="90" spans="1:31" s="56" customFormat="1" ht="12">
      <c r="A90" s="191" t="s">
        <v>82</v>
      </c>
      <c r="B90" s="299" t="s">
        <v>344</v>
      </c>
      <c r="C90" s="191" t="s">
        <v>135</v>
      </c>
      <c r="D90" s="191" t="s">
        <v>1</v>
      </c>
      <c r="E90" s="210"/>
      <c r="F90" s="306">
        <v>20</v>
      </c>
      <c r="G90" s="319" t="s">
        <v>1</v>
      </c>
      <c r="H9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90" s="306" t="str">
        <f>IF(Sklop1[[#This Row],[ZAHTEVANA SHEMA KAKOVOSTI]]&lt;&gt;"",Sklop1[[#This Row],[Preračunana masa/volumen/kos na enoto kg]],"")</f>
        <v/>
      </c>
      <c r="J90" s="307"/>
      <c r="K90" s="308"/>
      <c r="L90" s="308"/>
      <c r="M90" s="154" t="s">
        <v>135</v>
      </c>
      <c r="N90" s="310"/>
      <c r="O90" s="154" t="s">
        <v>135</v>
      </c>
      <c r="P90" s="311"/>
      <c r="Q90" s="312">
        <f>+Sklop1[[#This Row],[cena/enota brez DDV v EUR]]*Sklop1[[#This Row],[Stopnja DDV (%)]]</f>
        <v>0</v>
      </c>
      <c r="R90" s="312">
        <f>+Sklop1[[#This Row],[cena/enota brez DDV v EUR]]+Sklop1[[#This Row],[Davek (EUR)]]</f>
        <v>0</v>
      </c>
      <c r="S90" s="312">
        <f>+Sklop1[[#This Row],[cena/enota brez DDV v EUR]]*Sklop1[[#This Row],[Okvirna količina]]</f>
        <v>0</v>
      </c>
      <c r="T90" s="313">
        <f>+Sklop1[[#This Row],[Končna cena/enoto mere (EUR) z DDV]]*Sklop1[[#This Row],[Okvirna količina]]</f>
        <v>0</v>
      </c>
      <c r="U90" s="314"/>
    </row>
    <row r="91" spans="1:31" s="56" customFormat="1" ht="12">
      <c r="A91" s="191" t="s">
        <v>83</v>
      </c>
      <c r="B91" s="299" t="s">
        <v>345</v>
      </c>
      <c r="C91" s="191" t="s">
        <v>135</v>
      </c>
      <c r="D91" s="191" t="s">
        <v>1</v>
      </c>
      <c r="E91" s="210"/>
      <c r="F91" s="306">
        <v>10</v>
      </c>
      <c r="G91" s="319" t="s">
        <v>1</v>
      </c>
      <c r="H9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1" s="306" t="str">
        <f>IF(Sklop1[[#This Row],[ZAHTEVANA SHEMA KAKOVOSTI]]&lt;&gt;"",Sklop1[[#This Row],[Preračunana masa/volumen/kos na enoto kg]],"")</f>
        <v/>
      </c>
      <c r="J91" s="307"/>
      <c r="K91" s="308"/>
      <c r="L91" s="308"/>
      <c r="M91" s="154" t="s">
        <v>135</v>
      </c>
      <c r="N91" s="310"/>
      <c r="O91" s="154" t="s">
        <v>135</v>
      </c>
      <c r="P91" s="311"/>
      <c r="Q91" s="312">
        <f>+Sklop1[[#This Row],[cena/enota brez DDV v EUR]]*Sklop1[[#This Row],[Stopnja DDV (%)]]</f>
        <v>0</v>
      </c>
      <c r="R91" s="312">
        <f>+Sklop1[[#This Row],[cena/enota brez DDV v EUR]]+Sklop1[[#This Row],[Davek (EUR)]]</f>
        <v>0</v>
      </c>
      <c r="S91" s="312">
        <f>+Sklop1[[#This Row],[cena/enota brez DDV v EUR]]*Sklop1[[#This Row],[Okvirna količina]]</f>
        <v>0</v>
      </c>
      <c r="T91" s="313">
        <f>+Sklop1[[#This Row],[Končna cena/enoto mere (EUR) z DDV]]*Sklop1[[#This Row],[Okvirna količina]]</f>
        <v>0</v>
      </c>
      <c r="U91" s="314"/>
    </row>
    <row r="92" spans="1:31" s="56" customFormat="1" ht="12">
      <c r="A92" s="191" t="s">
        <v>84</v>
      </c>
      <c r="B92" s="299" t="s">
        <v>346</v>
      </c>
      <c r="C92" s="191" t="s">
        <v>135</v>
      </c>
      <c r="D92" s="191" t="s">
        <v>1</v>
      </c>
      <c r="E92" s="210"/>
      <c r="F92" s="306">
        <v>10</v>
      </c>
      <c r="G92" s="319" t="s">
        <v>1</v>
      </c>
      <c r="H9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2" s="306" t="str">
        <f>IF(Sklop1[[#This Row],[ZAHTEVANA SHEMA KAKOVOSTI]]&lt;&gt;"",Sklop1[[#This Row],[Preračunana masa/volumen/kos na enoto kg]],"")</f>
        <v/>
      </c>
      <c r="J92" s="307"/>
      <c r="K92" s="308"/>
      <c r="L92" s="308"/>
      <c r="M92" s="154" t="s">
        <v>135</v>
      </c>
      <c r="N92" s="310"/>
      <c r="O92" s="154" t="s">
        <v>135</v>
      </c>
      <c r="P92" s="311"/>
      <c r="Q92" s="312">
        <f>+Sklop1[[#This Row],[cena/enota brez DDV v EUR]]*Sklop1[[#This Row],[Stopnja DDV (%)]]</f>
        <v>0</v>
      </c>
      <c r="R92" s="312">
        <f>+Sklop1[[#This Row],[cena/enota brez DDV v EUR]]+Sklop1[[#This Row],[Davek (EUR)]]</f>
        <v>0</v>
      </c>
      <c r="S92" s="312">
        <f>+Sklop1[[#This Row],[cena/enota brez DDV v EUR]]*Sklop1[[#This Row],[Okvirna količina]]</f>
        <v>0</v>
      </c>
      <c r="T92" s="313">
        <f>+Sklop1[[#This Row],[Končna cena/enoto mere (EUR) z DDV]]*Sklop1[[#This Row],[Okvirna količina]]</f>
        <v>0</v>
      </c>
      <c r="U92" s="314"/>
    </row>
    <row r="93" spans="1:31">
      <c r="A93" s="368" t="s">
        <v>156</v>
      </c>
      <c r="B93" s="380"/>
      <c r="C93" s="381"/>
      <c r="D93" s="381"/>
      <c r="E93" s="316"/>
      <c r="F93" s="382"/>
      <c r="G93" s="317"/>
      <c r="H93" s="330">
        <f>SUBTOTAL(109,Sklop1[Preračunana masa/volumen/kos na enoto kg])</f>
        <v>4126.28</v>
      </c>
      <c r="I93" s="330">
        <f>SUBTOTAL(109,Sklop1[Živila iz shem kakovosti (kg)])</f>
        <v>1398.75</v>
      </c>
      <c r="J93" s="331"/>
      <c r="K93" s="332"/>
      <c r="L93" s="332"/>
      <c r="M93" s="333"/>
      <c r="N93" s="334"/>
      <c r="O93" s="334"/>
      <c r="P93" s="334"/>
      <c r="Q93" s="335"/>
      <c r="R93" s="331"/>
      <c r="S93" s="335">
        <f>SUBTOTAL(109,Sklop1[Vrednost za okvirno količino (EUR) brez DDV])</f>
        <v>0</v>
      </c>
      <c r="T93" s="335">
        <f>SUBTOTAL(109,Sklop1[Vrednost za okvirno količino (EUR) z DDV])</f>
        <v>0</v>
      </c>
      <c r="U93" s="369">
        <f>SUBTOTAL(103,Sklop1[Shema kakovosti
(nacionalne, evropske)
])</f>
        <v>0</v>
      </c>
    </row>
    <row r="94" spans="1:31" s="169" customFormat="1">
      <c r="A94" s="156"/>
      <c r="B94" s="157"/>
      <c r="C94" s="158"/>
      <c r="D94" s="158"/>
      <c r="E94" s="159"/>
      <c r="F94" s="160"/>
      <c r="G94" s="161"/>
      <c r="H94" s="162"/>
      <c r="I94" s="162"/>
      <c r="J94" s="163"/>
      <c r="K94" s="164"/>
      <c r="L94" s="164"/>
      <c r="M94" s="165"/>
      <c r="N94" s="166"/>
      <c r="O94" s="166"/>
      <c r="P94" s="166"/>
      <c r="Q94" s="167"/>
      <c r="R94" s="163"/>
      <c r="S94" s="167"/>
      <c r="T94" s="167"/>
      <c r="U94" s="168"/>
    </row>
    <row r="95" spans="1:31" s="3" customFormat="1" ht="15">
      <c r="A95" s="422" t="s">
        <v>1336</v>
      </c>
      <c r="B95" s="422"/>
      <c r="C95" s="423"/>
      <c r="D95" s="422"/>
      <c r="E95" s="423"/>
      <c r="F95" s="423"/>
      <c r="G95" s="423"/>
      <c r="H95" s="102"/>
      <c r="I95" s="102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AA95" s="357"/>
      <c r="AB95" s="357"/>
      <c r="AC95" s="357"/>
      <c r="AD95" s="357"/>
      <c r="AE95" s="7"/>
    </row>
    <row r="96" spans="1:31" s="3" customFormat="1" ht="15">
      <c r="A96" s="355"/>
      <c r="B96" s="355"/>
      <c r="C96" s="355"/>
      <c r="D96" s="356"/>
      <c r="E96" s="356"/>
      <c r="F96" s="356"/>
      <c r="G96" s="356"/>
      <c r="H96" s="102"/>
      <c r="I96" s="102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AA96" s="357"/>
      <c r="AB96" s="357"/>
      <c r="AC96" s="357"/>
      <c r="AD96" s="357"/>
      <c r="AE96" s="7"/>
    </row>
    <row r="97" spans="1:31" s="3" customFormat="1" ht="15">
      <c r="A97" s="422" t="s">
        <v>1337</v>
      </c>
      <c r="B97" s="355"/>
      <c r="C97" s="356"/>
      <c r="D97" s="355"/>
      <c r="E97" s="356"/>
      <c r="F97" s="356"/>
      <c r="G97" s="356"/>
      <c r="H97" s="102"/>
      <c r="I97" s="102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AA97" s="357"/>
      <c r="AB97" s="357"/>
      <c r="AC97" s="357"/>
      <c r="AD97" s="357"/>
      <c r="AE97" s="7"/>
    </row>
    <row r="98" spans="1:31" s="438" customFormat="1">
      <c r="A98" s="428" t="s">
        <v>1432</v>
      </c>
      <c r="B98" s="428"/>
      <c r="C98" s="428"/>
      <c r="D98" s="430"/>
      <c r="E98" s="428"/>
      <c r="F98" s="428"/>
      <c r="G98" s="428"/>
      <c r="H98" s="428"/>
      <c r="I98" s="428"/>
      <c r="J98" s="428"/>
      <c r="K98" s="428"/>
      <c r="L98" s="428"/>
      <c r="M98" s="428"/>
      <c r="N98" s="428"/>
      <c r="O98" s="428"/>
      <c r="P98" s="428"/>
      <c r="Q98" s="428"/>
      <c r="R98" s="428"/>
      <c r="S98" s="428"/>
      <c r="T98" s="428"/>
    </row>
    <row r="99" spans="1:31" s="3" customFormat="1" ht="15">
      <c r="A99" s="422" t="s">
        <v>1338</v>
      </c>
      <c r="B99" s="422"/>
      <c r="C99" s="356"/>
      <c r="D99" s="355"/>
      <c r="E99" s="356"/>
      <c r="F99" s="356"/>
      <c r="G99" s="356"/>
      <c r="H99" s="102"/>
      <c r="I99" s="102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AA99" s="357"/>
      <c r="AB99" s="357"/>
      <c r="AC99" s="357"/>
      <c r="AD99" s="357"/>
      <c r="AE99" s="7"/>
    </row>
    <row r="100" spans="1:31" s="3" customFormat="1" ht="15">
      <c r="A100" s="355" t="s">
        <v>1411</v>
      </c>
      <c r="B100" s="422"/>
      <c r="C100" s="356"/>
      <c r="D100" s="355"/>
      <c r="E100" s="356"/>
      <c r="F100" s="356"/>
      <c r="G100" s="356"/>
      <c r="H100" s="102"/>
      <c r="I100" s="102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AA100" s="357"/>
      <c r="AB100" s="357"/>
      <c r="AC100" s="357"/>
      <c r="AD100" s="357"/>
      <c r="AE100" s="7"/>
    </row>
    <row r="101" spans="1:31" s="3" customFormat="1" ht="15">
      <c r="A101" s="355" t="s">
        <v>1339</v>
      </c>
      <c r="B101" s="355"/>
      <c r="C101" s="356"/>
      <c r="D101" s="355"/>
      <c r="E101" s="356"/>
      <c r="F101" s="356"/>
      <c r="G101" s="356"/>
      <c r="H101" s="102"/>
      <c r="I101" s="102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AA101" s="357"/>
      <c r="AB101" s="357"/>
      <c r="AC101" s="357"/>
      <c r="AD101" s="357"/>
      <c r="AE101" s="7"/>
    </row>
    <row r="102" spans="1:31" s="3" customFormat="1" ht="15">
      <c r="A102" s="355" t="s">
        <v>1340</v>
      </c>
      <c r="B102" s="355"/>
      <c r="C102" s="356"/>
      <c r="D102" s="355"/>
      <c r="E102" s="356"/>
      <c r="F102" s="356"/>
      <c r="G102" s="356"/>
      <c r="H102" s="102"/>
      <c r="I102" s="102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AA102" s="357"/>
      <c r="AB102" s="357"/>
      <c r="AC102" s="357"/>
      <c r="AD102" s="357"/>
      <c r="AE102" s="7"/>
    </row>
    <row r="103" spans="1:31" s="3" customFormat="1" ht="15">
      <c r="A103" s="355" t="s">
        <v>1341</v>
      </c>
      <c r="B103" s="355"/>
      <c r="C103" s="356"/>
      <c r="D103" s="355"/>
      <c r="E103" s="356"/>
      <c r="F103" s="356"/>
      <c r="G103" s="356"/>
      <c r="H103" s="102"/>
      <c r="I103" s="102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AA103" s="357"/>
      <c r="AB103" s="357"/>
      <c r="AC103" s="357"/>
      <c r="AD103" s="357"/>
      <c r="AE103" s="7"/>
    </row>
    <row r="104" spans="1:31" s="3" customFormat="1" ht="15">
      <c r="A104" s="354" t="s">
        <v>266</v>
      </c>
      <c r="B104" s="355"/>
      <c r="C104" s="356"/>
      <c r="D104" s="355"/>
      <c r="E104" s="356"/>
      <c r="F104" s="356"/>
      <c r="G104" s="356"/>
      <c r="H104" s="102"/>
      <c r="I104" s="102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AA104" s="357"/>
      <c r="AB104" s="357"/>
      <c r="AC104" s="357"/>
      <c r="AD104" s="357"/>
      <c r="AE104" s="7"/>
    </row>
    <row r="105" spans="1:31" s="3" customFormat="1" ht="15">
      <c r="A105" s="354" t="s">
        <v>267</v>
      </c>
      <c r="B105" s="355"/>
      <c r="C105" s="356"/>
      <c r="D105" s="355"/>
      <c r="E105" s="356"/>
      <c r="F105" s="356"/>
      <c r="G105" s="356"/>
      <c r="H105" s="102"/>
      <c r="I105" s="102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AA105" s="357"/>
      <c r="AB105" s="357"/>
      <c r="AC105" s="357"/>
      <c r="AD105" s="357"/>
      <c r="AE105" s="7"/>
    </row>
    <row r="106" spans="1:31" s="3" customFormat="1" ht="15">
      <c r="A106" s="355" t="s">
        <v>268</v>
      </c>
      <c r="B106" s="355"/>
      <c r="C106" s="356"/>
      <c r="D106" s="355"/>
      <c r="E106" s="356"/>
      <c r="F106" s="356"/>
      <c r="G106" s="356"/>
      <c r="H106" s="102"/>
      <c r="I106" s="102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AA106" s="357"/>
      <c r="AB106" s="357"/>
      <c r="AC106" s="357"/>
      <c r="AD106" s="357"/>
      <c r="AE106" s="7"/>
    </row>
    <row r="107" spans="1:31" s="3" customFormat="1" ht="15">
      <c r="A107" s="355" t="s">
        <v>1342</v>
      </c>
      <c r="B107" s="355"/>
      <c r="C107" s="356"/>
      <c r="D107" s="355"/>
      <c r="E107" s="356"/>
      <c r="F107" s="356"/>
      <c r="G107" s="356"/>
      <c r="H107" s="102"/>
      <c r="I107" s="102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AA107" s="357"/>
      <c r="AB107" s="357"/>
      <c r="AC107" s="357"/>
      <c r="AD107" s="357"/>
      <c r="AE107" s="7"/>
    </row>
    <row r="108" spans="1:31" s="3" customFormat="1" ht="15">
      <c r="A108" s="424" t="s">
        <v>1343</v>
      </c>
      <c r="B108" s="355"/>
      <c r="C108" s="356"/>
      <c r="D108" s="355"/>
      <c r="E108" s="356"/>
      <c r="F108" s="356"/>
      <c r="G108" s="356"/>
      <c r="H108" s="102"/>
      <c r="I108" s="102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AA108" s="357"/>
      <c r="AB108" s="357"/>
      <c r="AC108" s="357"/>
      <c r="AD108" s="357"/>
      <c r="AE108" s="7"/>
    </row>
    <row r="109" spans="1:31" s="3" customFormat="1" ht="15">
      <c r="A109" s="355" t="s">
        <v>1344</v>
      </c>
      <c r="B109" s="355"/>
      <c r="C109" s="355"/>
      <c r="D109" s="356"/>
      <c r="E109" s="356"/>
      <c r="F109" s="356"/>
      <c r="G109" s="356"/>
      <c r="H109" s="102"/>
      <c r="I109" s="102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AA109" s="357"/>
      <c r="AB109" s="357"/>
      <c r="AC109" s="357"/>
      <c r="AD109" s="357"/>
      <c r="AE109" s="7"/>
    </row>
    <row r="110" spans="1:31" s="3" customFormat="1" ht="15">
      <c r="A110" s="355" t="s">
        <v>1345</v>
      </c>
      <c r="B110" s="355"/>
      <c r="C110" s="355"/>
      <c r="D110" s="356"/>
      <c r="E110" s="356"/>
      <c r="F110" s="356"/>
      <c r="G110" s="356"/>
      <c r="H110" s="102"/>
      <c r="I110" s="102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AA110" s="357"/>
      <c r="AB110" s="357"/>
      <c r="AC110" s="357"/>
      <c r="AD110" s="357"/>
      <c r="AE110" s="7"/>
    </row>
    <row r="111" spans="1:31" s="3" customFormat="1" ht="15">
      <c r="A111" s="355" t="s">
        <v>1346</v>
      </c>
      <c r="B111" s="355"/>
      <c r="C111" s="355"/>
      <c r="D111" s="356"/>
      <c r="E111" s="356"/>
      <c r="F111" s="356"/>
      <c r="G111" s="356"/>
      <c r="H111" s="102"/>
      <c r="I111" s="102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AA111" s="357"/>
      <c r="AB111" s="357"/>
      <c r="AC111" s="357"/>
      <c r="AD111" s="357"/>
      <c r="AE111" s="7"/>
    </row>
    <row r="112" spans="1:31" s="3" customFormat="1" ht="15">
      <c r="A112" s="354" t="s">
        <v>269</v>
      </c>
      <c r="B112" s="355"/>
      <c r="C112" s="355"/>
      <c r="D112" s="356"/>
      <c r="E112" s="356"/>
      <c r="F112" s="356"/>
      <c r="G112" s="356"/>
      <c r="H112" s="102"/>
      <c r="I112" s="102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AA112" s="357"/>
      <c r="AB112" s="357"/>
      <c r="AC112" s="357"/>
      <c r="AD112" s="357"/>
      <c r="AE112" s="7"/>
    </row>
    <row r="113" spans="1:31" s="3" customFormat="1" ht="15">
      <c r="A113" s="80" t="s">
        <v>198</v>
      </c>
      <c r="B113" s="4"/>
      <c r="C113" s="27"/>
      <c r="D113" s="27"/>
      <c r="E113" s="26"/>
      <c r="F113" s="26"/>
      <c r="G113" s="26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21"/>
      <c r="W113" s="21"/>
      <c r="X113" s="8"/>
      <c r="Y113" s="8"/>
      <c r="Z113" s="8"/>
      <c r="AA113" s="8"/>
      <c r="AB113" s="8"/>
      <c r="AE113" s="7"/>
    </row>
    <row r="114" spans="1:31" s="3" customFormat="1" ht="15">
      <c r="A114" s="6"/>
      <c r="B114" s="4"/>
      <c r="C114" s="27"/>
      <c r="D114" s="27"/>
      <c r="E114" s="26"/>
      <c r="F114" s="26"/>
      <c r="G114" s="26"/>
      <c r="H114" s="7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21"/>
      <c r="W114" s="21"/>
      <c r="X114" s="8"/>
      <c r="Y114" s="8"/>
      <c r="Z114" s="8"/>
      <c r="AA114" s="8"/>
      <c r="AB114" s="8"/>
      <c r="AE114" s="7"/>
    </row>
    <row r="115" spans="1:31" s="3" customFormat="1" ht="15">
      <c r="A115" s="6"/>
      <c r="B115" s="4"/>
      <c r="C115" s="27"/>
      <c r="D115" s="27"/>
      <c r="E115" s="26"/>
      <c r="F115" s="26"/>
      <c r="G115" s="26"/>
      <c r="H115" s="7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21"/>
      <c r="W115" s="21"/>
      <c r="X115" s="8"/>
      <c r="Y115" s="8"/>
      <c r="Z115" s="8"/>
      <c r="AA115" s="8"/>
      <c r="AB115" s="8"/>
      <c r="AE115" s="7"/>
    </row>
    <row r="116" spans="1:31" s="3" customFormat="1" ht="15">
      <c r="A116" s="6" t="s">
        <v>66</v>
      </c>
      <c r="B116" s="4"/>
      <c r="C116" s="27"/>
      <c r="D116" s="27"/>
      <c r="E116" s="26"/>
      <c r="F116" s="26"/>
      <c r="G116" s="26"/>
      <c r="H116" s="7"/>
      <c r="I116" s="7" t="s">
        <v>67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21"/>
      <c r="W116" s="21"/>
      <c r="X116" s="8"/>
      <c r="Y116" s="8"/>
      <c r="Z116" s="8"/>
      <c r="AA116" s="8" t="s">
        <v>68</v>
      </c>
      <c r="AB116" s="8"/>
      <c r="AE116" s="7"/>
    </row>
    <row r="117" spans="1:31" s="3" customFormat="1" ht="15">
      <c r="A117" s="357"/>
      <c r="B117" s="425"/>
      <c r="C117" s="426"/>
      <c r="D117" s="426"/>
      <c r="E117" s="427"/>
      <c r="F117" s="427"/>
      <c r="G117" s="427"/>
      <c r="H117" s="102"/>
      <c r="I117" s="102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AA117" s="357"/>
      <c r="AB117" s="357"/>
      <c r="AC117" s="357"/>
      <c r="AD117" s="357"/>
      <c r="AE117" s="7"/>
    </row>
    <row r="118" spans="1:31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31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31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31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31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31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31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31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31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31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31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>
      <c r="B320" s="17"/>
      <c r="C320" s="29"/>
      <c r="D320" s="29"/>
      <c r="E320" s="100"/>
    </row>
    <row r="321" spans="2:5">
      <c r="B321" s="17"/>
      <c r="C321" s="29"/>
      <c r="D321" s="29"/>
      <c r="E321" s="100"/>
    </row>
    <row r="322" spans="2:5">
      <c r="B322" s="17"/>
      <c r="C322" s="29"/>
      <c r="D322" s="29"/>
      <c r="E322" s="100"/>
    </row>
    <row r="323" spans="2:5">
      <c r="B323" s="17"/>
      <c r="C323" s="29"/>
      <c r="D323" s="29"/>
      <c r="E323" s="100"/>
    </row>
    <row r="324" spans="2:5">
      <c r="B324" s="17"/>
      <c r="C324" s="29"/>
      <c r="D324" s="29"/>
      <c r="E324" s="100"/>
    </row>
    <row r="325" spans="2:5">
      <c r="B325" s="17"/>
      <c r="C325" s="29"/>
      <c r="D325" s="29"/>
      <c r="E325" s="100"/>
    </row>
    <row r="326" spans="2:5">
      <c r="B326" s="17"/>
      <c r="C326" s="29"/>
      <c r="D326" s="29"/>
      <c r="E326" s="100"/>
    </row>
    <row r="327" spans="2:5">
      <c r="B327" s="17"/>
      <c r="C327" s="29"/>
      <c r="D327" s="29"/>
      <c r="E327" s="100"/>
    </row>
  </sheetData>
  <sheetProtection insertRows="0" deleteRows="0"/>
  <protectedRanges>
    <protectedRange sqref="U118:U1048576 J118:P1048576 U1:U94 J1:P94" name="Obseg1"/>
    <protectedRange sqref="AE117 T117:Z117" name="Obseg1_2_3"/>
    <protectedRange sqref="T114:Z116 AE114:AE116" name="Obseg1_1_2"/>
    <protectedRange sqref="AE109:AE112 T109:Z112 T95:Z97 AE95:AE97 T99:Z107 AE99:AE107" name="Obseg1_2_4"/>
    <protectedRange sqref="T113:Z113 AE113" name="Obseg1_1_3"/>
    <protectedRange sqref="T108:Z108 AE108" name="Obseg1_2_1_2"/>
    <protectedRange sqref="T98:Z98 AE98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01"/>
  <sheetViews>
    <sheetView topLeftCell="A36" zoomScaleNormal="100" zoomScaleSheetLayoutView="100" workbookViewId="0">
      <selection activeCell="B65" sqref="B65"/>
    </sheetView>
  </sheetViews>
  <sheetFormatPr defaultColWidth="8.85546875" defaultRowHeight="12"/>
  <cols>
    <col min="1" max="1" width="3.5703125" style="200" customWidth="1"/>
    <col min="2" max="2" width="46.7109375" style="225" customWidth="1"/>
    <col min="3" max="3" width="10.7109375" style="214" customWidth="1"/>
    <col min="4" max="4" width="8.85546875" style="214" customWidth="1"/>
    <col min="5" max="5" width="9.42578125" style="215" customWidth="1"/>
    <col min="6" max="6" width="7.42578125" style="216" customWidth="1"/>
    <col min="7" max="7" width="6" style="216" customWidth="1"/>
    <col min="8" max="8" width="9.5703125" style="217" hidden="1" customWidth="1"/>
    <col min="9" max="9" width="7.42578125" style="217" hidden="1" customWidth="1"/>
    <col min="10" max="10" width="8" style="217" customWidth="1"/>
    <col min="11" max="11" width="9.28515625" style="217" customWidth="1"/>
    <col min="12" max="12" width="10.85546875" style="200" bestFit="1" customWidth="1"/>
    <col min="13" max="13" width="10.7109375" style="200" customWidth="1"/>
    <col min="14" max="14" width="9.28515625" style="200" customWidth="1"/>
    <col min="15" max="15" width="12.140625" style="200" customWidth="1"/>
    <col min="16" max="16" width="6.28515625" style="200" customWidth="1"/>
    <col min="17" max="17" width="9.140625" style="200" customWidth="1"/>
    <col min="18" max="20" width="11" style="200" customWidth="1"/>
    <col min="21" max="21" width="9.42578125" style="218" customWidth="1"/>
    <col min="22" max="22" width="8.85546875" style="200" customWidth="1"/>
    <col min="23" max="16384" width="8.85546875" style="200"/>
  </cols>
  <sheetData>
    <row r="1" spans="1:21">
      <c r="B1" s="213" t="s">
        <v>107</v>
      </c>
    </row>
    <row r="2" spans="1:21">
      <c r="B2" s="219" t="s">
        <v>108</v>
      </c>
      <c r="C2" s="491" t="str">
        <f>+'prva stran'!B6</f>
        <v>Tehniški šolski center Maribor</v>
      </c>
      <c r="D2" s="492"/>
      <c r="E2" s="492"/>
      <c r="F2" s="492"/>
      <c r="G2" s="492"/>
      <c r="H2" s="492"/>
      <c r="I2" s="492"/>
      <c r="J2" s="492"/>
    </row>
    <row r="3" spans="1:21">
      <c r="B3" s="219" t="s">
        <v>109</v>
      </c>
      <c r="C3" s="493" t="str">
        <f>+'prva stran'!B7</f>
        <v>Zolajeva ulica 12, 2000 Maribor</v>
      </c>
      <c r="D3" s="494"/>
      <c r="E3" s="494"/>
      <c r="F3" s="494"/>
      <c r="G3" s="494"/>
      <c r="H3" s="494"/>
      <c r="I3" s="494"/>
      <c r="J3" s="494"/>
    </row>
    <row r="4" spans="1:21">
      <c r="B4" s="220"/>
    </row>
    <row r="5" spans="1:21">
      <c r="B5" s="213" t="s">
        <v>111</v>
      </c>
    </row>
    <row r="6" spans="1:21" ht="17.25" customHeight="1">
      <c r="B6" s="221" t="s">
        <v>108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221" t="s">
        <v>109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221" t="s">
        <v>110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ht="17.25" customHeight="1">
      <c r="A9" s="222"/>
      <c r="B9" s="223" t="s">
        <v>112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224"/>
      <c r="L9" s="224"/>
      <c r="M9" s="224"/>
      <c r="N9" s="224"/>
      <c r="O9" s="224"/>
      <c r="P9" s="224"/>
      <c r="Q9" s="224"/>
      <c r="R9" s="224"/>
      <c r="S9" s="224"/>
      <c r="T9" s="222"/>
    </row>
    <row r="11" spans="1:21">
      <c r="B11" s="226" t="s">
        <v>97</v>
      </c>
      <c r="C11" s="215"/>
      <c r="D11" s="215"/>
    </row>
    <row r="12" spans="1:21" ht="21" customHeight="1">
      <c r="B12" s="227" t="str">
        <f>+'Ponudbeni pred_rekapitulacija'!A15</f>
        <v>2. sklop:</v>
      </c>
      <c r="C12" s="227"/>
    </row>
    <row r="13" spans="1:21" ht="21" customHeight="1">
      <c r="B13" s="490" t="str">
        <f>+'Ponudbeni pred_rekapitulacija'!B15</f>
        <v>Perutnina in perutninski izdelki</v>
      </c>
      <c r="C13" s="490"/>
      <c r="D13" s="490"/>
      <c r="E13" s="490"/>
      <c r="F13" s="490"/>
      <c r="G13" s="490"/>
      <c r="H13" s="490"/>
      <c r="I13" s="490"/>
      <c r="J13" s="490"/>
      <c r="K13" s="490"/>
    </row>
    <row r="14" spans="1:21" s="232" customFormat="1" ht="12" customHeight="1">
      <c r="A14" s="228">
        <v>1</v>
      </c>
      <c r="B14" s="228">
        <v>2</v>
      </c>
      <c r="C14" s="228" t="s">
        <v>131</v>
      </c>
      <c r="D14" s="228" t="s">
        <v>132</v>
      </c>
      <c r="E14" s="228" t="s">
        <v>189</v>
      </c>
      <c r="F14" s="228">
        <v>3</v>
      </c>
      <c r="G14" s="228">
        <v>4</v>
      </c>
      <c r="H14" s="229" t="s">
        <v>96</v>
      </c>
      <c r="I14" s="229" t="s">
        <v>146</v>
      </c>
      <c r="J14" s="230">
        <v>5</v>
      </c>
      <c r="K14" s="230">
        <v>6</v>
      </c>
      <c r="L14" s="230" t="s">
        <v>65</v>
      </c>
      <c r="M14" s="230" t="s">
        <v>184</v>
      </c>
      <c r="N14" s="230">
        <v>7</v>
      </c>
      <c r="O14" s="230" t="s">
        <v>185</v>
      </c>
      <c r="P14" s="230">
        <v>8</v>
      </c>
      <c r="Q14" s="231" t="s">
        <v>186</v>
      </c>
      <c r="R14" s="231">
        <v>9</v>
      </c>
      <c r="S14" s="231">
        <v>10</v>
      </c>
      <c r="T14" s="231">
        <v>11</v>
      </c>
      <c r="U14" s="230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>
      <c r="A16" s="176" t="s">
        <v>208</v>
      </c>
      <c r="B16" s="233" t="s">
        <v>379</v>
      </c>
      <c r="C16" s="234" t="s">
        <v>135</v>
      </c>
      <c r="D16" s="234" t="s">
        <v>1</v>
      </c>
      <c r="E16" s="383" t="s">
        <v>157</v>
      </c>
      <c r="F16" s="177">
        <v>85</v>
      </c>
      <c r="G16" s="177" t="s">
        <v>1</v>
      </c>
      <c r="H1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</v>
      </c>
      <c r="I16" s="82">
        <f>IF(Sklop2[[#This Row],[ZAHTEVANA SHEMA KAKOVOSTI]]&lt;&gt;"",Sklop2[[#This Row],[Preračunana masa/volumen/kos na enoto kg]],"")</f>
        <v>85</v>
      </c>
      <c r="J16" s="88"/>
      <c r="K16" s="83"/>
      <c r="L16" s="83"/>
      <c r="M16" s="154" t="s">
        <v>135</v>
      </c>
      <c r="N16" s="134"/>
      <c r="O16" s="154" t="s">
        <v>135</v>
      </c>
      <c r="P16" s="90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88"/>
    </row>
    <row r="17" spans="1:21" s="56" customFormat="1">
      <c r="A17" s="176" t="s">
        <v>209</v>
      </c>
      <c r="B17" s="299" t="s">
        <v>433</v>
      </c>
      <c r="C17" s="234" t="s">
        <v>432</v>
      </c>
      <c r="D17" s="234" t="s">
        <v>1</v>
      </c>
      <c r="E17" s="207" t="s">
        <v>157</v>
      </c>
      <c r="F17" s="371">
        <v>200</v>
      </c>
      <c r="G17" s="177" t="s">
        <v>1</v>
      </c>
      <c r="H1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205">
        <f>IF(Sklop2[[#This Row],[ZAHTEVANA SHEMA KAKOVOSTI]]&lt;&gt;"",Sklop2[[#This Row],[Preračunana masa/volumen/kos na enoto kg]],"")</f>
        <v>200</v>
      </c>
      <c r="J17" s="372"/>
      <c r="K17" s="373"/>
      <c r="L17" s="373"/>
      <c r="M17" s="154" t="s">
        <v>135</v>
      </c>
      <c r="N17" s="375"/>
      <c r="O17" s="154" t="s">
        <v>135</v>
      </c>
      <c r="P17" s="376"/>
      <c r="Q17" s="377">
        <f>+Sklop2[[#This Row],[cena/enota brez DDV v EUR]]*Sklop2[[#This Row],[Stopnja DDV (%)]]</f>
        <v>0</v>
      </c>
      <c r="R17" s="377">
        <f>+Sklop2[[#This Row],[cena/enota brez DDV v EUR]]+Sklop2[[#This Row],[Davek (EUR)]]</f>
        <v>0</v>
      </c>
      <c r="S17" s="377">
        <f>+Sklop2[[#This Row],[cena/enota brez DDV v EUR]]*Sklop2[[#This Row],[Okvirna količina]]</f>
        <v>0</v>
      </c>
      <c r="T17" s="377">
        <f>+Sklop2[[#This Row],[Končna cena/enoto mere (EUR) z DDV]]*Sklop2[[#This Row],[Okvirna količina]]</f>
        <v>0</v>
      </c>
      <c r="U17" s="370"/>
    </row>
    <row r="18" spans="1:21" s="56" customFormat="1">
      <c r="A18" s="176" t="s">
        <v>210</v>
      </c>
      <c r="B18" s="299" t="s">
        <v>380</v>
      </c>
      <c r="C18" s="234" t="s">
        <v>135</v>
      </c>
      <c r="D18" s="234" t="s">
        <v>1</v>
      </c>
      <c r="E18" s="207" t="s">
        <v>157</v>
      </c>
      <c r="F18" s="371">
        <v>100</v>
      </c>
      <c r="G18" s="177" t="s">
        <v>1</v>
      </c>
      <c r="H1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05">
        <f>IF(Sklop2[[#This Row],[ZAHTEVANA SHEMA KAKOVOSTI]]&lt;&gt;"",Sklop2[[#This Row],[Preračunana masa/volumen/kos na enoto kg]],"")</f>
        <v>100</v>
      </c>
      <c r="J18" s="372"/>
      <c r="K18" s="373"/>
      <c r="L18" s="373"/>
      <c r="M18" s="154" t="s">
        <v>135</v>
      </c>
      <c r="N18" s="375"/>
      <c r="O18" s="154" t="s">
        <v>135</v>
      </c>
      <c r="P18" s="376"/>
      <c r="Q18" s="377">
        <f>+Sklop2[[#This Row],[cena/enota brez DDV v EUR]]*Sklop2[[#This Row],[Stopnja DDV (%)]]</f>
        <v>0</v>
      </c>
      <c r="R18" s="377">
        <f>+Sklop2[[#This Row],[cena/enota brez DDV v EUR]]+Sklop2[[#This Row],[Davek (EUR)]]</f>
        <v>0</v>
      </c>
      <c r="S18" s="377">
        <f>+Sklop2[[#This Row],[cena/enota brez DDV v EUR]]*Sklop2[[#This Row],[Okvirna količina]]</f>
        <v>0</v>
      </c>
      <c r="T18" s="377">
        <f>+Sklop2[[#This Row],[Končna cena/enoto mere (EUR) z DDV]]*Sklop2[[#This Row],[Okvirna količina]]</f>
        <v>0</v>
      </c>
      <c r="U18" s="370"/>
    </row>
    <row r="19" spans="1:21" s="56" customFormat="1">
      <c r="A19" s="176" t="s">
        <v>211</v>
      </c>
      <c r="B19" s="299" t="s">
        <v>381</v>
      </c>
      <c r="C19" s="234" t="s">
        <v>135</v>
      </c>
      <c r="D19" s="234" t="s">
        <v>1</v>
      </c>
      <c r="E19" s="207" t="s">
        <v>157</v>
      </c>
      <c r="F19" s="371">
        <v>500</v>
      </c>
      <c r="G19" s="177" t="s">
        <v>1</v>
      </c>
      <c r="H1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205">
        <f>IF(Sklop2[[#This Row],[ZAHTEVANA SHEMA KAKOVOSTI]]&lt;&gt;"",Sklop2[[#This Row],[Preračunana masa/volumen/kos na enoto kg]],"")</f>
        <v>500</v>
      </c>
      <c r="J19" s="372"/>
      <c r="K19" s="373"/>
      <c r="L19" s="373"/>
      <c r="M19" s="154" t="s">
        <v>135</v>
      </c>
      <c r="N19" s="375"/>
      <c r="O19" s="154" t="s">
        <v>135</v>
      </c>
      <c r="P19" s="376"/>
      <c r="Q19" s="377">
        <f>+Sklop2[[#This Row],[cena/enota brez DDV v EUR]]*Sklop2[[#This Row],[Stopnja DDV (%)]]</f>
        <v>0</v>
      </c>
      <c r="R19" s="377">
        <f>+Sklop2[[#This Row],[cena/enota brez DDV v EUR]]+Sklop2[[#This Row],[Davek (EUR)]]</f>
        <v>0</v>
      </c>
      <c r="S19" s="377">
        <f>+Sklop2[[#This Row],[cena/enota brez DDV v EUR]]*Sklop2[[#This Row],[Okvirna količina]]</f>
        <v>0</v>
      </c>
      <c r="T19" s="377">
        <f>+Sklop2[[#This Row],[Končna cena/enoto mere (EUR) z DDV]]*Sklop2[[#This Row],[Okvirna količina]]</f>
        <v>0</v>
      </c>
      <c r="U19" s="370"/>
    </row>
    <row r="20" spans="1:21" s="56" customFormat="1">
      <c r="A20" s="176" t="s">
        <v>212</v>
      </c>
      <c r="B20" s="299" t="s">
        <v>382</v>
      </c>
      <c r="C20" s="234" t="s">
        <v>135</v>
      </c>
      <c r="D20" s="234" t="s">
        <v>1</v>
      </c>
      <c r="E20" s="207" t="s">
        <v>157</v>
      </c>
      <c r="F20" s="371">
        <v>1500</v>
      </c>
      <c r="G20" s="177" t="s">
        <v>1</v>
      </c>
      <c r="H2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205">
        <f>IF(Sklop2[[#This Row],[ZAHTEVANA SHEMA KAKOVOSTI]]&lt;&gt;"",Sklop2[[#This Row],[Preračunana masa/volumen/kos na enoto kg]],"")</f>
        <v>1500</v>
      </c>
      <c r="J20" s="372"/>
      <c r="K20" s="373"/>
      <c r="L20" s="373"/>
      <c r="M20" s="154" t="s">
        <v>135</v>
      </c>
      <c r="N20" s="375"/>
      <c r="O20" s="154" t="s">
        <v>135</v>
      </c>
      <c r="P20" s="376"/>
      <c r="Q20" s="377">
        <f>+Sklop2[[#This Row],[cena/enota brez DDV v EUR]]*Sklop2[[#This Row],[Stopnja DDV (%)]]</f>
        <v>0</v>
      </c>
      <c r="R20" s="377">
        <f>+Sklop2[[#This Row],[cena/enota brez DDV v EUR]]+Sklop2[[#This Row],[Davek (EUR)]]</f>
        <v>0</v>
      </c>
      <c r="S20" s="377">
        <f>+Sklop2[[#This Row],[cena/enota brez DDV v EUR]]*Sklop2[[#This Row],[Okvirna količina]]</f>
        <v>0</v>
      </c>
      <c r="T20" s="377">
        <f>+Sklop2[[#This Row],[Končna cena/enoto mere (EUR) z DDV]]*Sklop2[[#This Row],[Okvirna količina]]</f>
        <v>0</v>
      </c>
      <c r="U20" s="370"/>
    </row>
    <row r="21" spans="1:21" s="56" customFormat="1">
      <c r="A21" s="176" t="s">
        <v>213</v>
      </c>
      <c r="B21" s="299" t="s">
        <v>383</v>
      </c>
      <c r="C21" s="234" t="s">
        <v>135</v>
      </c>
      <c r="D21" s="234" t="s">
        <v>1</v>
      </c>
      <c r="E21" s="207" t="s">
        <v>157</v>
      </c>
      <c r="F21" s="371">
        <v>400</v>
      </c>
      <c r="G21" s="177" t="s">
        <v>1</v>
      </c>
      <c r="H2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05">
        <f>IF(Sklop2[[#This Row],[ZAHTEVANA SHEMA KAKOVOSTI]]&lt;&gt;"",Sklop2[[#This Row],[Preračunana masa/volumen/kos na enoto kg]],"")</f>
        <v>400</v>
      </c>
      <c r="J21" s="372"/>
      <c r="K21" s="373"/>
      <c r="L21" s="373"/>
      <c r="M21" s="154" t="s">
        <v>135</v>
      </c>
      <c r="N21" s="375"/>
      <c r="O21" s="154" t="s">
        <v>135</v>
      </c>
      <c r="P21" s="376"/>
      <c r="Q21" s="377">
        <f>+Sklop2[[#This Row],[cena/enota brez DDV v EUR]]*Sklop2[[#This Row],[Stopnja DDV (%)]]</f>
        <v>0</v>
      </c>
      <c r="R21" s="377">
        <f>+Sklop2[[#This Row],[cena/enota brez DDV v EUR]]+Sklop2[[#This Row],[Davek (EUR)]]</f>
        <v>0</v>
      </c>
      <c r="S21" s="377">
        <f>+Sklop2[[#This Row],[cena/enota brez DDV v EUR]]*Sklop2[[#This Row],[Okvirna količina]]</f>
        <v>0</v>
      </c>
      <c r="T21" s="377">
        <f>+Sklop2[[#This Row],[Končna cena/enoto mere (EUR) z DDV]]*Sklop2[[#This Row],[Okvirna količina]]</f>
        <v>0</v>
      </c>
      <c r="U21" s="370"/>
    </row>
    <row r="22" spans="1:21" s="56" customFormat="1">
      <c r="A22" s="176" t="s">
        <v>214</v>
      </c>
      <c r="B22" s="299" t="s">
        <v>422</v>
      </c>
      <c r="C22" s="234" t="s">
        <v>135</v>
      </c>
      <c r="D22" s="234" t="s">
        <v>1</v>
      </c>
      <c r="E22" s="207" t="s">
        <v>157</v>
      </c>
      <c r="F22" s="371">
        <v>380</v>
      </c>
      <c r="G22" s="177" t="s">
        <v>1</v>
      </c>
      <c r="H2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22" s="205">
        <f>IF(Sklop2[[#This Row],[ZAHTEVANA SHEMA KAKOVOSTI]]&lt;&gt;"",Sklop2[[#This Row],[Preračunana masa/volumen/kos na enoto kg]],"")</f>
        <v>380</v>
      </c>
      <c r="J22" s="372"/>
      <c r="K22" s="373"/>
      <c r="L22" s="373"/>
      <c r="M22" s="154" t="s">
        <v>135</v>
      </c>
      <c r="N22" s="375"/>
      <c r="O22" s="154" t="s">
        <v>135</v>
      </c>
      <c r="P22" s="376"/>
      <c r="Q22" s="377">
        <f>+Sklop2[[#This Row],[cena/enota brez DDV v EUR]]*Sklop2[[#This Row],[Stopnja DDV (%)]]</f>
        <v>0</v>
      </c>
      <c r="R22" s="377">
        <f>+Sklop2[[#This Row],[cena/enota brez DDV v EUR]]+Sklop2[[#This Row],[Davek (EUR)]]</f>
        <v>0</v>
      </c>
      <c r="S22" s="377">
        <f>+Sklop2[[#This Row],[cena/enota brez DDV v EUR]]*Sklop2[[#This Row],[Okvirna količina]]</f>
        <v>0</v>
      </c>
      <c r="T22" s="377">
        <f>+Sklop2[[#This Row],[Končna cena/enoto mere (EUR) z DDV]]*Sklop2[[#This Row],[Okvirna količina]]</f>
        <v>0</v>
      </c>
      <c r="U22" s="370"/>
    </row>
    <row r="23" spans="1:21" s="56" customFormat="1">
      <c r="A23" s="176" t="s">
        <v>215</v>
      </c>
      <c r="B23" s="299" t="s">
        <v>384</v>
      </c>
      <c r="C23" s="234" t="s">
        <v>135</v>
      </c>
      <c r="D23" s="234" t="s">
        <v>1</v>
      </c>
      <c r="E23" s="207" t="s">
        <v>157</v>
      </c>
      <c r="F23" s="371">
        <v>33</v>
      </c>
      <c r="G23" s="177" t="s">
        <v>1</v>
      </c>
      <c r="H2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</v>
      </c>
      <c r="I23" s="205">
        <f>IF(Sklop2[[#This Row],[ZAHTEVANA SHEMA KAKOVOSTI]]&lt;&gt;"",Sklop2[[#This Row],[Preračunana masa/volumen/kos na enoto kg]],"")</f>
        <v>33</v>
      </c>
      <c r="J23" s="372"/>
      <c r="K23" s="373"/>
      <c r="L23" s="373"/>
      <c r="M23" s="154" t="s">
        <v>135</v>
      </c>
      <c r="N23" s="375"/>
      <c r="O23" s="154" t="s">
        <v>135</v>
      </c>
      <c r="P23" s="376"/>
      <c r="Q23" s="377">
        <f>+Sklop2[[#This Row],[cena/enota brez DDV v EUR]]*Sklop2[[#This Row],[Stopnja DDV (%)]]</f>
        <v>0</v>
      </c>
      <c r="R23" s="377">
        <f>+Sklop2[[#This Row],[cena/enota brez DDV v EUR]]+Sklop2[[#This Row],[Davek (EUR)]]</f>
        <v>0</v>
      </c>
      <c r="S23" s="377">
        <f>+Sklop2[[#This Row],[cena/enota brez DDV v EUR]]*Sklop2[[#This Row],[Okvirna količina]]</f>
        <v>0</v>
      </c>
      <c r="T23" s="377">
        <f>+Sklop2[[#This Row],[Končna cena/enoto mere (EUR) z DDV]]*Sklop2[[#This Row],[Okvirna količina]]</f>
        <v>0</v>
      </c>
      <c r="U23" s="370"/>
    </row>
    <row r="24" spans="1:21" s="56" customFormat="1">
      <c r="A24" s="176" t="s">
        <v>216</v>
      </c>
      <c r="B24" s="299" t="s">
        <v>385</v>
      </c>
      <c r="C24" s="234" t="s">
        <v>135</v>
      </c>
      <c r="D24" s="234" t="s">
        <v>1</v>
      </c>
      <c r="E24" s="207" t="s">
        <v>157</v>
      </c>
      <c r="F24" s="371">
        <v>35</v>
      </c>
      <c r="G24" s="177" t="s">
        <v>1</v>
      </c>
      <c r="H2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4" s="205">
        <f>IF(Sklop2[[#This Row],[ZAHTEVANA SHEMA KAKOVOSTI]]&lt;&gt;"",Sklop2[[#This Row],[Preračunana masa/volumen/kos na enoto kg]],"")</f>
        <v>35</v>
      </c>
      <c r="J24" s="372"/>
      <c r="K24" s="373"/>
      <c r="L24" s="373"/>
      <c r="M24" s="154" t="s">
        <v>135</v>
      </c>
      <c r="N24" s="375"/>
      <c r="O24" s="154" t="s">
        <v>135</v>
      </c>
      <c r="P24" s="376"/>
      <c r="Q24" s="377">
        <f>+Sklop2[[#This Row],[cena/enota brez DDV v EUR]]*Sklop2[[#This Row],[Stopnja DDV (%)]]</f>
        <v>0</v>
      </c>
      <c r="R24" s="377">
        <f>+Sklop2[[#This Row],[cena/enota brez DDV v EUR]]+Sklop2[[#This Row],[Davek (EUR)]]</f>
        <v>0</v>
      </c>
      <c r="S24" s="377">
        <f>+Sklop2[[#This Row],[cena/enota brez DDV v EUR]]*Sklop2[[#This Row],[Okvirna količina]]</f>
        <v>0</v>
      </c>
      <c r="T24" s="377">
        <f>+Sklop2[[#This Row],[Končna cena/enoto mere (EUR) z DDV]]*Sklop2[[#This Row],[Okvirna količina]]</f>
        <v>0</v>
      </c>
      <c r="U24" s="370"/>
    </row>
    <row r="25" spans="1:21" s="56" customFormat="1" ht="24">
      <c r="A25" s="176" t="s">
        <v>217</v>
      </c>
      <c r="B25" s="299" t="s">
        <v>386</v>
      </c>
      <c r="C25" s="234" t="s">
        <v>135</v>
      </c>
      <c r="D25" s="234" t="s">
        <v>1</v>
      </c>
      <c r="E25" s="207" t="s">
        <v>157</v>
      </c>
      <c r="F25" s="371">
        <v>100</v>
      </c>
      <c r="G25" s="177" t="s">
        <v>1</v>
      </c>
      <c r="H2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05">
        <f>IF(Sklop2[[#This Row],[ZAHTEVANA SHEMA KAKOVOSTI]]&lt;&gt;"",Sklop2[[#This Row],[Preračunana masa/volumen/kos na enoto kg]],"")</f>
        <v>100</v>
      </c>
      <c r="J25" s="372"/>
      <c r="K25" s="373"/>
      <c r="L25" s="373"/>
      <c r="M25" s="154" t="s">
        <v>135</v>
      </c>
      <c r="N25" s="375"/>
      <c r="O25" s="154" t="s">
        <v>135</v>
      </c>
      <c r="P25" s="376"/>
      <c r="Q25" s="377">
        <f>+Sklop2[[#This Row],[cena/enota brez DDV v EUR]]*Sklop2[[#This Row],[Stopnja DDV (%)]]</f>
        <v>0</v>
      </c>
      <c r="R25" s="377">
        <f>+Sklop2[[#This Row],[cena/enota brez DDV v EUR]]+Sklop2[[#This Row],[Davek (EUR)]]</f>
        <v>0</v>
      </c>
      <c r="S25" s="377">
        <f>+Sklop2[[#This Row],[cena/enota brez DDV v EUR]]*Sklop2[[#This Row],[Okvirna količina]]</f>
        <v>0</v>
      </c>
      <c r="T25" s="377">
        <f>+Sklop2[[#This Row],[Končna cena/enoto mere (EUR) z DDV]]*Sklop2[[#This Row],[Okvirna količina]]</f>
        <v>0</v>
      </c>
      <c r="U25" s="370"/>
    </row>
    <row r="26" spans="1:21" s="56" customFormat="1">
      <c r="A26" s="176" t="s">
        <v>218</v>
      </c>
      <c r="B26" s="299" t="s">
        <v>387</v>
      </c>
      <c r="C26" s="234" t="s">
        <v>135</v>
      </c>
      <c r="D26" s="234" t="s">
        <v>1</v>
      </c>
      <c r="E26" s="207" t="s">
        <v>157</v>
      </c>
      <c r="F26" s="371">
        <v>16</v>
      </c>
      <c r="G26" s="177" t="s">
        <v>1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6" s="205">
        <f>IF(Sklop2[[#This Row],[ZAHTEVANA SHEMA KAKOVOSTI]]&lt;&gt;"",Sklop2[[#This Row],[Preračunana masa/volumen/kos na enoto kg]],"")</f>
        <v>16</v>
      </c>
      <c r="J26" s="372"/>
      <c r="K26" s="373"/>
      <c r="L26" s="373"/>
      <c r="M26" s="154" t="s">
        <v>135</v>
      </c>
      <c r="N26" s="375"/>
      <c r="O26" s="154" t="s">
        <v>135</v>
      </c>
      <c r="P26" s="376"/>
      <c r="Q26" s="377">
        <f>+Sklop2[[#This Row],[cena/enota brez DDV v EUR]]*Sklop2[[#This Row],[Stopnja DDV (%)]]</f>
        <v>0</v>
      </c>
      <c r="R26" s="377">
        <f>+Sklop2[[#This Row],[cena/enota brez DDV v EUR]]+Sklop2[[#This Row],[Davek (EUR)]]</f>
        <v>0</v>
      </c>
      <c r="S26" s="377">
        <f>+Sklop2[[#This Row],[cena/enota brez DDV v EUR]]*Sklop2[[#This Row],[Okvirna količina]]</f>
        <v>0</v>
      </c>
      <c r="T26" s="377">
        <f>+Sklop2[[#This Row],[Končna cena/enoto mere (EUR) z DDV]]*Sklop2[[#This Row],[Okvirna količina]]</f>
        <v>0</v>
      </c>
      <c r="U26" s="370"/>
    </row>
    <row r="27" spans="1:21" s="56" customFormat="1">
      <c r="A27" s="176" t="s">
        <v>219</v>
      </c>
      <c r="B27" s="299" t="s">
        <v>388</v>
      </c>
      <c r="C27" s="234" t="s">
        <v>135</v>
      </c>
      <c r="D27" s="234" t="s">
        <v>1</v>
      </c>
      <c r="E27" s="207" t="s">
        <v>157</v>
      </c>
      <c r="F27" s="371">
        <v>77.800000000000011</v>
      </c>
      <c r="G27" s="177" t="s">
        <v>1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77.800000000000011</v>
      </c>
      <c r="I27" s="205">
        <f>IF(Sklop2[[#This Row],[ZAHTEVANA SHEMA KAKOVOSTI]]&lt;&gt;"",Sklop2[[#This Row],[Preračunana masa/volumen/kos na enoto kg]],"")</f>
        <v>77.800000000000011</v>
      </c>
      <c r="J27" s="372"/>
      <c r="K27" s="373"/>
      <c r="L27" s="373"/>
      <c r="M27" s="154" t="s">
        <v>135</v>
      </c>
      <c r="N27" s="375"/>
      <c r="O27" s="154" t="s">
        <v>135</v>
      </c>
      <c r="P27" s="376"/>
      <c r="Q27" s="377">
        <f>+Sklop2[[#This Row],[cena/enota brez DDV v EUR]]*Sklop2[[#This Row],[Stopnja DDV (%)]]</f>
        <v>0</v>
      </c>
      <c r="R27" s="377">
        <f>+Sklop2[[#This Row],[cena/enota brez DDV v EUR]]+Sklop2[[#This Row],[Davek (EUR)]]</f>
        <v>0</v>
      </c>
      <c r="S27" s="377">
        <f>+Sklop2[[#This Row],[cena/enota brez DDV v EUR]]*Sklop2[[#This Row],[Okvirna količina]]</f>
        <v>0</v>
      </c>
      <c r="T27" s="377">
        <f>+Sklop2[[#This Row],[Končna cena/enoto mere (EUR) z DDV]]*Sklop2[[#This Row],[Okvirna količina]]</f>
        <v>0</v>
      </c>
      <c r="U27" s="370"/>
    </row>
    <row r="28" spans="1:21" s="56" customFormat="1">
      <c r="A28" s="176" t="s">
        <v>220</v>
      </c>
      <c r="B28" s="299" t="s">
        <v>389</v>
      </c>
      <c r="C28" s="234" t="s">
        <v>135</v>
      </c>
      <c r="D28" s="234" t="s">
        <v>1</v>
      </c>
      <c r="E28" s="207" t="s">
        <v>157</v>
      </c>
      <c r="F28" s="371">
        <v>100</v>
      </c>
      <c r="G28" s="177" t="s">
        <v>1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205">
        <f>IF(Sklop2[[#This Row],[ZAHTEVANA SHEMA KAKOVOSTI]]&lt;&gt;"",Sklop2[[#This Row],[Preračunana masa/volumen/kos na enoto kg]],"")</f>
        <v>100</v>
      </c>
      <c r="J28" s="372"/>
      <c r="K28" s="373"/>
      <c r="L28" s="373"/>
      <c r="M28" s="154" t="s">
        <v>135</v>
      </c>
      <c r="N28" s="375"/>
      <c r="O28" s="154" t="s">
        <v>135</v>
      </c>
      <c r="P28" s="376"/>
      <c r="Q28" s="377">
        <f>+Sklop2[[#This Row],[cena/enota brez DDV v EUR]]*Sklop2[[#This Row],[Stopnja DDV (%)]]</f>
        <v>0</v>
      </c>
      <c r="R28" s="377">
        <f>+Sklop2[[#This Row],[cena/enota brez DDV v EUR]]+Sklop2[[#This Row],[Davek (EUR)]]</f>
        <v>0</v>
      </c>
      <c r="S28" s="377">
        <f>+Sklop2[[#This Row],[cena/enota brez DDV v EUR]]*Sklop2[[#This Row],[Okvirna količina]]</f>
        <v>0</v>
      </c>
      <c r="T28" s="377">
        <f>+Sklop2[[#This Row],[Končna cena/enoto mere (EUR) z DDV]]*Sklop2[[#This Row],[Okvirna količina]]</f>
        <v>0</v>
      </c>
      <c r="U28" s="370"/>
    </row>
    <row r="29" spans="1:21" s="56" customFormat="1">
      <c r="A29" s="176" t="s">
        <v>221</v>
      </c>
      <c r="B29" s="299" t="s">
        <v>390</v>
      </c>
      <c r="C29" s="234" t="s">
        <v>135</v>
      </c>
      <c r="D29" s="234" t="s">
        <v>1</v>
      </c>
      <c r="E29" s="207" t="s">
        <v>157</v>
      </c>
      <c r="F29" s="371">
        <v>65</v>
      </c>
      <c r="G29" s="177" t="s">
        <v>1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29" s="205">
        <f>IF(Sklop2[[#This Row],[ZAHTEVANA SHEMA KAKOVOSTI]]&lt;&gt;"",Sklop2[[#This Row],[Preračunana masa/volumen/kos na enoto kg]],"")</f>
        <v>65</v>
      </c>
      <c r="J29" s="372"/>
      <c r="K29" s="373"/>
      <c r="L29" s="373"/>
      <c r="M29" s="154" t="s">
        <v>135</v>
      </c>
      <c r="N29" s="375"/>
      <c r="O29" s="154" t="s">
        <v>135</v>
      </c>
      <c r="P29" s="376"/>
      <c r="Q29" s="377">
        <f>+Sklop2[[#This Row],[cena/enota brez DDV v EUR]]*Sklop2[[#This Row],[Stopnja DDV (%)]]</f>
        <v>0</v>
      </c>
      <c r="R29" s="377">
        <f>+Sklop2[[#This Row],[cena/enota brez DDV v EUR]]+Sklop2[[#This Row],[Davek (EUR)]]</f>
        <v>0</v>
      </c>
      <c r="S29" s="377">
        <f>+Sklop2[[#This Row],[cena/enota brez DDV v EUR]]*Sklop2[[#This Row],[Okvirna količina]]</f>
        <v>0</v>
      </c>
      <c r="T29" s="377">
        <f>+Sklop2[[#This Row],[Končna cena/enoto mere (EUR) z DDV]]*Sklop2[[#This Row],[Okvirna količina]]</f>
        <v>0</v>
      </c>
      <c r="U29" s="370"/>
    </row>
    <row r="30" spans="1:21" s="56" customFormat="1">
      <c r="A30" s="176" t="s">
        <v>222</v>
      </c>
      <c r="B30" s="299" t="s">
        <v>391</v>
      </c>
      <c r="C30" s="234" t="s">
        <v>135</v>
      </c>
      <c r="D30" s="234" t="s">
        <v>1</v>
      </c>
      <c r="E30" s="207" t="s">
        <v>157</v>
      </c>
      <c r="F30" s="371">
        <v>200</v>
      </c>
      <c r="G30" s="177" t="s">
        <v>1</v>
      </c>
      <c r="H3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05">
        <f>IF(Sklop2[[#This Row],[ZAHTEVANA SHEMA KAKOVOSTI]]&lt;&gt;"",Sklop2[[#This Row],[Preračunana masa/volumen/kos na enoto kg]],"")</f>
        <v>200</v>
      </c>
      <c r="J30" s="372"/>
      <c r="K30" s="373"/>
      <c r="L30" s="373"/>
      <c r="M30" s="154" t="s">
        <v>135</v>
      </c>
      <c r="N30" s="375"/>
      <c r="O30" s="154" t="s">
        <v>135</v>
      </c>
      <c r="P30" s="376"/>
      <c r="Q30" s="377">
        <f>+Sklop2[[#This Row],[cena/enota brez DDV v EUR]]*Sklop2[[#This Row],[Stopnja DDV (%)]]</f>
        <v>0</v>
      </c>
      <c r="R30" s="377">
        <f>+Sklop2[[#This Row],[cena/enota brez DDV v EUR]]+Sklop2[[#This Row],[Davek (EUR)]]</f>
        <v>0</v>
      </c>
      <c r="S30" s="377">
        <f>+Sklop2[[#This Row],[cena/enota brez DDV v EUR]]*Sklop2[[#This Row],[Okvirna količina]]</f>
        <v>0</v>
      </c>
      <c r="T30" s="377">
        <f>+Sklop2[[#This Row],[Končna cena/enoto mere (EUR) z DDV]]*Sklop2[[#This Row],[Okvirna količina]]</f>
        <v>0</v>
      </c>
      <c r="U30" s="370"/>
    </row>
    <row r="31" spans="1:21" s="56" customFormat="1">
      <c r="A31" s="176" t="s">
        <v>223</v>
      </c>
      <c r="B31" s="299" t="s">
        <v>392</v>
      </c>
      <c r="C31" s="234" t="s">
        <v>135</v>
      </c>
      <c r="D31" s="234" t="s">
        <v>1</v>
      </c>
      <c r="E31" s="207" t="s">
        <v>157</v>
      </c>
      <c r="F31" s="371">
        <v>400</v>
      </c>
      <c r="G31" s="177" t="s">
        <v>1</v>
      </c>
      <c r="H3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205">
        <f>IF(Sklop2[[#This Row],[ZAHTEVANA SHEMA KAKOVOSTI]]&lt;&gt;"",Sklop2[[#This Row],[Preračunana masa/volumen/kos na enoto kg]],"")</f>
        <v>400</v>
      </c>
      <c r="J31" s="372"/>
      <c r="K31" s="373"/>
      <c r="L31" s="373"/>
      <c r="M31" s="154" t="s">
        <v>135</v>
      </c>
      <c r="N31" s="375"/>
      <c r="O31" s="154" t="s">
        <v>135</v>
      </c>
      <c r="P31" s="376"/>
      <c r="Q31" s="377">
        <f>+Sklop2[[#This Row],[cena/enota brez DDV v EUR]]*Sklop2[[#This Row],[Stopnja DDV (%)]]</f>
        <v>0</v>
      </c>
      <c r="R31" s="377">
        <f>+Sklop2[[#This Row],[cena/enota brez DDV v EUR]]+Sklop2[[#This Row],[Davek (EUR)]]</f>
        <v>0</v>
      </c>
      <c r="S31" s="377">
        <f>+Sklop2[[#This Row],[cena/enota brez DDV v EUR]]*Sklop2[[#This Row],[Okvirna količina]]</f>
        <v>0</v>
      </c>
      <c r="T31" s="377">
        <f>+Sklop2[[#This Row],[Končna cena/enoto mere (EUR) z DDV]]*Sklop2[[#This Row],[Okvirna količina]]</f>
        <v>0</v>
      </c>
      <c r="U31" s="370"/>
    </row>
    <row r="32" spans="1:21" s="56" customFormat="1">
      <c r="A32" s="176" t="s">
        <v>224</v>
      </c>
      <c r="B32" s="299" t="s">
        <v>393</v>
      </c>
      <c r="C32" s="234" t="s">
        <v>135</v>
      </c>
      <c r="D32" s="234" t="s">
        <v>1</v>
      </c>
      <c r="E32" s="207" t="s">
        <v>157</v>
      </c>
      <c r="F32" s="371">
        <v>30</v>
      </c>
      <c r="G32" s="177" t="s">
        <v>1</v>
      </c>
      <c r="H3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205">
        <f>IF(Sklop2[[#This Row],[ZAHTEVANA SHEMA KAKOVOSTI]]&lt;&gt;"",Sklop2[[#This Row],[Preračunana masa/volumen/kos na enoto kg]],"")</f>
        <v>30</v>
      </c>
      <c r="J32" s="372"/>
      <c r="K32" s="373"/>
      <c r="L32" s="373"/>
      <c r="M32" s="154" t="s">
        <v>135</v>
      </c>
      <c r="N32" s="375"/>
      <c r="O32" s="154" t="s">
        <v>135</v>
      </c>
      <c r="P32" s="376"/>
      <c r="Q32" s="377">
        <f>+Sklop2[[#This Row],[cena/enota brez DDV v EUR]]*Sklop2[[#This Row],[Stopnja DDV (%)]]</f>
        <v>0</v>
      </c>
      <c r="R32" s="377">
        <f>+Sklop2[[#This Row],[cena/enota brez DDV v EUR]]+Sklop2[[#This Row],[Davek (EUR)]]</f>
        <v>0</v>
      </c>
      <c r="S32" s="377">
        <f>+Sklop2[[#This Row],[cena/enota brez DDV v EUR]]*Sklop2[[#This Row],[Okvirna količina]]</f>
        <v>0</v>
      </c>
      <c r="T32" s="377">
        <f>+Sklop2[[#This Row],[Končna cena/enoto mere (EUR) z DDV]]*Sklop2[[#This Row],[Okvirna količina]]</f>
        <v>0</v>
      </c>
      <c r="U32" s="370"/>
    </row>
    <row r="33" spans="1:21" s="56" customFormat="1">
      <c r="A33" s="176" t="s">
        <v>225</v>
      </c>
      <c r="B33" s="299" t="s">
        <v>394</v>
      </c>
      <c r="C33" s="234" t="s">
        <v>135</v>
      </c>
      <c r="D33" s="234" t="s">
        <v>1</v>
      </c>
      <c r="E33" s="207" t="s">
        <v>157</v>
      </c>
      <c r="F33" s="371">
        <v>25</v>
      </c>
      <c r="G33" s="177" t="s">
        <v>1</v>
      </c>
      <c r="H3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3" s="205">
        <f>IF(Sklop2[[#This Row],[ZAHTEVANA SHEMA KAKOVOSTI]]&lt;&gt;"",Sklop2[[#This Row],[Preračunana masa/volumen/kos na enoto kg]],"")</f>
        <v>25</v>
      </c>
      <c r="J33" s="372"/>
      <c r="K33" s="373"/>
      <c r="L33" s="373"/>
      <c r="M33" s="154" t="s">
        <v>135</v>
      </c>
      <c r="N33" s="375"/>
      <c r="O33" s="154" t="s">
        <v>135</v>
      </c>
      <c r="P33" s="376"/>
      <c r="Q33" s="377">
        <f>+Sklop2[[#This Row],[cena/enota brez DDV v EUR]]*Sklop2[[#This Row],[Stopnja DDV (%)]]</f>
        <v>0</v>
      </c>
      <c r="R33" s="377">
        <f>+Sklop2[[#This Row],[cena/enota brez DDV v EUR]]+Sklop2[[#This Row],[Davek (EUR)]]</f>
        <v>0</v>
      </c>
      <c r="S33" s="377">
        <f>+Sklop2[[#This Row],[cena/enota brez DDV v EUR]]*Sklop2[[#This Row],[Okvirna količina]]</f>
        <v>0</v>
      </c>
      <c r="T33" s="377">
        <f>+Sklop2[[#This Row],[Končna cena/enoto mere (EUR) z DDV]]*Sklop2[[#This Row],[Okvirna količina]]</f>
        <v>0</v>
      </c>
      <c r="U33" s="370"/>
    </row>
    <row r="34" spans="1:21" s="56" customFormat="1">
      <c r="A34" s="176" t="s">
        <v>226</v>
      </c>
      <c r="B34" s="299" t="s">
        <v>395</v>
      </c>
      <c r="C34" s="234" t="s">
        <v>135</v>
      </c>
      <c r="D34" s="234" t="s">
        <v>1</v>
      </c>
      <c r="E34" s="207" t="s">
        <v>157</v>
      </c>
      <c r="F34" s="371">
        <v>1300</v>
      </c>
      <c r="G34" s="177" t="s">
        <v>1</v>
      </c>
      <c r="H3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4" s="205">
        <f>IF(Sklop2[[#This Row],[ZAHTEVANA SHEMA KAKOVOSTI]]&lt;&gt;"",Sklop2[[#This Row],[Preračunana masa/volumen/kos na enoto kg]],"")</f>
        <v>1300</v>
      </c>
      <c r="J34" s="372"/>
      <c r="K34" s="373"/>
      <c r="L34" s="373"/>
      <c r="M34" s="154" t="s">
        <v>135</v>
      </c>
      <c r="N34" s="375"/>
      <c r="O34" s="154" t="s">
        <v>135</v>
      </c>
      <c r="P34" s="376"/>
      <c r="Q34" s="377">
        <f>+Sklop2[[#This Row],[cena/enota brez DDV v EUR]]*Sklop2[[#This Row],[Stopnja DDV (%)]]</f>
        <v>0</v>
      </c>
      <c r="R34" s="377">
        <f>+Sklop2[[#This Row],[cena/enota brez DDV v EUR]]+Sklop2[[#This Row],[Davek (EUR)]]</f>
        <v>0</v>
      </c>
      <c r="S34" s="377">
        <f>+Sklop2[[#This Row],[cena/enota brez DDV v EUR]]*Sklop2[[#This Row],[Okvirna količina]]</f>
        <v>0</v>
      </c>
      <c r="T34" s="377">
        <f>+Sklop2[[#This Row],[Končna cena/enoto mere (EUR) z DDV]]*Sklop2[[#This Row],[Okvirna količina]]</f>
        <v>0</v>
      </c>
      <c r="U34" s="370"/>
    </row>
    <row r="35" spans="1:21" s="56" customFormat="1">
      <c r="A35" s="176" t="s">
        <v>227</v>
      </c>
      <c r="B35" s="299" t="s">
        <v>431</v>
      </c>
      <c r="C35" s="234" t="s">
        <v>429</v>
      </c>
      <c r="D35" s="234" t="s">
        <v>1</v>
      </c>
      <c r="E35" s="207" t="s">
        <v>157</v>
      </c>
      <c r="F35" s="371">
        <v>30</v>
      </c>
      <c r="G35" s="177" t="s">
        <v>1</v>
      </c>
      <c r="H3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5" s="205">
        <f>IF(Sklop2[[#This Row],[ZAHTEVANA SHEMA KAKOVOSTI]]&lt;&gt;"",Sklop2[[#This Row],[Preračunana masa/volumen/kos na enoto kg]],"")</f>
        <v>30</v>
      </c>
      <c r="J35" s="372"/>
      <c r="K35" s="373"/>
      <c r="L35" s="373"/>
      <c r="M35" s="154" t="s">
        <v>135</v>
      </c>
      <c r="N35" s="375"/>
      <c r="O35" s="154" t="s">
        <v>135</v>
      </c>
      <c r="P35" s="376"/>
      <c r="Q35" s="377">
        <f>+Sklop2[[#This Row],[cena/enota brez DDV v EUR]]*Sklop2[[#This Row],[Stopnja DDV (%)]]</f>
        <v>0</v>
      </c>
      <c r="R35" s="377">
        <f>+Sklop2[[#This Row],[cena/enota brez DDV v EUR]]+Sklop2[[#This Row],[Davek (EUR)]]</f>
        <v>0</v>
      </c>
      <c r="S35" s="377">
        <f>+Sklop2[[#This Row],[cena/enota brez DDV v EUR]]*Sklop2[[#This Row],[Okvirna količina]]</f>
        <v>0</v>
      </c>
      <c r="T35" s="377">
        <f>+Sklop2[[#This Row],[Končna cena/enoto mere (EUR) z DDV]]*Sklop2[[#This Row],[Okvirna količina]]</f>
        <v>0</v>
      </c>
      <c r="U35" s="370"/>
    </row>
    <row r="36" spans="1:21" s="56" customFormat="1">
      <c r="A36" s="176" t="s">
        <v>347</v>
      </c>
      <c r="B36" s="299" t="s">
        <v>431</v>
      </c>
      <c r="C36" s="234" t="s">
        <v>430</v>
      </c>
      <c r="D36" s="234" t="s">
        <v>1</v>
      </c>
      <c r="E36" s="207" t="s">
        <v>157</v>
      </c>
      <c r="F36" s="371">
        <v>10</v>
      </c>
      <c r="G36" s="177" t="s">
        <v>1</v>
      </c>
      <c r="H3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05">
        <f>IF(Sklop2[[#This Row],[ZAHTEVANA SHEMA KAKOVOSTI]]&lt;&gt;"",Sklop2[[#This Row],[Preračunana masa/volumen/kos na enoto kg]],"")</f>
        <v>10</v>
      </c>
      <c r="J36" s="372"/>
      <c r="K36" s="373"/>
      <c r="L36" s="373"/>
      <c r="M36" s="154" t="s">
        <v>135</v>
      </c>
      <c r="N36" s="375"/>
      <c r="O36" s="154" t="s">
        <v>135</v>
      </c>
      <c r="P36" s="376"/>
      <c r="Q36" s="377">
        <f>+Sklop2[[#This Row],[cena/enota brez DDV v EUR]]*Sklop2[[#This Row],[Stopnja DDV (%)]]</f>
        <v>0</v>
      </c>
      <c r="R36" s="377">
        <f>+Sklop2[[#This Row],[cena/enota brez DDV v EUR]]+Sklop2[[#This Row],[Davek (EUR)]]</f>
        <v>0</v>
      </c>
      <c r="S36" s="377">
        <f>+Sklop2[[#This Row],[cena/enota brez DDV v EUR]]*Sklop2[[#This Row],[Okvirna količina]]</f>
        <v>0</v>
      </c>
      <c r="T36" s="377">
        <f>+Sklop2[[#This Row],[Končna cena/enoto mere (EUR) z DDV]]*Sklop2[[#This Row],[Okvirna količina]]</f>
        <v>0</v>
      </c>
      <c r="U36" s="370"/>
    </row>
    <row r="37" spans="1:21" s="56" customFormat="1">
      <c r="A37" s="176" t="s">
        <v>348</v>
      </c>
      <c r="B37" s="299" t="s">
        <v>396</v>
      </c>
      <c r="C37" s="234" t="s">
        <v>135</v>
      </c>
      <c r="D37" s="234" t="s">
        <v>1</v>
      </c>
      <c r="E37" s="207" t="s">
        <v>157</v>
      </c>
      <c r="F37" s="371">
        <v>10</v>
      </c>
      <c r="G37" s="177" t="s">
        <v>1</v>
      </c>
      <c r="H3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205">
        <f>IF(Sklop2[[#This Row],[ZAHTEVANA SHEMA KAKOVOSTI]]&lt;&gt;"",Sklop2[[#This Row],[Preračunana masa/volumen/kos na enoto kg]],"")</f>
        <v>10</v>
      </c>
      <c r="J37" s="372"/>
      <c r="K37" s="373"/>
      <c r="L37" s="373"/>
      <c r="M37" s="154" t="s">
        <v>135</v>
      </c>
      <c r="N37" s="375"/>
      <c r="O37" s="154" t="s">
        <v>135</v>
      </c>
      <c r="P37" s="376"/>
      <c r="Q37" s="377">
        <f>+Sklop2[[#This Row],[cena/enota brez DDV v EUR]]*Sklop2[[#This Row],[Stopnja DDV (%)]]</f>
        <v>0</v>
      </c>
      <c r="R37" s="377">
        <f>+Sklop2[[#This Row],[cena/enota brez DDV v EUR]]+Sklop2[[#This Row],[Davek (EUR)]]</f>
        <v>0</v>
      </c>
      <c r="S37" s="377">
        <f>+Sklop2[[#This Row],[cena/enota brez DDV v EUR]]*Sklop2[[#This Row],[Okvirna količina]]</f>
        <v>0</v>
      </c>
      <c r="T37" s="377">
        <f>+Sklop2[[#This Row],[Končna cena/enoto mere (EUR) z DDV]]*Sklop2[[#This Row],[Okvirna količina]]</f>
        <v>0</v>
      </c>
      <c r="U37" s="370"/>
    </row>
    <row r="38" spans="1:21" s="56" customFormat="1">
      <c r="A38" s="176" t="s">
        <v>349</v>
      </c>
      <c r="B38" s="299" t="s">
        <v>397</v>
      </c>
      <c r="C38" s="234" t="s">
        <v>135</v>
      </c>
      <c r="D38" s="234" t="s">
        <v>1</v>
      </c>
      <c r="E38" s="207" t="s">
        <v>157</v>
      </c>
      <c r="F38" s="371">
        <v>10</v>
      </c>
      <c r="G38" s="177" t="s">
        <v>1</v>
      </c>
      <c r="H3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205">
        <f>IF(Sklop2[[#This Row],[ZAHTEVANA SHEMA KAKOVOSTI]]&lt;&gt;"",Sklop2[[#This Row],[Preračunana masa/volumen/kos na enoto kg]],"")</f>
        <v>10</v>
      </c>
      <c r="J38" s="372"/>
      <c r="K38" s="373"/>
      <c r="L38" s="373"/>
      <c r="M38" s="154" t="s">
        <v>135</v>
      </c>
      <c r="N38" s="375"/>
      <c r="O38" s="154" t="s">
        <v>135</v>
      </c>
      <c r="P38" s="376"/>
      <c r="Q38" s="377">
        <f>+Sklop2[[#This Row],[cena/enota brez DDV v EUR]]*Sklop2[[#This Row],[Stopnja DDV (%)]]</f>
        <v>0</v>
      </c>
      <c r="R38" s="377">
        <f>+Sklop2[[#This Row],[cena/enota brez DDV v EUR]]+Sklop2[[#This Row],[Davek (EUR)]]</f>
        <v>0</v>
      </c>
      <c r="S38" s="377">
        <f>+Sklop2[[#This Row],[cena/enota brez DDV v EUR]]*Sklop2[[#This Row],[Okvirna količina]]</f>
        <v>0</v>
      </c>
      <c r="T38" s="377">
        <f>+Sklop2[[#This Row],[Končna cena/enoto mere (EUR) z DDV]]*Sklop2[[#This Row],[Okvirna količina]]</f>
        <v>0</v>
      </c>
      <c r="U38" s="370"/>
    </row>
    <row r="39" spans="1:21" s="56" customFormat="1" ht="24">
      <c r="A39" s="176" t="s">
        <v>350</v>
      </c>
      <c r="B39" s="299" t="s">
        <v>398</v>
      </c>
      <c r="C39" s="234" t="s">
        <v>135</v>
      </c>
      <c r="D39" s="234" t="s">
        <v>1</v>
      </c>
      <c r="E39" s="207" t="s">
        <v>157</v>
      </c>
      <c r="F39" s="371">
        <v>20</v>
      </c>
      <c r="G39" s="177" t="s">
        <v>1</v>
      </c>
      <c r="H3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205">
        <f>IF(Sklop2[[#This Row],[ZAHTEVANA SHEMA KAKOVOSTI]]&lt;&gt;"",Sklop2[[#This Row],[Preračunana masa/volumen/kos na enoto kg]],"")</f>
        <v>20</v>
      </c>
      <c r="J39" s="372"/>
      <c r="K39" s="373"/>
      <c r="L39" s="373"/>
      <c r="M39" s="154" t="s">
        <v>135</v>
      </c>
      <c r="N39" s="375"/>
      <c r="O39" s="154" t="s">
        <v>135</v>
      </c>
      <c r="P39" s="376"/>
      <c r="Q39" s="377">
        <f>+Sklop2[[#This Row],[cena/enota brez DDV v EUR]]*Sklop2[[#This Row],[Stopnja DDV (%)]]</f>
        <v>0</v>
      </c>
      <c r="R39" s="377">
        <f>+Sklop2[[#This Row],[cena/enota brez DDV v EUR]]+Sklop2[[#This Row],[Davek (EUR)]]</f>
        <v>0</v>
      </c>
      <c r="S39" s="377">
        <f>+Sklop2[[#This Row],[cena/enota brez DDV v EUR]]*Sklop2[[#This Row],[Okvirna količina]]</f>
        <v>0</v>
      </c>
      <c r="T39" s="377">
        <f>+Sklop2[[#This Row],[Končna cena/enoto mere (EUR) z DDV]]*Sklop2[[#This Row],[Okvirna količina]]</f>
        <v>0</v>
      </c>
      <c r="U39" s="370"/>
    </row>
    <row r="40" spans="1:21" s="56" customFormat="1">
      <c r="A40" s="176" t="s">
        <v>351</v>
      </c>
      <c r="B40" s="299" t="s">
        <v>399</v>
      </c>
      <c r="C40" s="234" t="s">
        <v>135</v>
      </c>
      <c r="D40" s="234" t="s">
        <v>1</v>
      </c>
      <c r="E40" s="207" t="s">
        <v>157</v>
      </c>
      <c r="F40" s="371">
        <v>10</v>
      </c>
      <c r="G40" s="177" t="s">
        <v>1</v>
      </c>
      <c r="H4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205">
        <f>IF(Sklop2[[#This Row],[ZAHTEVANA SHEMA KAKOVOSTI]]&lt;&gt;"",Sklop2[[#This Row],[Preračunana masa/volumen/kos na enoto kg]],"")</f>
        <v>10</v>
      </c>
      <c r="J40" s="372"/>
      <c r="K40" s="373"/>
      <c r="L40" s="373"/>
      <c r="M40" s="154" t="s">
        <v>135</v>
      </c>
      <c r="N40" s="375"/>
      <c r="O40" s="154" t="s">
        <v>135</v>
      </c>
      <c r="P40" s="376"/>
      <c r="Q40" s="377">
        <f>+Sklop2[[#This Row],[cena/enota brez DDV v EUR]]*Sklop2[[#This Row],[Stopnja DDV (%)]]</f>
        <v>0</v>
      </c>
      <c r="R40" s="377">
        <f>+Sklop2[[#This Row],[cena/enota brez DDV v EUR]]+Sklop2[[#This Row],[Davek (EUR)]]</f>
        <v>0</v>
      </c>
      <c r="S40" s="377">
        <f>+Sklop2[[#This Row],[cena/enota brez DDV v EUR]]*Sklop2[[#This Row],[Okvirna količina]]</f>
        <v>0</v>
      </c>
      <c r="T40" s="377">
        <f>+Sklop2[[#This Row],[Končna cena/enoto mere (EUR) z DDV]]*Sklop2[[#This Row],[Okvirna količina]]</f>
        <v>0</v>
      </c>
      <c r="U40" s="370"/>
    </row>
    <row r="41" spans="1:21" s="56" customFormat="1">
      <c r="A41" s="176" t="s">
        <v>352</v>
      </c>
      <c r="B41" s="299" t="s">
        <v>400</v>
      </c>
      <c r="C41" s="234" t="s">
        <v>135</v>
      </c>
      <c r="D41" s="234" t="s">
        <v>1</v>
      </c>
      <c r="E41" s="207" t="s">
        <v>157</v>
      </c>
      <c r="F41" s="371">
        <v>20</v>
      </c>
      <c r="G41" s="177" t="s">
        <v>1</v>
      </c>
      <c r="H4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1" s="205">
        <f>IF(Sklop2[[#This Row],[ZAHTEVANA SHEMA KAKOVOSTI]]&lt;&gt;"",Sklop2[[#This Row],[Preračunana masa/volumen/kos na enoto kg]],"")</f>
        <v>20</v>
      </c>
      <c r="J41" s="372"/>
      <c r="K41" s="373"/>
      <c r="L41" s="373"/>
      <c r="M41" s="154" t="s">
        <v>135</v>
      </c>
      <c r="N41" s="375"/>
      <c r="O41" s="154" t="s">
        <v>135</v>
      </c>
      <c r="P41" s="376"/>
      <c r="Q41" s="377">
        <f>+Sklop2[[#This Row],[cena/enota brez DDV v EUR]]*Sklop2[[#This Row],[Stopnja DDV (%)]]</f>
        <v>0</v>
      </c>
      <c r="R41" s="377">
        <f>+Sklop2[[#This Row],[cena/enota brez DDV v EUR]]+Sklop2[[#This Row],[Davek (EUR)]]</f>
        <v>0</v>
      </c>
      <c r="S41" s="377">
        <f>+Sklop2[[#This Row],[cena/enota brez DDV v EUR]]*Sklop2[[#This Row],[Okvirna količina]]</f>
        <v>0</v>
      </c>
      <c r="T41" s="377">
        <f>+Sklop2[[#This Row],[Končna cena/enoto mere (EUR) z DDV]]*Sklop2[[#This Row],[Okvirna količina]]</f>
        <v>0</v>
      </c>
      <c r="U41" s="370"/>
    </row>
    <row r="42" spans="1:21" s="56" customFormat="1">
      <c r="A42" s="176" t="s">
        <v>353</v>
      </c>
      <c r="B42" s="299" t="s">
        <v>428</v>
      </c>
      <c r="C42" s="234">
        <v>1</v>
      </c>
      <c r="D42" s="234" t="s">
        <v>1</v>
      </c>
      <c r="E42" s="207" t="s">
        <v>157</v>
      </c>
      <c r="F42" s="371">
        <v>30</v>
      </c>
      <c r="G42" s="177" t="s">
        <v>1</v>
      </c>
      <c r="H4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205">
        <f>IF(Sklop2[[#This Row],[ZAHTEVANA SHEMA KAKOVOSTI]]&lt;&gt;"",Sklop2[[#This Row],[Preračunana masa/volumen/kos na enoto kg]],"")</f>
        <v>30</v>
      </c>
      <c r="J42" s="372"/>
      <c r="K42" s="373"/>
      <c r="L42" s="373"/>
      <c r="M42" s="154" t="s">
        <v>135</v>
      </c>
      <c r="N42" s="375"/>
      <c r="O42" s="154" t="s">
        <v>135</v>
      </c>
      <c r="P42" s="376"/>
      <c r="Q42" s="377">
        <f>+Sklop2[[#This Row],[cena/enota brez DDV v EUR]]*Sklop2[[#This Row],[Stopnja DDV (%)]]</f>
        <v>0</v>
      </c>
      <c r="R42" s="377">
        <f>+Sklop2[[#This Row],[cena/enota brez DDV v EUR]]+Sklop2[[#This Row],[Davek (EUR)]]</f>
        <v>0</v>
      </c>
      <c r="S42" s="377">
        <f>+Sklop2[[#This Row],[cena/enota brez DDV v EUR]]*Sklop2[[#This Row],[Okvirna količina]]</f>
        <v>0</v>
      </c>
      <c r="T42" s="377">
        <f>+Sklop2[[#This Row],[Končna cena/enoto mere (EUR) z DDV]]*Sklop2[[#This Row],[Okvirna količina]]</f>
        <v>0</v>
      </c>
      <c r="U42" s="370"/>
    </row>
    <row r="43" spans="1:21" s="56" customFormat="1">
      <c r="A43" s="176" t="s">
        <v>354</v>
      </c>
      <c r="B43" s="299" t="s">
        <v>401</v>
      </c>
      <c r="C43" s="234" t="s">
        <v>135</v>
      </c>
      <c r="D43" s="234" t="s">
        <v>1</v>
      </c>
      <c r="E43" s="207" t="s">
        <v>157</v>
      </c>
      <c r="F43" s="371">
        <v>200</v>
      </c>
      <c r="G43" s="177" t="s">
        <v>1</v>
      </c>
      <c r="H4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205">
        <f>IF(Sklop2[[#This Row],[ZAHTEVANA SHEMA KAKOVOSTI]]&lt;&gt;"",Sklop2[[#This Row],[Preračunana masa/volumen/kos na enoto kg]],"")</f>
        <v>200</v>
      </c>
      <c r="J43" s="372"/>
      <c r="K43" s="373"/>
      <c r="L43" s="373"/>
      <c r="M43" s="154" t="s">
        <v>135</v>
      </c>
      <c r="N43" s="375"/>
      <c r="O43" s="154" t="s">
        <v>135</v>
      </c>
      <c r="P43" s="376"/>
      <c r="Q43" s="377">
        <f>+Sklop2[[#This Row],[cena/enota brez DDV v EUR]]*Sklop2[[#This Row],[Stopnja DDV (%)]]</f>
        <v>0</v>
      </c>
      <c r="R43" s="377">
        <f>+Sklop2[[#This Row],[cena/enota brez DDV v EUR]]+Sklop2[[#This Row],[Davek (EUR)]]</f>
        <v>0</v>
      </c>
      <c r="S43" s="377">
        <f>+Sklop2[[#This Row],[cena/enota brez DDV v EUR]]*Sklop2[[#This Row],[Okvirna količina]]</f>
        <v>0</v>
      </c>
      <c r="T43" s="377">
        <f>+Sklop2[[#This Row],[Končna cena/enoto mere (EUR) z DDV]]*Sklop2[[#This Row],[Okvirna količina]]</f>
        <v>0</v>
      </c>
      <c r="U43" s="370"/>
    </row>
    <row r="44" spans="1:21" s="56" customFormat="1">
      <c r="A44" s="176" t="s">
        <v>355</v>
      </c>
      <c r="B44" s="299" t="s">
        <v>402</v>
      </c>
      <c r="C44" s="234" t="s">
        <v>135</v>
      </c>
      <c r="D44" s="234" t="s">
        <v>1</v>
      </c>
      <c r="E44" s="207" t="s">
        <v>157</v>
      </c>
      <c r="F44" s="371">
        <v>200</v>
      </c>
      <c r="G44" s="177" t="s">
        <v>1</v>
      </c>
      <c r="H4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4" s="205">
        <f>IF(Sklop2[[#This Row],[ZAHTEVANA SHEMA KAKOVOSTI]]&lt;&gt;"",Sklop2[[#This Row],[Preračunana masa/volumen/kos na enoto kg]],"")</f>
        <v>200</v>
      </c>
      <c r="J44" s="372"/>
      <c r="K44" s="373"/>
      <c r="L44" s="373"/>
      <c r="M44" s="154" t="s">
        <v>135</v>
      </c>
      <c r="N44" s="375"/>
      <c r="O44" s="154" t="s">
        <v>135</v>
      </c>
      <c r="P44" s="376"/>
      <c r="Q44" s="377">
        <f>+Sklop2[[#This Row],[cena/enota brez DDV v EUR]]*Sklop2[[#This Row],[Stopnja DDV (%)]]</f>
        <v>0</v>
      </c>
      <c r="R44" s="377">
        <f>+Sklop2[[#This Row],[cena/enota brez DDV v EUR]]+Sklop2[[#This Row],[Davek (EUR)]]</f>
        <v>0</v>
      </c>
      <c r="S44" s="377">
        <f>+Sklop2[[#This Row],[cena/enota brez DDV v EUR]]*Sklop2[[#This Row],[Okvirna količina]]</f>
        <v>0</v>
      </c>
      <c r="T44" s="377">
        <f>+Sklop2[[#This Row],[Končna cena/enoto mere (EUR) z DDV]]*Sklop2[[#This Row],[Okvirna količina]]</f>
        <v>0</v>
      </c>
      <c r="U44" s="370"/>
    </row>
    <row r="45" spans="1:21" s="56" customFormat="1">
      <c r="A45" s="176" t="s">
        <v>356</v>
      </c>
      <c r="B45" s="299" t="s">
        <v>403</v>
      </c>
      <c r="C45" s="234" t="s">
        <v>135</v>
      </c>
      <c r="D45" s="234" t="s">
        <v>1</v>
      </c>
      <c r="E45" s="207" t="s">
        <v>157</v>
      </c>
      <c r="F45" s="371">
        <v>200</v>
      </c>
      <c r="G45" s="177" t="s">
        <v>1</v>
      </c>
      <c r="H4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05">
        <f>IF(Sklop2[[#This Row],[ZAHTEVANA SHEMA KAKOVOSTI]]&lt;&gt;"",Sklop2[[#This Row],[Preračunana masa/volumen/kos na enoto kg]],"")</f>
        <v>200</v>
      </c>
      <c r="J45" s="372"/>
      <c r="K45" s="373"/>
      <c r="L45" s="373"/>
      <c r="M45" s="154" t="s">
        <v>135</v>
      </c>
      <c r="N45" s="375"/>
      <c r="O45" s="154" t="s">
        <v>135</v>
      </c>
      <c r="P45" s="376"/>
      <c r="Q45" s="377">
        <f>+Sklop2[[#This Row],[cena/enota brez DDV v EUR]]*Sklop2[[#This Row],[Stopnja DDV (%)]]</f>
        <v>0</v>
      </c>
      <c r="R45" s="377">
        <f>+Sklop2[[#This Row],[cena/enota brez DDV v EUR]]+Sklop2[[#This Row],[Davek (EUR)]]</f>
        <v>0</v>
      </c>
      <c r="S45" s="377">
        <f>+Sklop2[[#This Row],[cena/enota brez DDV v EUR]]*Sklop2[[#This Row],[Okvirna količina]]</f>
        <v>0</v>
      </c>
      <c r="T45" s="377">
        <f>+Sklop2[[#This Row],[Končna cena/enoto mere (EUR) z DDV]]*Sklop2[[#This Row],[Okvirna količina]]</f>
        <v>0</v>
      </c>
      <c r="U45" s="370"/>
    </row>
    <row r="46" spans="1:21" s="56" customFormat="1">
      <c r="A46" s="176" t="s">
        <v>357</v>
      </c>
      <c r="B46" s="299" t="s">
        <v>404</v>
      </c>
      <c r="C46" s="234" t="s">
        <v>135</v>
      </c>
      <c r="D46" s="234" t="s">
        <v>1</v>
      </c>
      <c r="E46" s="207" t="s">
        <v>157</v>
      </c>
      <c r="F46" s="371">
        <v>20</v>
      </c>
      <c r="G46" s="177" t="s">
        <v>1</v>
      </c>
      <c r="H4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205">
        <f>IF(Sklop2[[#This Row],[ZAHTEVANA SHEMA KAKOVOSTI]]&lt;&gt;"",Sklop2[[#This Row],[Preračunana masa/volumen/kos na enoto kg]],"")</f>
        <v>20</v>
      </c>
      <c r="J46" s="372"/>
      <c r="K46" s="373"/>
      <c r="L46" s="373"/>
      <c r="M46" s="154" t="s">
        <v>135</v>
      </c>
      <c r="N46" s="375"/>
      <c r="O46" s="154" t="s">
        <v>135</v>
      </c>
      <c r="P46" s="376"/>
      <c r="Q46" s="377">
        <f>+Sklop2[[#This Row],[cena/enota brez DDV v EUR]]*Sklop2[[#This Row],[Stopnja DDV (%)]]</f>
        <v>0</v>
      </c>
      <c r="R46" s="377">
        <f>+Sklop2[[#This Row],[cena/enota brez DDV v EUR]]+Sklop2[[#This Row],[Davek (EUR)]]</f>
        <v>0</v>
      </c>
      <c r="S46" s="377">
        <f>+Sklop2[[#This Row],[cena/enota brez DDV v EUR]]*Sklop2[[#This Row],[Okvirna količina]]</f>
        <v>0</v>
      </c>
      <c r="T46" s="377">
        <f>+Sklop2[[#This Row],[Končna cena/enoto mere (EUR) z DDV]]*Sklop2[[#This Row],[Okvirna količina]]</f>
        <v>0</v>
      </c>
      <c r="U46" s="370"/>
    </row>
    <row r="47" spans="1:21" s="56" customFormat="1">
      <c r="A47" s="176" t="s">
        <v>358</v>
      </c>
      <c r="B47" s="299" t="s">
        <v>405</v>
      </c>
      <c r="C47" s="234" t="s">
        <v>135</v>
      </c>
      <c r="D47" s="234" t="s">
        <v>1</v>
      </c>
      <c r="E47" s="207" t="s">
        <v>157</v>
      </c>
      <c r="F47" s="371">
        <v>20</v>
      </c>
      <c r="G47" s="177" t="s">
        <v>1</v>
      </c>
      <c r="H4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7" s="205">
        <f>IF(Sklop2[[#This Row],[ZAHTEVANA SHEMA KAKOVOSTI]]&lt;&gt;"",Sklop2[[#This Row],[Preračunana masa/volumen/kos na enoto kg]],"")</f>
        <v>20</v>
      </c>
      <c r="J47" s="372"/>
      <c r="K47" s="373"/>
      <c r="L47" s="373"/>
      <c r="M47" s="154" t="s">
        <v>135</v>
      </c>
      <c r="N47" s="375"/>
      <c r="O47" s="154" t="s">
        <v>135</v>
      </c>
      <c r="P47" s="376"/>
      <c r="Q47" s="377">
        <f>+Sklop2[[#This Row],[cena/enota brez DDV v EUR]]*Sklop2[[#This Row],[Stopnja DDV (%)]]</f>
        <v>0</v>
      </c>
      <c r="R47" s="377">
        <f>+Sklop2[[#This Row],[cena/enota brez DDV v EUR]]+Sklop2[[#This Row],[Davek (EUR)]]</f>
        <v>0</v>
      </c>
      <c r="S47" s="377">
        <f>+Sklop2[[#This Row],[cena/enota brez DDV v EUR]]*Sklop2[[#This Row],[Okvirna količina]]</f>
        <v>0</v>
      </c>
      <c r="T47" s="377">
        <f>+Sklop2[[#This Row],[Končna cena/enoto mere (EUR) z DDV]]*Sklop2[[#This Row],[Okvirna količina]]</f>
        <v>0</v>
      </c>
      <c r="U47" s="370"/>
    </row>
    <row r="48" spans="1:21" s="56" customFormat="1">
      <c r="A48" s="176" t="s">
        <v>359</v>
      </c>
      <c r="B48" s="299" t="s">
        <v>406</v>
      </c>
      <c r="C48" s="234" t="s">
        <v>135</v>
      </c>
      <c r="D48" s="234" t="s">
        <v>1</v>
      </c>
      <c r="E48" s="207" t="s">
        <v>157</v>
      </c>
      <c r="F48" s="371">
        <v>20</v>
      </c>
      <c r="G48" s="177" t="s">
        <v>1</v>
      </c>
      <c r="H4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8" s="205">
        <f>IF(Sklop2[[#This Row],[ZAHTEVANA SHEMA KAKOVOSTI]]&lt;&gt;"",Sklop2[[#This Row],[Preračunana masa/volumen/kos na enoto kg]],"")</f>
        <v>20</v>
      </c>
      <c r="J48" s="372"/>
      <c r="K48" s="373"/>
      <c r="L48" s="373"/>
      <c r="M48" s="154" t="s">
        <v>135</v>
      </c>
      <c r="N48" s="375"/>
      <c r="O48" s="154" t="s">
        <v>135</v>
      </c>
      <c r="P48" s="376"/>
      <c r="Q48" s="377">
        <f>+Sklop2[[#This Row],[cena/enota brez DDV v EUR]]*Sklop2[[#This Row],[Stopnja DDV (%)]]</f>
        <v>0</v>
      </c>
      <c r="R48" s="377">
        <f>+Sklop2[[#This Row],[cena/enota brez DDV v EUR]]+Sklop2[[#This Row],[Davek (EUR)]]</f>
        <v>0</v>
      </c>
      <c r="S48" s="377">
        <f>+Sklop2[[#This Row],[cena/enota brez DDV v EUR]]*Sklop2[[#This Row],[Okvirna količina]]</f>
        <v>0</v>
      </c>
      <c r="T48" s="377">
        <f>+Sklop2[[#This Row],[Končna cena/enoto mere (EUR) z DDV]]*Sklop2[[#This Row],[Okvirna količina]]</f>
        <v>0</v>
      </c>
      <c r="U48" s="370"/>
    </row>
    <row r="49" spans="1:21" s="56" customFormat="1" ht="24">
      <c r="A49" s="176" t="s">
        <v>360</v>
      </c>
      <c r="B49" s="299" t="s">
        <v>407</v>
      </c>
      <c r="C49" s="234" t="s">
        <v>135</v>
      </c>
      <c r="D49" s="234" t="s">
        <v>1</v>
      </c>
      <c r="E49" s="207" t="s">
        <v>157</v>
      </c>
      <c r="F49" s="371">
        <v>10</v>
      </c>
      <c r="G49" s="177" t="s">
        <v>1</v>
      </c>
      <c r="H4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9" s="205">
        <f>IF(Sklop2[[#This Row],[ZAHTEVANA SHEMA KAKOVOSTI]]&lt;&gt;"",Sklop2[[#This Row],[Preračunana masa/volumen/kos na enoto kg]],"")</f>
        <v>10</v>
      </c>
      <c r="J49" s="372"/>
      <c r="K49" s="373"/>
      <c r="L49" s="373"/>
      <c r="M49" s="154" t="s">
        <v>135</v>
      </c>
      <c r="N49" s="375"/>
      <c r="O49" s="154" t="s">
        <v>135</v>
      </c>
      <c r="P49" s="376"/>
      <c r="Q49" s="377">
        <f>+Sklop2[[#This Row],[cena/enota brez DDV v EUR]]*Sklop2[[#This Row],[Stopnja DDV (%)]]</f>
        <v>0</v>
      </c>
      <c r="R49" s="377">
        <f>+Sklop2[[#This Row],[cena/enota brez DDV v EUR]]+Sklop2[[#This Row],[Davek (EUR)]]</f>
        <v>0</v>
      </c>
      <c r="S49" s="377">
        <f>+Sklop2[[#This Row],[cena/enota brez DDV v EUR]]*Sklop2[[#This Row],[Okvirna količina]]</f>
        <v>0</v>
      </c>
      <c r="T49" s="377">
        <f>+Sklop2[[#This Row],[Končna cena/enoto mere (EUR) z DDV]]*Sklop2[[#This Row],[Okvirna količina]]</f>
        <v>0</v>
      </c>
      <c r="U49" s="370"/>
    </row>
    <row r="50" spans="1:21" s="56" customFormat="1">
      <c r="A50" s="176" t="s">
        <v>361</v>
      </c>
      <c r="B50" s="299" t="s">
        <v>408</v>
      </c>
      <c r="C50" s="234" t="s">
        <v>135</v>
      </c>
      <c r="D50" s="234" t="s">
        <v>1</v>
      </c>
      <c r="E50" s="207" t="s">
        <v>157</v>
      </c>
      <c r="F50" s="371">
        <v>30</v>
      </c>
      <c r="G50" s="177" t="s">
        <v>1</v>
      </c>
      <c r="H5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0" s="205">
        <f>IF(Sklop2[[#This Row],[ZAHTEVANA SHEMA KAKOVOSTI]]&lt;&gt;"",Sklop2[[#This Row],[Preračunana masa/volumen/kos na enoto kg]],"")</f>
        <v>30</v>
      </c>
      <c r="J50" s="372"/>
      <c r="K50" s="373"/>
      <c r="L50" s="373"/>
      <c r="M50" s="154" t="s">
        <v>135</v>
      </c>
      <c r="N50" s="375"/>
      <c r="O50" s="154" t="s">
        <v>135</v>
      </c>
      <c r="P50" s="376"/>
      <c r="Q50" s="377">
        <f>+Sklop2[[#This Row],[cena/enota brez DDV v EUR]]*Sklop2[[#This Row],[Stopnja DDV (%)]]</f>
        <v>0</v>
      </c>
      <c r="R50" s="377">
        <f>+Sklop2[[#This Row],[cena/enota brez DDV v EUR]]+Sklop2[[#This Row],[Davek (EUR)]]</f>
        <v>0</v>
      </c>
      <c r="S50" s="377">
        <f>+Sklop2[[#This Row],[cena/enota brez DDV v EUR]]*Sklop2[[#This Row],[Okvirna količina]]</f>
        <v>0</v>
      </c>
      <c r="T50" s="377">
        <f>+Sklop2[[#This Row],[Končna cena/enoto mere (EUR) z DDV]]*Sklop2[[#This Row],[Okvirna količina]]</f>
        <v>0</v>
      </c>
      <c r="U50" s="370"/>
    </row>
    <row r="51" spans="1:21" s="56" customFormat="1">
      <c r="A51" s="176" t="s">
        <v>362</v>
      </c>
      <c r="B51" s="299" t="s">
        <v>409</v>
      </c>
      <c r="C51" s="234" t="s">
        <v>135</v>
      </c>
      <c r="D51" s="234" t="s">
        <v>1</v>
      </c>
      <c r="E51" s="207" t="s">
        <v>157</v>
      </c>
      <c r="F51" s="371">
        <v>200</v>
      </c>
      <c r="G51" s="177" t="s">
        <v>1</v>
      </c>
      <c r="H5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1" s="205">
        <f>IF(Sklop2[[#This Row],[ZAHTEVANA SHEMA KAKOVOSTI]]&lt;&gt;"",Sklop2[[#This Row],[Preračunana masa/volumen/kos na enoto kg]],"")</f>
        <v>200</v>
      </c>
      <c r="J51" s="372"/>
      <c r="K51" s="373"/>
      <c r="L51" s="373"/>
      <c r="M51" s="154" t="s">
        <v>135</v>
      </c>
      <c r="N51" s="375"/>
      <c r="O51" s="154" t="s">
        <v>135</v>
      </c>
      <c r="P51" s="376"/>
      <c r="Q51" s="377">
        <f>+Sklop2[[#This Row],[cena/enota brez DDV v EUR]]*Sklop2[[#This Row],[Stopnja DDV (%)]]</f>
        <v>0</v>
      </c>
      <c r="R51" s="377">
        <f>+Sklop2[[#This Row],[cena/enota brez DDV v EUR]]+Sklop2[[#This Row],[Davek (EUR)]]</f>
        <v>0</v>
      </c>
      <c r="S51" s="377">
        <f>+Sklop2[[#This Row],[cena/enota brez DDV v EUR]]*Sklop2[[#This Row],[Okvirna količina]]</f>
        <v>0</v>
      </c>
      <c r="T51" s="377">
        <f>+Sklop2[[#This Row],[Končna cena/enoto mere (EUR) z DDV]]*Sklop2[[#This Row],[Okvirna količina]]</f>
        <v>0</v>
      </c>
      <c r="U51" s="370"/>
    </row>
    <row r="52" spans="1:21" s="56" customFormat="1">
      <c r="A52" s="176" t="s">
        <v>363</v>
      </c>
      <c r="B52" s="299" t="s">
        <v>410</v>
      </c>
      <c r="C52" s="234" t="s">
        <v>135</v>
      </c>
      <c r="D52" s="234" t="s">
        <v>1</v>
      </c>
      <c r="E52" s="207" t="s">
        <v>157</v>
      </c>
      <c r="F52" s="371">
        <v>200</v>
      </c>
      <c r="G52" s="177" t="s">
        <v>1</v>
      </c>
      <c r="H5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205">
        <f>IF(Sklop2[[#This Row],[ZAHTEVANA SHEMA KAKOVOSTI]]&lt;&gt;"",Sklop2[[#This Row],[Preračunana masa/volumen/kos na enoto kg]],"")</f>
        <v>200</v>
      </c>
      <c r="J52" s="372"/>
      <c r="K52" s="373"/>
      <c r="L52" s="373"/>
      <c r="M52" s="154" t="s">
        <v>135</v>
      </c>
      <c r="N52" s="375"/>
      <c r="O52" s="154" t="s">
        <v>135</v>
      </c>
      <c r="P52" s="376"/>
      <c r="Q52" s="377">
        <f>+Sklop2[[#This Row],[cena/enota brez DDV v EUR]]*Sklop2[[#This Row],[Stopnja DDV (%)]]</f>
        <v>0</v>
      </c>
      <c r="R52" s="377">
        <f>+Sklop2[[#This Row],[cena/enota brez DDV v EUR]]+Sklop2[[#This Row],[Davek (EUR)]]</f>
        <v>0</v>
      </c>
      <c r="S52" s="377">
        <f>+Sklop2[[#This Row],[cena/enota brez DDV v EUR]]*Sklop2[[#This Row],[Okvirna količina]]</f>
        <v>0</v>
      </c>
      <c r="T52" s="377">
        <f>+Sklop2[[#This Row],[Končna cena/enoto mere (EUR) z DDV]]*Sklop2[[#This Row],[Okvirna količina]]</f>
        <v>0</v>
      </c>
      <c r="U52" s="370"/>
    </row>
    <row r="53" spans="1:21" s="56" customFormat="1">
      <c r="A53" s="176" t="s">
        <v>364</v>
      </c>
      <c r="B53" s="299" t="s">
        <v>411</v>
      </c>
      <c r="C53" s="234" t="s">
        <v>135</v>
      </c>
      <c r="D53" s="234" t="s">
        <v>1</v>
      </c>
      <c r="E53" s="207" t="s">
        <v>157</v>
      </c>
      <c r="F53" s="371">
        <v>200</v>
      </c>
      <c r="G53" s="177" t="s">
        <v>1</v>
      </c>
      <c r="H5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3" s="205">
        <f>IF(Sklop2[[#This Row],[ZAHTEVANA SHEMA KAKOVOSTI]]&lt;&gt;"",Sklop2[[#This Row],[Preračunana masa/volumen/kos na enoto kg]],"")</f>
        <v>200</v>
      </c>
      <c r="J53" s="372"/>
      <c r="K53" s="373"/>
      <c r="L53" s="373"/>
      <c r="M53" s="154" t="s">
        <v>135</v>
      </c>
      <c r="N53" s="375"/>
      <c r="O53" s="154" t="s">
        <v>135</v>
      </c>
      <c r="P53" s="376"/>
      <c r="Q53" s="377">
        <f>+Sklop2[[#This Row],[cena/enota brez DDV v EUR]]*Sklop2[[#This Row],[Stopnja DDV (%)]]</f>
        <v>0</v>
      </c>
      <c r="R53" s="377">
        <f>+Sklop2[[#This Row],[cena/enota brez DDV v EUR]]+Sklop2[[#This Row],[Davek (EUR)]]</f>
        <v>0</v>
      </c>
      <c r="S53" s="377">
        <f>+Sklop2[[#This Row],[cena/enota brez DDV v EUR]]*Sklop2[[#This Row],[Okvirna količina]]</f>
        <v>0</v>
      </c>
      <c r="T53" s="377">
        <f>+Sklop2[[#This Row],[Končna cena/enoto mere (EUR) z DDV]]*Sklop2[[#This Row],[Okvirna količina]]</f>
        <v>0</v>
      </c>
      <c r="U53" s="370"/>
    </row>
    <row r="54" spans="1:21" s="56" customFormat="1">
      <c r="A54" s="176" t="s">
        <v>365</v>
      </c>
      <c r="B54" s="299" t="s">
        <v>412</v>
      </c>
      <c r="C54" s="234" t="s">
        <v>135</v>
      </c>
      <c r="D54" s="234" t="s">
        <v>1</v>
      </c>
      <c r="E54" s="207" t="s">
        <v>157</v>
      </c>
      <c r="F54" s="371">
        <v>20</v>
      </c>
      <c r="G54" s="177" t="s">
        <v>1</v>
      </c>
      <c r="H5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4" s="205">
        <f>IF(Sklop2[[#This Row],[ZAHTEVANA SHEMA KAKOVOSTI]]&lt;&gt;"",Sklop2[[#This Row],[Preračunana masa/volumen/kos na enoto kg]],"")</f>
        <v>20</v>
      </c>
      <c r="J54" s="372"/>
      <c r="K54" s="373"/>
      <c r="L54" s="373"/>
      <c r="M54" s="154" t="s">
        <v>135</v>
      </c>
      <c r="N54" s="375"/>
      <c r="O54" s="154" t="s">
        <v>135</v>
      </c>
      <c r="P54" s="376"/>
      <c r="Q54" s="377">
        <f>+Sklop2[[#This Row],[cena/enota brez DDV v EUR]]*Sklop2[[#This Row],[Stopnja DDV (%)]]</f>
        <v>0</v>
      </c>
      <c r="R54" s="377">
        <f>+Sklop2[[#This Row],[cena/enota brez DDV v EUR]]+Sklop2[[#This Row],[Davek (EUR)]]</f>
        <v>0</v>
      </c>
      <c r="S54" s="377">
        <f>+Sklop2[[#This Row],[cena/enota brez DDV v EUR]]*Sklop2[[#This Row],[Okvirna količina]]</f>
        <v>0</v>
      </c>
      <c r="T54" s="377">
        <f>+Sklop2[[#This Row],[Končna cena/enoto mere (EUR) z DDV]]*Sklop2[[#This Row],[Okvirna količina]]</f>
        <v>0</v>
      </c>
      <c r="U54" s="370"/>
    </row>
    <row r="55" spans="1:21" s="56" customFormat="1">
      <c r="A55" s="176" t="s">
        <v>366</v>
      </c>
      <c r="B55" s="233" t="s">
        <v>413</v>
      </c>
      <c r="C55" s="234" t="s">
        <v>135</v>
      </c>
      <c r="D55" s="234" t="s">
        <v>1</v>
      </c>
      <c r="E55" s="234"/>
      <c r="F55" s="177">
        <v>40</v>
      </c>
      <c r="G55" s="177" t="s">
        <v>1</v>
      </c>
      <c r="H5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5" s="82" t="str">
        <f>IF(Sklop2[[#This Row],[ZAHTEVANA SHEMA KAKOVOSTI]]&lt;&gt;"",Sklop2[[#This Row],[Preračunana masa/volumen/kos na enoto kg]],"")</f>
        <v/>
      </c>
      <c r="J55" s="89"/>
      <c r="K55" s="86"/>
      <c r="L55" s="86"/>
      <c r="M55" s="154" t="s">
        <v>135</v>
      </c>
      <c r="N55" s="135"/>
      <c r="O55" s="154" t="s">
        <v>135</v>
      </c>
      <c r="P55" s="91"/>
      <c r="Q55" s="87">
        <f>+Sklop2[[#This Row],[cena/enota brez DDV v EUR]]*Sklop2[[#This Row],[Stopnja DDV (%)]]</f>
        <v>0</v>
      </c>
      <c r="R55" s="87">
        <f>+Sklop2[[#This Row],[cena/enota brez DDV v EUR]]+Sklop2[[#This Row],[Davek (EUR)]]</f>
        <v>0</v>
      </c>
      <c r="S55" s="87">
        <f>+Sklop2[[#This Row],[cena/enota brez DDV v EUR]]*Sklop2[[#This Row],[Okvirna količina]]</f>
        <v>0</v>
      </c>
      <c r="T55" s="87">
        <f>+Sklop2[[#This Row],[Končna cena/enoto mere (EUR) z DDV]]*Sklop2[[#This Row],[Okvirna količina]]</f>
        <v>0</v>
      </c>
      <c r="U55" s="188"/>
    </row>
    <row r="56" spans="1:21" s="56" customFormat="1">
      <c r="A56" s="176" t="s">
        <v>367</v>
      </c>
      <c r="B56" s="235" t="s">
        <v>414</v>
      </c>
      <c r="C56" s="234" t="s">
        <v>135</v>
      </c>
      <c r="D56" s="234" t="s">
        <v>1</v>
      </c>
      <c r="E56" s="234"/>
      <c r="F56" s="177">
        <v>20</v>
      </c>
      <c r="G56" s="177" t="s">
        <v>1</v>
      </c>
      <c r="H5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2" t="str">
        <f>IF(Sklop2[[#This Row],[ZAHTEVANA SHEMA KAKOVOSTI]]&lt;&gt;"",Sklop2[[#This Row],[Preračunana masa/volumen/kos na enoto kg]],"")</f>
        <v/>
      </c>
      <c r="J56" s="89"/>
      <c r="K56" s="86"/>
      <c r="L56" s="86"/>
      <c r="M56" s="154" t="s">
        <v>135</v>
      </c>
      <c r="N56" s="135"/>
      <c r="O56" s="154" t="s">
        <v>135</v>
      </c>
      <c r="P56" s="91"/>
      <c r="Q56" s="87">
        <f>+Sklop2[[#This Row],[cena/enota brez DDV v EUR]]*Sklop2[[#This Row],[Stopnja DDV (%)]]</f>
        <v>0</v>
      </c>
      <c r="R56" s="87">
        <f>+Sklop2[[#This Row],[cena/enota brez DDV v EUR]]+Sklop2[[#This Row],[Davek (EUR)]]</f>
        <v>0</v>
      </c>
      <c r="S56" s="87">
        <f>+Sklop2[[#This Row],[cena/enota brez DDV v EUR]]*Sklop2[[#This Row],[Okvirna količina]]</f>
        <v>0</v>
      </c>
      <c r="T56" s="87">
        <f>+Sklop2[[#This Row],[Končna cena/enoto mere (EUR) z DDV]]*Sklop2[[#This Row],[Okvirna količina]]</f>
        <v>0</v>
      </c>
      <c r="U56" s="188"/>
    </row>
    <row r="57" spans="1:21" s="56" customFormat="1">
      <c r="A57" s="176" t="s">
        <v>368</v>
      </c>
      <c r="B57" s="235" t="s">
        <v>415</v>
      </c>
      <c r="C57" s="234" t="s">
        <v>135</v>
      </c>
      <c r="D57" s="234" t="s">
        <v>1</v>
      </c>
      <c r="E57" s="234"/>
      <c r="F57" s="177">
        <v>240</v>
      </c>
      <c r="G57" s="177" t="s">
        <v>1</v>
      </c>
      <c r="H5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7" s="82" t="str">
        <f>IF(Sklop2[[#This Row],[ZAHTEVANA SHEMA KAKOVOSTI]]&lt;&gt;"",Sklop2[[#This Row],[Preračunana masa/volumen/kos na enoto kg]],"")</f>
        <v/>
      </c>
      <c r="J57" s="89"/>
      <c r="K57" s="86"/>
      <c r="L57" s="86"/>
      <c r="M57" s="154" t="s">
        <v>135</v>
      </c>
      <c r="N57" s="135"/>
      <c r="O57" s="154" t="s">
        <v>135</v>
      </c>
      <c r="P57" s="91"/>
      <c r="Q57" s="87">
        <f>+Sklop2[[#This Row],[cena/enota brez DDV v EUR]]*Sklop2[[#This Row],[Stopnja DDV (%)]]</f>
        <v>0</v>
      </c>
      <c r="R57" s="87">
        <f>+Sklop2[[#This Row],[cena/enota brez DDV v EUR]]+Sklop2[[#This Row],[Davek (EUR)]]</f>
        <v>0</v>
      </c>
      <c r="S57" s="87">
        <f>+Sklop2[[#This Row],[cena/enota brez DDV v EUR]]*Sklop2[[#This Row],[Okvirna količina]]</f>
        <v>0</v>
      </c>
      <c r="T57" s="87">
        <f>+Sklop2[[#This Row],[Končna cena/enoto mere (EUR) z DDV]]*Sklop2[[#This Row],[Okvirna količina]]</f>
        <v>0</v>
      </c>
      <c r="U57" s="188"/>
    </row>
    <row r="58" spans="1:21" s="56" customFormat="1" ht="24">
      <c r="A58" s="176" t="s">
        <v>369</v>
      </c>
      <c r="B58" s="235" t="s">
        <v>416</v>
      </c>
      <c r="C58" s="234" t="s">
        <v>135</v>
      </c>
      <c r="D58" s="234" t="s">
        <v>1</v>
      </c>
      <c r="E58" s="234"/>
      <c r="F58" s="177">
        <v>50</v>
      </c>
      <c r="G58" s="177" t="s">
        <v>1</v>
      </c>
      <c r="H5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8" s="82" t="str">
        <f>IF(Sklop2[[#This Row],[ZAHTEVANA SHEMA KAKOVOSTI]]&lt;&gt;"",Sklop2[[#This Row],[Preračunana masa/volumen/kos na enoto kg]],"")</f>
        <v/>
      </c>
      <c r="J58" s="89"/>
      <c r="K58" s="86"/>
      <c r="L58" s="86"/>
      <c r="M58" s="154" t="s">
        <v>135</v>
      </c>
      <c r="N58" s="135"/>
      <c r="O58" s="154" t="s">
        <v>135</v>
      </c>
      <c r="P58" s="91"/>
      <c r="Q58" s="87">
        <f>+Sklop2[[#This Row],[cena/enota brez DDV v EUR]]*Sklop2[[#This Row],[Stopnja DDV (%)]]</f>
        <v>0</v>
      </c>
      <c r="R58" s="87">
        <f>+Sklop2[[#This Row],[cena/enota brez DDV v EUR]]+Sklop2[[#This Row],[Davek (EUR)]]</f>
        <v>0</v>
      </c>
      <c r="S58" s="87">
        <f>+Sklop2[[#This Row],[cena/enota brez DDV v EUR]]*Sklop2[[#This Row],[Okvirna količina]]</f>
        <v>0</v>
      </c>
      <c r="T58" s="87">
        <f>+Sklop2[[#This Row],[Končna cena/enoto mere (EUR) z DDV]]*Sklop2[[#This Row],[Okvirna količina]]</f>
        <v>0</v>
      </c>
      <c r="U58" s="188"/>
    </row>
    <row r="59" spans="1:21" s="56" customFormat="1">
      <c r="A59" s="176" t="s">
        <v>370</v>
      </c>
      <c r="B59" s="235" t="s">
        <v>417</v>
      </c>
      <c r="C59" s="234" t="s">
        <v>135</v>
      </c>
      <c r="D59" s="234" t="s">
        <v>1</v>
      </c>
      <c r="E59" s="176"/>
      <c r="F59" s="177">
        <v>300</v>
      </c>
      <c r="G59" s="177" t="s">
        <v>1</v>
      </c>
      <c r="H5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9" s="82" t="str">
        <f>IF(Sklop2[[#This Row],[ZAHTEVANA SHEMA KAKOVOSTI]]&lt;&gt;"",Sklop2[[#This Row],[Preračunana masa/volumen/kos na enoto kg]],"")</f>
        <v/>
      </c>
      <c r="J59" s="89"/>
      <c r="K59" s="86"/>
      <c r="L59" s="86"/>
      <c r="M59" s="154" t="s">
        <v>135</v>
      </c>
      <c r="N59" s="135"/>
      <c r="O59" s="154" t="s">
        <v>135</v>
      </c>
      <c r="P59" s="91"/>
      <c r="Q59" s="87">
        <f>+Sklop2[[#This Row],[cena/enota brez DDV v EUR]]*Sklop2[[#This Row],[Stopnja DDV (%)]]</f>
        <v>0</v>
      </c>
      <c r="R59" s="87">
        <f>+Sklop2[[#This Row],[cena/enota brez DDV v EUR]]+Sklop2[[#This Row],[Davek (EUR)]]</f>
        <v>0</v>
      </c>
      <c r="S59" s="87">
        <f>+Sklop2[[#This Row],[cena/enota brez DDV v EUR]]*Sklop2[[#This Row],[Okvirna količina]]</f>
        <v>0</v>
      </c>
      <c r="T59" s="87">
        <f>+Sklop2[[#This Row],[Končna cena/enoto mere (EUR) z DDV]]*Sklop2[[#This Row],[Okvirna količina]]</f>
        <v>0</v>
      </c>
      <c r="U59" s="188"/>
    </row>
    <row r="60" spans="1:21" s="56" customFormat="1">
      <c r="A60" s="176" t="s">
        <v>371</v>
      </c>
      <c r="B60" s="235" t="s">
        <v>418</v>
      </c>
      <c r="C60" s="234" t="s">
        <v>135</v>
      </c>
      <c r="D60" s="234" t="s">
        <v>1</v>
      </c>
      <c r="E60" s="176"/>
      <c r="F60" s="177">
        <v>30</v>
      </c>
      <c r="G60" s="177" t="s">
        <v>1</v>
      </c>
      <c r="H6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0" s="82" t="str">
        <f>IF(Sklop2[[#This Row],[ZAHTEVANA SHEMA KAKOVOSTI]]&lt;&gt;"",Sklop2[[#This Row],[Preračunana masa/volumen/kos na enoto kg]],"")</f>
        <v/>
      </c>
      <c r="J60" s="89"/>
      <c r="K60" s="86"/>
      <c r="L60" s="86"/>
      <c r="M60" s="154" t="s">
        <v>135</v>
      </c>
      <c r="N60" s="135"/>
      <c r="O60" s="154" t="s">
        <v>135</v>
      </c>
      <c r="P60" s="91"/>
      <c r="Q60" s="87">
        <f>+Sklop2[[#This Row],[cena/enota brez DDV v EUR]]*Sklop2[[#This Row],[Stopnja DDV (%)]]</f>
        <v>0</v>
      </c>
      <c r="R60" s="87">
        <f>+Sklop2[[#This Row],[cena/enota brez DDV v EUR]]+Sklop2[[#This Row],[Davek (EUR)]]</f>
        <v>0</v>
      </c>
      <c r="S60" s="87">
        <f>+Sklop2[[#This Row],[cena/enota brez DDV v EUR]]*Sklop2[[#This Row],[Okvirna količina]]</f>
        <v>0</v>
      </c>
      <c r="T60" s="87">
        <f>+Sklop2[[#This Row],[Končna cena/enoto mere (EUR) z DDV]]*Sklop2[[#This Row],[Okvirna količina]]</f>
        <v>0</v>
      </c>
      <c r="U60" s="188"/>
    </row>
    <row r="61" spans="1:21" s="56" customFormat="1">
      <c r="A61" s="176" t="s">
        <v>372</v>
      </c>
      <c r="B61" s="235" t="s">
        <v>419</v>
      </c>
      <c r="C61" s="234" t="s">
        <v>135</v>
      </c>
      <c r="D61" s="234" t="s">
        <v>1</v>
      </c>
      <c r="E61" s="176"/>
      <c r="F61" s="177">
        <v>20</v>
      </c>
      <c r="G61" s="177" t="s">
        <v>1</v>
      </c>
      <c r="H6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1" s="82" t="str">
        <f>IF(Sklop2[[#This Row],[ZAHTEVANA SHEMA KAKOVOSTI]]&lt;&gt;"",Sklop2[[#This Row],[Preračunana masa/volumen/kos na enoto kg]],"")</f>
        <v/>
      </c>
      <c r="J61" s="89"/>
      <c r="K61" s="86"/>
      <c r="L61" s="86"/>
      <c r="M61" s="154" t="s">
        <v>135</v>
      </c>
      <c r="N61" s="135"/>
      <c r="O61" s="154" t="s">
        <v>135</v>
      </c>
      <c r="P61" s="91"/>
      <c r="Q61" s="87">
        <f>+Sklop2[[#This Row],[cena/enota brez DDV v EUR]]*Sklop2[[#This Row],[Stopnja DDV (%)]]</f>
        <v>0</v>
      </c>
      <c r="R61" s="87">
        <f>+Sklop2[[#This Row],[cena/enota brez DDV v EUR]]+Sklop2[[#This Row],[Davek (EUR)]]</f>
        <v>0</v>
      </c>
      <c r="S61" s="87">
        <f>+Sklop2[[#This Row],[cena/enota brez DDV v EUR]]*Sklop2[[#This Row],[Okvirna količina]]</f>
        <v>0</v>
      </c>
      <c r="T61" s="87">
        <f>+Sklop2[[#This Row],[Končna cena/enoto mere (EUR) z DDV]]*Sklop2[[#This Row],[Okvirna količina]]</f>
        <v>0</v>
      </c>
      <c r="U61" s="188"/>
    </row>
    <row r="62" spans="1:21" s="56" customFormat="1">
      <c r="A62" s="176" t="s">
        <v>373</v>
      </c>
      <c r="B62" s="235" t="s">
        <v>420</v>
      </c>
      <c r="C62" s="234" t="s">
        <v>135</v>
      </c>
      <c r="D62" s="234" t="s">
        <v>1</v>
      </c>
      <c r="E62" s="176"/>
      <c r="F62" s="177">
        <v>10</v>
      </c>
      <c r="G62" s="177" t="s">
        <v>1</v>
      </c>
      <c r="H6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2" s="82" t="str">
        <f>IF(Sklop2[[#This Row],[ZAHTEVANA SHEMA KAKOVOSTI]]&lt;&gt;"",Sklop2[[#This Row],[Preračunana masa/volumen/kos na enoto kg]],"")</f>
        <v/>
      </c>
      <c r="J62" s="89"/>
      <c r="K62" s="86"/>
      <c r="L62" s="86"/>
      <c r="M62" s="154" t="s">
        <v>135</v>
      </c>
      <c r="N62" s="135"/>
      <c r="O62" s="154" t="s">
        <v>135</v>
      </c>
      <c r="P62" s="91"/>
      <c r="Q62" s="87">
        <f>+Sklop2[[#This Row],[cena/enota brez DDV v EUR]]*Sklop2[[#This Row],[Stopnja DDV (%)]]</f>
        <v>0</v>
      </c>
      <c r="R62" s="87">
        <f>+Sklop2[[#This Row],[cena/enota brez DDV v EUR]]+Sklop2[[#This Row],[Davek (EUR)]]</f>
        <v>0</v>
      </c>
      <c r="S62" s="87">
        <f>+Sklop2[[#This Row],[cena/enota brez DDV v EUR]]*Sklop2[[#This Row],[Okvirna količina]]</f>
        <v>0</v>
      </c>
      <c r="T62" s="87">
        <f>+Sklop2[[#This Row],[Končna cena/enoto mere (EUR) z DDV]]*Sklop2[[#This Row],[Okvirna količina]]</f>
        <v>0</v>
      </c>
      <c r="U62" s="188"/>
    </row>
    <row r="63" spans="1:21">
      <c r="A63" s="176" t="s">
        <v>374</v>
      </c>
      <c r="B63" s="235" t="s">
        <v>424</v>
      </c>
      <c r="C63" s="234">
        <v>30</v>
      </c>
      <c r="D63" s="234" t="s">
        <v>133</v>
      </c>
      <c r="E63" s="176"/>
      <c r="F63" s="177">
        <v>300</v>
      </c>
      <c r="G63" s="177" t="s">
        <v>1</v>
      </c>
      <c r="H6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3" s="112" t="str">
        <f>IF(Sklop2[[#This Row],[ZAHTEVANA SHEMA KAKOVOSTI]]&lt;&gt;"",Sklop2[[#This Row],[Preračunana masa/volumen/kos na enoto kg]],"")</f>
        <v/>
      </c>
      <c r="J63" s="236"/>
      <c r="K63" s="237"/>
      <c r="L63" s="237"/>
      <c r="M63" s="154" t="s">
        <v>135</v>
      </c>
      <c r="N63" s="238"/>
      <c r="O63" s="154" t="s">
        <v>135</v>
      </c>
      <c r="P63" s="239"/>
      <c r="Q63" s="240">
        <f>+Sklop2[[#This Row],[cena/enota brez DDV v EUR]]*Sklop2[[#This Row],[Stopnja DDV (%)]]</f>
        <v>0</v>
      </c>
      <c r="R63" s="240">
        <f>+Sklop2[[#This Row],[cena/enota brez DDV v EUR]]+Sklop2[[#This Row],[Davek (EUR)]]</f>
        <v>0</v>
      </c>
      <c r="S63" s="240">
        <f>+Sklop2[[#This Row],[cena/enota brez DDV v EUR]]*Sklop2[[#This Row],[Okvirna količina]]</f>
        <v>0</v>
      </c>
      <c r="T63" s="240">
        <f>+Sklop2[[#This Row],[Končna cena/enoto mere (EUR) z DDV]]*Sklop2[[#This Row],[Okvirna količina]]</f>
        <v>0</v>
      </c>
      <c r="U63" s="188"/>
    </row>
    <row r="64" spans="1:21">
      <c r="A64" s="176" t="s">
        <v>375</v>
      </c>
      <c r="B64" s="235" t="s">
        <v>425</v>
      </c>
      <c r="C64" s="234">
        <v>30</v>
      </c>
      <c r="D64" s="234" t="s">
        <v>133</v>
      </c>
      <c r="E64" s="176"/>
      <c r="F64" s="177">
        <v>300</v>
      </c>
      <c r="G64" s="177" t="s">
        <v>1</v>
      </c>
      <c r="H6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4" s="112" t="str">
        <f>IF(Sklop2[[#This Row],[ZAHTEVANA SHEMA KAKOVOSTI]]&lt;&gt;"",Sklop2[[#This Row],[Preračunana masa/volumen/kos na enoto kg]],"")</f>
        <v/>
      </c>
      <c r="J64" s="236"/>
      <c r="K64" s="237"/>
      <c r="L64" s="237"/>
      <c r="M64" s="154" t="s">
        <v>135</v>
      </c>
      <c r="N64" s="238"/>
      <c r="O64" s="154" t="s">
        <v>135</v>
      </c>
      <c r="P64" s="239"/>
      <c r="Q64" s="240">
        <f>+Sklop2[[#This Row],[cena/enota brez DDV v EUR]]*Sklop2[[#This Row],[Stopnja DDV (%)]]</f>
        <v>0</v>
      </c>
      <c r="R64" s="240">
        <f>+Sklop2[[#This Row],[cena/enota brez DDV v EUR]]+Sklop2[[#This Row],[Davek (EUR)]]</f>
        <v>0</v>
      </c>
      <c r="S64" s="240">
        <f>+Sklop2[[#This Row],[cena/enota brez DDV v EUR]]*Sklop2[[#This Row],[Okvirna količina]]</f>
        <v>0</v>
      </c>
      <c r="T64" s="240">
        <f>+Sklop2[[#This Row],[Končna cena/enoto mere (EUR) z DDV]]*Sklop2[[#This Row],[Okvirna količina]]</f>
        <v>0</v>
      </c>
      <c r="U64" s="188"/>
    </row>
    <row r="65" spans="1:22">
      <c r="A65" s="176" t="s">
        <v>376</v>
      </c>
      <c r="B65" s="235" t="s">
        <v>426</v>
      </c>
      <c r="C65" s="234">
        <v>30</v>
      </c>
      <c r="D65" s="234" t="s">
        <v>133</v>
      </c>
      <c r="E65" s="176"/>
      <c r="F65" s="177">
        <v>300</v>
      </c>
      <c r="G65" s="177" t="s">
        <v>1</v>
      </c>
      <c r="H6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5" s="112" t="str">
        <f>IF(Sklop2[[#This Row],[ZAHTEVANA SHEMA KAKOVOSTI]]&lt;&gt;"",Sklop2[[#This Row],[Preračunana masa/volumen/kos na enoto kg]],"")</f>
        <v/>
      </c>
      <c r="J65" s="236"/>
      <c r="K65" s="237"/>
      <c r="L65" s="237"/>
      <c r="M65" s="154" t="s">
        <v>135</v>
      </c>
      <c r="N65" s="238"/>
      <c r="O65" s="154" t="s">
        <v>135</v>
      </c>
      <c r="P65" s="239"/>
      <c r="Q65" s="240">
        <f>+Sklop2[[#This Row],[cena/enota brez DDV v EUR]]*Sklop2[[#This Row],[Stopnja DDV (%)]]</f>
        <v>0</v>
      </c>
      <c r="R65" s="240">
        <f>+Sklop2[[#This Row],[cena/enota brez DDV v EUR]]+Sklop2[[#This Row],[Davek (EUR)]]</f>
        <v>0</v>
      </c>
      <c r="S65" s="240">
        <f>+Sklop2[[#This Row],[cena/enota brez DDV v EUR]]*Sklop2[[#This Row],[Okvirna količina]]</f>
        <v>0</v>
      </c>
      <c r="T65" s="240">
        <f>+Sklop2[[#This Row],[Končna cena/enoto mere (EUR) z DDV]]*Sklop2[[#This Row],[Okvirna količina]]</f>
        <v>0</v>
      </c>
      <c r="U65" s="188"/>
    </row>
    <row r="66" spans="1:22">
      <c r="A66" s="176" t="s">
        <v>377</v>
      </c>
      <c r="B66" s="235" t="s">
        <v>421</v>
      </c>
      <c r="C66" s="234" t="s">
        <v>135</v>
      </c>
      <c r="D66" s="234" t="s">
        <v>1</v>
      </c>
      <c r="E66" s="176"/>
      <c r="F66" s="177">
        <v>20</v>
      </c>
      <c r="G66" s="177" t="s">
        <v>1</v>
      </c>
      <c r="H6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6" s="112" t="str">
        <f>IF(Sklop2[[#This Row],[ZAHTEVANA SHEMA KAKOVOSTI]]&lt;&gt;"",Sklop2[[#This Row],[Preračunana masa/volumen/kos na enoto kg]],"")</f>
        <v/>
      </c>
      <c r="J66" s="236"/>
      <c r="K66" s="237"/>
      <c r="L66" s="237"/>
      <c r="M66" s="154" t="s">
        <v>135</v>
      </c>
      <c r="N66" s="238"/>
      <c r="O66" s="154" t="s">
        <v>135</v>
      </c>
      <c r="P66" s="239"/>
      <c r="Q66" s="240">
        <f>+Sklop2[[#This Row],[cena/enota brez DDV v EUR]]*Sklop2[[#This Row],[Stopnja DDV (%)]]</f>
        <v>0</v>
      </c>
      <c r="R66" s="240">
        <f>+Sklop2[[#This Row],[cena/enota brez DDV v EUR]]+Sklop2[[#This Row],[Davek (EUR)]]</f>
        <v>0</v>
      </c>
      <c r="S66" s="240">
        <f>+Sklop2[[#This Row],[cena/enota brez DDV v EUR]]*Sklop2[[#This Row],[Okvirna količina]]</f>
        <v>0</v>
      </c>
      <c r="T66" s="240">
        <f>+Sklop2[[#This Row],[Končna cena/enoto mere (EUR) z DDV]]*Sklop2[[#This Row],[Okvirna količina]]</f>
        <v>0</v>
      </c>
      <c r="U66" s="188"/>
    </row>
    <row r="67" spans="1:22">
      <c r="A67" s="176" t="s">
        <v>378</v>
      </c>
      <c r="B67" s="235" t="s">
        <v>427</v>
      </c>
      <c r="C67" s="234" t="s">
        <v>423</v>
      </c>
      <c r="D67" s="234" t="s">
        <v>1</v>
      </c>
      <c r="E67" s="176"/>
      <c r="F67" s="177">
        <v>20</v>
      </c>
      <c r="G67" s="177" t="s">
        <v>1</v>
      </c>
      <c r="H6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7" s="112" t="str">
        <f>IF(Sklop2[[#This Row],[ZAHTEVANA SHEMA KAKOVOSTI]]&lt;&gt;"",Sklop2[[#This Row],[Preračunana masa/volumen/kos na enoto kg]],"")</f>
        <v/>
      </c>
      <c r="J67" s="236"/>
      <c r="K67" s="237"/>
      <c r="L67" s="237"/>
      <c r="M67" s="154" t="s">
        <v>135</v>
      </c>
      <c r="N67" s="238"/>
      <c r="O67" s="154" t="s">
        <v>135</v>
      </c>
      <c r="P67" s="239"/>
      <c r="Q67" s="240">
        <f>+Sklop2[[#This Row],[cena/enota brez DDV v EUR]]*Sklop2[[#This Row],[Stopnja DDV (%)]]</f>
        <v>0</v>
      </c>
      <c r="R67" s="240">
        <f>+Sklop2[[#This Row],[cena/enota brez DDV v EUR]]+Sklop2[[#This Row],[Davek (EUR)]]</f>
        <v>0</v>
      </c>
      <c r="S67" s="240">
        <f>+Sklop2[[#This Row],[cena/enota brez DDV v EUR]]*Sklop2[[#This Row],[Okvirna količina]]</f>
        <v>0</v>
      </c>
      <c r="T67" s="240">
        <f>+Sklop2[[#This Row],[Končna cena/enoto mere (EUR) z DDV]]*Sklop2[[#This Row],[Okvirna količina]]</f>
        <v>0</v>
      </c>
      <c r="U67" s="188"/>
    </row>
    <row r="68" spans="1:22" ht="12.75" customHeight="1">
      <c r="A68" s="378" t="s">
        <v>156</v>
      </c>
      <c r="B68" s="336"/>
      <c r="C68" s="337"/>
      <c r="D68" s="337"/>
      <c r="E68" s="338"/>
      <c r="F68" s="339">
        <f>SUM(F16:F67)</f>
        <v>8656.7999999999993</v>
      </c>
      <c r="G68" s="340"/>
      <c r="H68" s="341">
        <f>SUBTOTAL(109,Sklop2[Preračunana masa/volumen/kos na enoto kg])</f>
        <v>7783.8</v>
      </c>
      <c r="I68" s="341">
        <f>SUBTOTAL(109,Sklop2[Živila iz shem kakovosti (kg)])</f>
        <v>7006.8</v>
      </c>
      <c r="J68" s="342"/>
      <c r="K68" s="332"/>
      <c r="L68" s="332"/>
      <c r="M68" s="333"/>
      <c r="N68" s="343"/>
      <c r="O68" s="343"/>
      <c r="P68" s="343"/>
      <c r="Q68" s="344"/>
      <c r="R68" s="342"/>
      <c r="S68" s="344">
        <f>SUBTOTAL(109,Sklop2[Vrednost za okvirno količino (EUR) brez DDV])</f>
        <v>0</v>
      </c>
      <c r="T68" s="344">
        <f>SUBTOTAL(109,Sklop2[Vrednost za okvirno količino (EUR) z DDV])</f>
        <v>0</v>
      </c>
      <c r="U68" s="379">
        <f>SUBTOTAL(103,Sklop2[Shema kakovosti
(nacionalne, evropske)
])</f>
        <v>0</v>
      </c>
      <c r="V68" s="243"/>
    </row>
    <row r="69" spans="1:22" s="242" customFormat="1" ht="12.75" customHeight="1">
      <c r="A69" s="244"/>
      <c r="B69" s="245"/>
      <c r="C69" s="246"/>
      <c r="D69" s="246"/>
      <c r="E69" s="247"/>
      <c r="F69" s="248"/>
      <c r="G69" s="161"/>
      <c r="H69" s="249"/>
      <c r="I69" s="249"/>
      <c r="J69" s="250"/>
      <c r="K69" s="164"/>
      <c r="L69" s="164"/>
      <c r="M69" s="165"/>
      <c r="N69" s="251"/>
      <c r="O69" s="251"/>
      <c r="P69" s="251"/>
      <c r="Q69" s="252"/>
      <c r="R69" s="250"/>
      <c r="S69" s="252"/>
      <c r="T69" s="252"/>
      <c r="U69" s="253"/>
      <c r="V69" s="254"/>
    </row>
    <row r="70" spans="1:22" s="386" customFormat="1" ht="12.75">
      <c r="A70" s="428" t="s">
        <v>1347</v>
      </c>
      <c r="B70" s="422"/>
      <c r="C70" s="355"/>
      <c r="D70" s="356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</row>
    <row r="71" spans="1:22" s="438" customFormat="1" ht="12.75">
      <c r="A71" s="428" t="s">
        <v>1431</v>
      </c>
      <c r="B71" s="428"/>
      <c r="C71" s="428"/>
      <c r="D71" s="430"/>
      <c r="E71" s="428"/>
      <c r="F71" s="428"/>
      <c r="G71" s="428"/>
      <c r="H71" s="428"/>
      <c r="I71" s="428"/>
      <c r="J71" s="428"/>
      <c r="K71" s="428"/>
      <c r="L71" s="428"/>
      <c r="M71" s="428"/>
      <c r="N71" s="428"/>
      <c r="O71" s="428"/>
      <c r="P71" s="428"/>
      <c r="Q71" s="428"/>
      <c r="R71" s="428"/>
      <c r="S71" s="428"/>
      <c r="T71" s="428"/>
    </row>
    <row r="72" spans="1:22" s="386" customFormat="1" ht="12.75">
      <c r="A72" s="355" t="s">
        <v>1348</v>
      </c>
      <c r="B72" s="422"/>
      <c r="C72" s="355"/>
      <c r="D72" s="356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</row>
    <row r="73" spans="1:22" s="386" customFormat="1" ht="12.75">
      <c r="A73" s="355" t="s">
        <v>1349</v>
      </c>
      <c r="B73" s="422"/>
      <c r="C73" s="355"/>
      <c r="D73" s="356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5"/>
      <c r="S73" s="355"/>
      <c r="T73" s="355"/>
    </row>
    <row r="74" spans="1:22" s="386" customFormat="1" ht="12.75">
      <c r="A74" s="355" t="s">
        <v>1350</v>
      </c>
      <c r="B74" s="422"/>
      <c r="C74" s="355"/>
      <c r="D74" s="356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</row>
    <row r="75" spans="1:22" s="386" customFormat="1" ht="12.75">
      <c r="A75" s="355" t="s">
        <v>1351</v>
      </c>
      <c r="B75" s="355"/>
      <c r="C75" s="355"/>
      <c r="D75" s="356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</row>
    <row r="76" spans="1:22" s="386" customFormat="1" ht="12.75">
      <c r="A76" s="355" t="s">
        <v>1401</v>
      </c>
      <c r="B76" s="355"/>
      <c r="C76" s="355"/>
      <c r="D76" s="356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</row>
    <row r="77" spans="1:22" s="386" customFormat="1" ht="12.75">
      <c r="A77" s="354" t="s">
        <v>269</v>
      </c>
      <c r="B77" s="355"/>
      <c r="C77" s="355"/>
      <c r="D77" s="356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</row>
    <row r="78" spans="1:22" s="386" customFormat="1" ht="12.75">
      <c r="A78" s="355" t="s">
        <v>1352</v>
      </c>
      <c r="B78" s="355"/>
      <c r="C78" s="355"/>
      <c r="D78" s="356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</row>
    <row r="79" spans="1:22" s="386" customFormat="1" ht="12.75">
      <c r="A79" s="355" t="s">
        <v>1402</v>
      </c>
      <c r="B79" s="355"/>
      <c r="C79" s="355"/>
      <c r="D79" s="356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</row>
    <row r="80" spans="1:22" s="386" customFormat="1" ht="12.75">
      <c r="A80" s="355" t="s">
        <v>1353</v>
      </c>
      <c r="B80" s="355"/>
      <c r="C80" s="355"/>
      <c r="D80" s="356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</row>
    <row r="81" spans="1:31" s="3" customFormat="1" ht="15">
      <c r="A81" s="424" t="s">
        <v>1354</v>
      </c>
      <c r="B81" s="355"/>
      <c r="C81" s="356"/>
      <c r="D81" s="355"/>
      <c r="E81" s="356"/>
      <c r="F81" s="356"/>
      <c r="G81" s="356"/>
      <c r="H81" s="102"/>
      <c r="I81" s="102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AA81" s="357"/>
      <c r="AB81" s="357"/>
      <c r="AC81" s="357"/>
      <c r="AD81" s="357"/>
      <c r="AE81" s="7"/>
    </row>
    <row r="82" spans="1:31" s="386" customFormat="1" ht="12.75">
      <c r="A82" s="355"/>
      <c r="B82" s="355"/>
      <c r="C82" s="355"/>
      <c r="D82" s="356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</row>
    <row r="83" spans="1:31" s="386" customFormat="1" ht="12.75">
      <c r="A83" s="355" t="s">
        <v>1355</v>
      </c>
      <c r="B83" s="355"/>
      <c r="C83" s="355"/>
      <c r="D83" s="356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</row>
    <row r="84" spans="1:31" s="386" customFormat="1" ht="12.75">
      <c r="A84" s="355" t="s">
        <v>1356</v>
      </c>
      <c r="B84" s="355"/>
      <c r="C84" s="355"/>
      <c r="D84" s="356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</row>
    <row r="85" spans="1:31" s="386" customFormat="1" ht="12.75">
      <c r="A85" s="355" t="s">
        <v>1357</v>
      </c>
      <c r="B85" s="355"/>
      <c r="C85" s="355"/>
      <c r="D85" s="356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</row>
    <row r="86" spans="1:31" s="386" customFormat="1" ht="12.75">
      <c r="A86" s="422" t="s">
        <v>1358</v>
      </c>
      <c r="B86" s="422"/>
      <c r="C86" s="422"/>
      <c r="D86" s="423"/>
      <c r="E86" s="423"/>
      <c r="F86" s="423"/>
      <c r="G86" s="423"/>
      <c r="H86" s="355"/>
      <c r="I86" s="429"/>
      <c r="J86" s="429"/>
      <c r="K86" s="355"/>
      <c r="L86" s="355"/>
      <c r="M86" s="355"/>
      <c r="N86" s="355"/>
      <c r="O86" s="355"/>
      <c r="P86" s="355"/>
      <c r="Q86" s="355"/>
      <c r="R86" s="355"/>
      <c r="S86" s="355"/>
      <c r="T86" s="355"/>
    </row>
    <row r="87" spans="1:31" s="386" customFormat="1" ht="12.75">
      <c r="A87" s="354" t="s">
        <v>461</v>
      </c>
      <c r="B87" s="355"/>
      <c r="C87" s="355"/>
      <c r="D87" s="356"/>
      <c r="E87" s="355"/>
      <c r="F87" s="355"/>
      <c r="G87" s="355"/>
      <c r="H87" s="355"/>
      <c r="I87" s="429"/>
      <c r="J87" s="429"/>
      <c r="K87" s="355"/>
      <c r="L87" s="355"/>
      <c r="M87" s="355"/>
      <c r="N87" s="355"/>
      <c r="O87" s="355"/>
      <c r="P87" s="355"/>
      <c r="Q87" s="355"/>
      <c r="R87" s="355"/>
      <c r="S87" s="355"/>
      <c r="T87" s="355"/>
    </row>
    <row r="88" spans="1:31" s="386" customFormat="1" ht="12.75">
      <c r="A88" s="354" t="s">
        <v>267</v>
      </c>
      <c r="B88" s="355"/>
      <c r="C88" s="355"/>
      <c r="D88" s="356"/>
      <c r="E88" s="356"/>
      <c r="F88" s="356"/>
      <c r="G88" s="356"/>
      <c r="H88" s="355"/>
      <c r="I88" s="355"/>
      <c r="J88" s="355"/>
      <c r="K88" s="355"/>
      <c r="L88" s="355"/>
      <c r="M88" s="355"/>
      <c r="N88" s="355"/>
      <c r="O88" s="355"/>
      <c r="P88" s="355"/>
      <c r="Q88" s="355"/>
      <c r="R88" s="355"/>
      <c r="S88" s="355"/>
      <c r="T88" s="355"/>
    </row>
    <row r="89" spans="1:31" s="3" customFormat="1" ht="15">
      <c r="A89" s="467" t="s">
        <v>198</v>
      </c>
      <c r="B89" s="467"/>
      <c r="C89" s="467"/>
      <c r="D89" s="467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X89" s="8"/>
      <c r="Y89" s="8"/>
      <c r="Z89" s="8"/>
      <c r="AA89" s="8"/>
      <c r="AB89" s="8"/>
      <c r="AE89" s="7"/>
    </row>
    <row r="90" spans="1:31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X90" s="257"/>
      <c r="Y90" s="257"/>
      <c r="Z90" s="257"/>
      <c r="AA90" s="257"/>
      <c r="AB90" s="257"/>
      <c r="AE90" s="218"/>
    </row>
    <row r="91" spans="1:31">
      <c r="A91" s="256" t="s">
        <v>66</v>
      </c>
      <c r="F91" s="215"/>
      <c r="G91" s="215"/>
      <c r="H91" s="218"/>
      <c r="I91" s="218" t="s">
        <v>67</v>
      </c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8"/>
      <c r="W91" s="258"/>
      <c r="X91" s="257"/>
      <c r="Y91" s="257"/>
      <c r="Z91" s="257"/>
      <c r="AA91" s="257" t="s">
        <v>68</v>
      </c>
      <c r="AB91" s="257"/>
      <c r="AE91" s="218"/>
    </row>
    <row r="92" spans="1:31" s="217" customFormat="1">
      <c r="A92" s="200"/>
      <c r="B92" s="56"/>
      <c r="C92" s="232"/>
      <c r="D92" s="232"/>
      <c r="E92" s="255"/>
      <c r="F92" s="216"/>
      <c r="G92" s="216"/>
      <c r="L92" s="200"/>
      <c r="M92" s="200"/>
      <c r="N92" s="200"/>
      <c r="O92" s="200"/>
      <c r="P92" s="200"/>
      <c r="Q92" s="200"/>
      <c r="R92" s="200"/>
      <c r="S92" s="200"/>
      <c r="T92" s="200"/>
      <c r="U92" s="218"/>
      <c r="V92" s="200"/>
    </row>
    <row r="93" spans="1:31" s="217" customFormat="1">
      <c r="A93" s="200"/>
      <c r="B93" s="56"/>
      <c r="C93" s="232"/>
      <c r="D93" s="232"/>
      <c r="E93" s="255"/>
      <c r="F93" s="216"/>
      <c r="G93" s="216"/>
      <c r="L93" s="200"/>
      <c r="M93" s="200"/>
      <c r="N93" s="200"/>
      <c r="O93" s="200"/>
      <c r="P93" s="200"/>
      <c r="Q93" s="200"/>
      <c r="R93" s="200"/>
      <c r="S93" s="200"/>
      <c r="T93" s="200"/>
      <c r="U93" s="218"/>
      <c r="V93" s="200"/>
    </row>
    <row r="94" spans="1:31" s="217" customFormat="1">
      <c r="A94" s="200"/>
      <c r="B94" s="56"/>
      <c r="C94" s="232"/>
      <c r="D94" s="232"/>
      <c r="E94" s="255"/>
      <c r="F94" s="216"/>
      <c r="G94" s="216"/>
      <c r="L94" s="200"/>
      <c r="M94" s="200"/>
      <c r="N94" s="200"/>
      <c r="O94" s="200"/>
      <c r="P94" s="200"/>
      <c r="Q94" s="200"/>
      <c r="R94" s="200"/>
      <c r="S94" s="200"/>
      <c r="T94" s="200"/>
      <c r="U94" s="218"/>
      <c r="V94" s="200"/>
    </row>
    <row r="95" spans="1:31" s="217" customFormat="1">
      <c r="A95" s="200"/>
      <c r="B95" s="56"/>
      <c r="C95" s="232"/>
      <c r="D95" s="232"/>
      <c r="E95" s="255"/>
      <c r="F95" s="216"/>
      <c r="G95" s="216"/>
      <c r="L95" s="200"/>
      <c r="M95" s="200"/>
      <c r="N95" s="200"/>
      <c r="O95" s="200"/>
      <c r="P95" s="200"/>
      <c r="Q95" s="200"/>
      <c r="R95" s="200"/>
      <c r="S95" s="200"/>
      <c r="T95" s="200"/>
      <c r="U95" s="218"/>
      <c r="V95" s="200"/>
    </row>
    <row r="96" spans="1:31" s="217" customFormat="1">
      <c r="A96" s="200"/>
      <c r="B96" s="56"/>
      <c r="C96" s="232"/>
      <c r="D96" s="232"/>
      <c r="E96" s="255"/>
      <c r="F96" s="216"/>
      <c r="G96" s="216"/>
      <c r="L96" s="200"/>
      <c r="M96" s="200"/>
      <c r="N96" s="200"/>
      <c r="O96" s="200"/>
      <c r="P96" s="200"/>
      <c r="Q96" s="200"/>
      <c r="R96" s="200"/>
      <c r="S96" s="200"/>
      <c r="T96" s="200"/>
      <c r="U96" s="218"/>
      <c r="V96" s="200"/>
    </row>
    <row r="97" spans="1:22" s="217" customFormat="1">
      <c r="A97" s="200"/>
      <c r="B97" s="56"/>
      <c r="C97" s="232"/>
      <c r="D97" s="232"/>
      <c r="E97" s="255"/>
      <c r="F97" s="216"/>
      <c r="G97" s="216"/>
      <c r="L97" s="200"/>
      <c r="M97" s="200"/>
      <c r="N97" s="200"/>
      <c r="O97" s="200"/>
      <c r="P97" s="200"/>
      <c r="Q97" s="200"/>
      <c r="R97" s="200"/>
      <c r="S97" s="200"/>
      <c r="T97" s="200"/>
      <c r="U97" s="218"/>
      <c r="V97" s="200"/>
    </row>
    <row r="98" spans="1:22" s="217" customFormat="1">
      <c r="A98" s="200"/>
      <c r="B98" s="56"/>
      <c r="C98" s="232"/>
      <c r="D98" s="232"/>
      <c r="E98" s="255"/>
      <c r="F98" s="216"/>
      <c r="G98" s="216"/>
      <c r="L98" s="200"/>
      <c r="M98" s="200"/>
      <c r="N98" s="200"/>
      <c r="O98" s="200"/>
      <c r="P98" s="200"/>
      <c r="Q98" s="200"/>
      <c r="R98" s="200"/>
      <c r="S98" s="200"/>
      <c r="T98" s="200"/>
      <c r="U98" s="218"/>
      <c r="V98" s="200"/>
    </row>
    <row r="99" spans="1:22" s="217" customFormat="1">
      <c r="A99" s="200"/>
      <c r="B99" s="56"/>
      <c r="C99" s="232"/>
      <c r="D99" s="232"/>
      <c r="E99" s="255"/>
      <c r="F99" s="216"/>
      <c r="G99" s="216"/>
      <c r="L99" s="200"/>
      <c r="M99" s="200"/>
      <c r="N99" s="200"/>
      <c r="O99" s="200"/>
      <c r="P99" s="200"/>
      <c r="Q99" s="200"/>
      <c r="R99" s="200"/>
      <c r="S99" s="200"/>
      <c r="T99" s="200"/>
      <c r="U99" s="218"/>
      <c r="V99" s="200"/>
    </row>
    <row r="100" spans="1:22" s="217" customFormat="1">
      <c r="A100" s="200"/>
      <c r="B100" s="56"/>
      <c r="C100" s="232"/>
      <c r="D100" s="232"/>
      <c r="E100" s="255"/>
      <c r="F100" s="216"/>
      <c r="G100" s="216"/>
      <c r="L100" s="200"/>
      <c r="M100" s="200"/>
      <c r="N100" s="200"/>
      <c r="O100" s="200"/>
      <c r="P100" s="200"/>
      <c r="Q100" s="200"/>
      <c r="R100" s="200"/>
      <c r="S100" s="200"/>
      <c r="T100" s="200"/>
      <c r="U100" s="218"/>
      <c r="V100" s="200"/>
    </row>
    <row r="101" spans="1:22" s="217" customFormat="1">
      <c r="A101" s="200"/>
      <c r="B101" s="56"/>
      <c r="C101" s="232"/>
      <c r="D101" s="232"/>
      <c r="E101" s="255"/>
      <c r="F101" s="216"/>
      <c r="G101" s="216"/>
      <c r="L101" s="200"/>
      <c r="M101" s="200"/>
      <c r="N101" s="200"/>
      <c r="O101" s="200"/>
      <c r="P101" s="200"/>
      <c r="Q101" s="200"/>
      <c r="R101" s="200"/>
      <c r="S101" s="200"/>
      <c r="T101" s="200"/>
      <c r="U101" s="218"/>
      <c r="V101" s="200"/>
    </row>
    <row r="102" spans="1:22" s="217" customFormat="1">
      <c r="A102" s="200"/>
      <c r="B102" s="56"/>
      <c r="C102" s="232"/>
      <c r="D102" s="232"/>
      <c r="E102" s="255"/>
      <c r="F102" s="216"/>
      <c r="G102" s="216"/>
      <c r="L102" s="200"/>
      <c r="M102" s="200"/>
      <c r="N102" s="200"/>
      <c r="O102" s="200"/>
      <c r="P102" s="200"/>
      <c r="Q102" s="200"/>
      <c r="R102" s="200"/>
      <c r="S102" s="200"/>
      <c r="T102" s="200"/>
      <c r="U102" s="218"/>
      <c r="V102" s="200"/>
    </row>
    <row r="103" spans="1:22" s="217" customFormat="1">
      <c r="A103" s="200"/>
      <c r="B103" s="56"/>
      <c r="C103" s="232"/>
      <c r="D103" s="232"/>
      <c r="E103" s="255"/>
      <c r="F103" s="216"/>
      <c r="G103" s="216"/>
      <c r="L103" s="200"/>
      <c r="M103" s="200"/>
      <c r="N103" s="200"/>
      <c r="O103" s="200"/>
      <c r="P103" s="200"/>
      <c r="Q103" s="200"/>
      <c r="R103" s="200"/>
      <c r="S103" s="200"/>
      <c r="T103" s="200"/>
      <c r="U103" s="218"/>
      <c r="V103" s="200"/>
    </row>
    <row r="104" spans="1:22" s="217" customFormat="1">
      <c r="A104" s="200"/>
      <c r="B104" s="56"/>
      <c r="C104" s="232"/>
      <c r="D104" s="232"/>
      <c r="E104" s="255"/>
      <c r="F104" s="216"/>
      <c r="G104" s="216"/>
      <c r="L104" s="200"/>
      <c r="M104" s="200"/>
      <c r="N104" s="200"/>
      <c r="O104" s="200"/>
      <c r="P104" s="200"/>
      <c r="Q104" s="200"/>
      <c r="R104" s="200"/>
      <c r="S104" s="200"/>
      <c r="T104" s="200"/>
      <c r="U104" s="218"/>
      <c r="V104" s="200"/>
    </row>
    <row r="105" spans="1:22" s="217" customFormat="1">
      <c r="A105" s="200"/>
      <c r="B105" s="56"/>
      <c r="C105" s="232"/>
      <c r="D105" s="232"/>
      <c r="E105" s="255"/>
      <c r="F105" s="216"/>
      <c r="G105" s="216"/>
      <c r="L105" s="200"/>
      <c r="M105" s="200"/>
      <c r="N105" s="200"/>
      <c r="O105" s="200"/>
      <c r="P105" s="200"/>
      <c r="Q105" s="200"/>
      <c r="R105" s="200"/>
      <c r="S105" s="200"/>
      <c r="T105" s="200"/>
      <c r="U105" s="218"/>
      <c r="V105" s="200"/>
    </row>
    <row r="106" spans="1:22" s="217" customFormat="1">
      <c r="A106" s="200"/>
      <c r="B106" s="56"/>
      <c r="C106" s="232"/>
      <c r="D106" s="232"/>
      <c r="E106" s="255"/>
      <c r="F106" s="216"/>
      <c r="G106" s="216"/>
      <c r="L106" s="200"/>
      <c r="M106" s="200"/>
      <c r="N106" s="200"/>
      <c r="O106" s="200"/>
      <c r="P106" s="200"/>
      <c r="Q106" s="200"/>
      <c r="R106" s="200"/>
      <c r="S106" s="200"/>
      <c r="T106" s="200"/>
      <c r="U106" s="218"/>
      <c r="V106" s="200"/>
    </row>
    <row r="107" spans="1:22" s="217" customFormat="1">
      <c r="A107" s="200"/>
      <c r="B107" s="56"/>
      <c r="C107" s="232"/>
      <c r="D107" s="232"/>
      <c r="E107" s="255"/>
      <c r="F107" s="216"/>
      <c r="G107" s="216"/>
      <c r="L107" s="200"/>
      <c r="M107" s="200"/>
      <c r="N107" s="200"/>
      <c r="O107" s="200"/>
      <c r="P107" s="200"/>
      <c r="Q107" s="200"/>
      <c r="R107" s="200"/>
      <c r="S107" s="200"/>
      <c r="T107" s="200"/>
      <c r="U107" s="218"/>
      <c r="V107" s="200"/>
    </row>
    <row r="108" spans="1:22" s="217" customFormat="1">
      <c r="A108" s="200"/>
      <c r="B108" s="56"/>
      <c r="C108" s="232"/>
      <c r="D108" s="232"/>
      <c r="E108" s="255"/>
      <c r="F108" s="216"/>
      <c r="G108" s="216"/>
      <c r="L108" s="200"/>
      <c r="M108" s="200"/>
      <c r="N108" s="200"/>
      <c r="O108" s="200"/>
      <c r="P108" s="200"/>
      <c r="Q108" s="200"/>
      <c r="R108" s="200"/>
      <c r="S108" s="200"/>
      <c r="T108" s="200"/>
      <c r="U108" s="218"/>
      <c r="V108" s="200"/>
    </row>
    <row r="109" spans="1:22" s="217" customFormat="1">
      <c r="A109" s="200"/>
      <c r="B109" s="56"/>
      <c r="C109" s="232"/>
      <c r="D109" s="232"/>
      <c r="E109" s="255"/>
      <c r="F109" s="216"/>
      <c r="G109" s="216"/>
      <c r="L109" s="200"/>
      <c r="M109" s="200"/>
      <c r="N109" s="200"/>
      <c r="O109" s="200"/>
      <c r="P109" s="200"/>
      <c r="Q109" s="200"/>
      <c r="R109" s="200"/>
      <c r="S109" s="200"/>
      <c r="T109" s="200"/>
      <c r="U109" s="218"/>
      <c r="V109" s="200"/>
    </row>
    <row r="110" spans="1:22" s="217" customFormat="1">
      <c r="A110" s="200"/>
      <c r="B110" s="56"/>
      <c r="C110" s="232"/>
      <c r="D110" s="232"/>
      <c r="E110" s="255"/>
      <c r="F110" s="216"/>
      <c r="G110" s="216"/>
      <c r="L110" s="200"/>
      <c r="M110" s="200"/>
      <c r="N110" s="200"/>
      <c r="O110" s="200"/>
      <c r="P110" s="200"/>
      <c r="Q110" s="200"/>
      <c r="R110" s="200"/>
      <c r="S110" s="200"/>
      <c r="T110" s="200"/>
      <c r="U110" s="218"/>
      <c r="V110" s="200"/>
    </row>
    <row r="111" spans="1:22" s="217" customFormat="1">
      <c r="A111" s="200"/>
      <c r="B111" s="56"/>
      <c r="C111" s="232"/>
      <c r="D111" s="232"/>
      <c r="E111" s="255"/>
      <c r="F111" s="216"/>
      <c r="G111" s="216"/>
      <c r="L111" s="200"/>
      <c r="M111" s="200"/>
      <c r="N111" s="200"/>
      <c r="O111" s="200"/>
      <c r="P111" s="200"/>
      <c r="Q111" s="200"/>
      <c r="R111" s="200"/>
      <c r="S111" s="200"/>
      <c r="T111" s="200"/>
      <c r="U111" s="218"/>
      <c r="V111" s="200"/>
    </row>
    <row r="112" spans="1:22" s="217" customFormat="1">
      <c r="A112" s="200"/>
      <c r="B112" s="56"/>
      <c r="C112" s="232"/>
      <c r="D112" s="232"/>
      <c r="E112" s="255"/>
      <c r="F112" s="216"/>
      <c r="G112" s="216"/>
      <c r="L112" s="200"/>
      <c r="M112" s="200"/>
      <c r="N112" s="200"/>
      <c r="O112" s="200"/>
      <c r="P112" s="200"/>
      <c r="Q112" s="200"/>
      <c r="R112" s="200"/>
      <c r="S112" s="200"/>
      <c r="T112" s="200"/>
      <c r="U112" s="218"/>
      <c r="V112" s="200"/>
    </row>
    <row r="113" spans="1:22" s="217" customFormat="1">
      <c r="A113" s="200"/>
      <c r="B113" s="56"/>
      <c r="C113" s="232"/>
      <c r="D113" s="232"/>
      <c r="E113" s="255"/>
      <c r="F113" s="216"/>
      <c r="G113" s="216"/>
      <c r="L113" s="200"/>
      <c r="M113" s="200"/>
      <c r="N113" s="200"/>
      <c r="O113" s="200"/>
      <c r="P113" s="200"/>
      <c r="Q113" s="200"/>
      <c r="R113" s="200"/>
      <c r="S113" s="200"/>
      <c r="T113" s="200"/>
      <c r="U113" s="218"/>
      <c r="V113" s="200"/>
    </row>
    <row r="114" spans="1:22" s="217" customFormat="1">
      <c r="A114" s="200"/>
      <c r="B114" s="56"/>
      <c r="C114" s="232"/>
      <c r="D114" s="232"/>
      <c r="E114" s="255"/>
      <c r="F114" s="216"/>
      <c r="G114" s="216"/>
      <c r="L114" s="200"/>
      <c r="M114" s="200"/>
      <c r="N114" s="200"/>
      <c r="O114" s="200"/>
      <c r="P114" s="200"/>
      <c r="Q114" s="200"/>
      <c r="R114" s="200"/>
      <c r="S114" s="200"/>
      <c r="T114" s="200"/>
      <c r="U114" s="218"/>
      <c r="V114" s="200"/>
    </row>
    <row r="115" spans="1:22" s="217" customFormat="1">
      <c r="A115" s="200"/>
      <c r="B115" s="56"/>
      <c r="C115" s="232"/>
      <c r="D115" s="232"/>
      <c r="E115" s="255"/>
      <c r="F115" s="216"/>
      <c r="G115" s="216"/>
      <c r="L115" s="200"/>
      <c r="M115" s="200"/>
      <c r="N115" s="200"/>
      <c r="O115" s="200"/>
      <c r="P115" s="200"/>
      <c r="Q115" s="200"/>
      <c r="R115" s="200"/>
      <c r="S115" s="200"/>
      <c r="T115" s="200"/>
      <c r="U115" s="218"/>
      <c r="V115" s="200"/>
    </row>
    <row r="116" spans="1:22" s="217" customFormat="1">
      <c r="A116" s="200"/>
      <c r="B116" s="56"/>
      <c r="C116" s="232"/>
      <c r="D116" s="232"/>
      <c r="E116" s="255"/>
      <c r="F116" s="216"/>
      <c r="G116" s="216"/>
      <c r="L116" s="200"/>
      <c r="M116" s="200"/>
      <c r="N116" s="200"/>
      <c r="O116" s="200"/>
      <c r="P116" s="200"/>
      <c r="Q116" s="200"/>
      <c r="R116" s="200"/>
      <c r="S116" s="200"/>
      <c r="T116" s="200"/>
      <c r="U116" s="218"/>
      <c r="V116" s="200"/>
    </row>
    <row r="117" spans="1:22" s="217" customFormat="1">
      <c r="A117" s="200"/>
      <c r="B117" s="56"/>
      <c r="C117" s="232"/>
      <c r="D117" s="232"/>
      <c r="E117" s="255"/>
      <c r="F117" s="216"/>
      <c r="G117" s="216"/>
      <c r="L117" s="200"/>
      <c r="M117" s="200"/>
      <c r="N117" s="200"/>
      <c r="O117" s="200"/>
      <c r="P117" s="200"/>
      <c r="Q117" s="200"/>
      <c r="R117" s="200"/>
      <c r="S117" s="200"/>
      <c r="T117" s="200"/>
      <c r="U117" s="218"/>
      <c r="V117" s="200"/>
    </row>
    <row r="118" spans="1:22" s="217" customFormat="1">
      <c r="A118" s="200"/>
      <c r="B118" s="56"/>
      <c r="C118" s="232"/>
      <c r="D118" s="232"/>
      <c r="E118" s="255"/>
      <c r="F118" s="216"/>
      <c r="G118" s="216"/>
      <c r="L118" s="200"/>
      <c r="M118" s="200"/>
      <c r="N118" s="200"/>
      <c r="O118" s="200"/>
      <c r="P118" s="200"/>
      <c r="Q118" s="200"/>
      <c r="R118" s="200"/>
      <c r="S118" s="200"/>
      <c r="T118" s="200"/>
      <c r="U118" s="218"/>
      <c r="V118" s="200"/>
    </row>
    <row r="119" spans="1:22" s="217" customFormat="1">
      <c r="A119" s="200"/>
      <c r="B119" s="56"/>
      <c r="C119" s="232"/>
      <c r="D119" s="232"/>
      <c r="E119" s="255"/>
      <c r="F119" s="216"/>
      <c r="G119" s="216"/>
      <c r="L119" s="200"/>
      <c r="M119" s="200"/>
      <c r="N119" s="200"/>
      <c r="O119" s="200"/>
      <c r="P119" s="200"/>
      <c r="Q119" s="200"/>
      <c r="R119" s="200"/>
      <c r="S119" s="200"/>
      <c r="T119" s="200"/>
      <c r="U119" s="218"/>
      <c r="V119" s="200"/>
    </row>
    <row r="120" spans="1:22" s="217" customFormat="1">
      <c r="A120" s="200"/>
      <c r="B120" s="56"/>
      <c r="C120" s="232"/>
      <c r="D120" s="232"/>
      <c r="E120" s="255"/>
      <c r="F120" s="216"/>
      <c r="G120" s="216"/>
      <c r="L120" s="200"/>
      <c r="M120" s="200"/>
      <c r="N120" s="200"/>
      <c r="O120" s="200"/>
      <c r="P120" s="200"/>
      <c r="Q120" s="200"/>
      <c r="R120" s="200"/>
      <c r="S120" s="200"/>
      <c r="T120" s="200"/>
      <c r="U120" s="218"/>
      <c r="V120" s="200"/>
    </row>
    <row r="121" spans="1:22" s="217" customFormat="1">
      <c r="A121" s="200"/>
      <c r="B121" s="56"/>
      <c r="C121" s="232"/>
      <c r="D121" s="232"/>
      <c r="E121" s="255"/>
      <c r="F121" s="216"/>
      <c r="G121" s="216"/>
      <c r="L121" s="200"/>
      <c r="M121" s="200"/>
      <c r="N121" s="200"/>
      <c r="O121" s="200"/>
      <c r="P121" s="200"/>
      <c r="Q121" s="200"/>
      <c r="R121" s="200"/>
      <c r="S121" s="200"/>
      <c r="T121" s="200"/>
      <c r="U121" s="218"/>
      <c r="V121" s="200"/>
    </row>
    <row r="122" spans="1:22" s="217" customFormat="1">
      <c r="A122" s="200"/>
      <c r="B122" s="56"/>
      <c r="C122" s="232"/>
      <c r="D122" s="232"/>
      <c r="E122" s="255"/>
      <c r="F122" s="216"/>
      <c r="G122" s="216"/>
      <c r="L122" s="200"/>
      <c r="M122" s="200"/>
      <c r="N122" s="200"/>
      <c r="O122" s="200"/>
      <c r="P122" s="200"/>
      <c r="Q122" s="200"/>
      <c r="R122" s="200"/>
      <c r="S122" s="200"/>
      <c r="T122" s="200"/>
      <c r="U122" s="218"/>
      <c r="V122" s="200"/>
    </row>
    <row r="123" spans="1:22" s="217" customFormat="1">
      <c r="A123" s="200"/>
      <c r="B123" s="56"/>
      <c r="C123" s="232"/>
      <c r="D123" s="232"/>
      <c r="E123" s="255"/>
      <c r="F123" s="216"/>
      <c r="G123" s="216"/>
      <c r="L123" s="200"/>
      <c r="M123" s="200"/>
      <c r="N123" s="200"/>
      <c r="O123" s="200"/>
      <c r="P123" s="200"/>
      <c r="Q123" s="200"/>
      <c r="R123" s="200"/>
      <c r="S123" s="200"/>
      <c r="T123" s="200"/>
      <c r="U123" s="218"/>
      <c r="V123" s="200"/>
    </row>
    <row r="124" spans="1:22" s="217" customFormat="1">
      <c r="A124" s="200"/>
      <c r="B124" s="56"/>
      <c r="C124" s="232"/>
      <c r="D124" s="232"/>
      <c r="E124" s="255"/>
      <c r="F124" s="216"/>
      <c r="G124" s="216"/>
      <c r="L124" s="200"/>
      <c r="M124" s="200"/>
      <c r="N124" s="200"/>
      <c r="O124" s="200"/>
      <c r="P124" s="200"/>
      <c r="Q124" s="200"/>
      <c r="R124" s="200"/>
      <c r="S124" s="200"/>
      <c r="T124" s="200"/>
      <c r="U124" s="218"/>
      <c r="V124" s="200"/>
    </row>
    <row r="125" spans="1:22" s="217" customFormat="1">
      <c r="A125" s="200"/>
      <c r="B125" s="56"/>
      <c r="C125" s="232"/>
      <c r="D125" s="232"/>
      <c r="E125" s="255"/>
      <c r="F125" s="216"/>
      <c r="G125" s="216"/>
      <c r="L125" s="200"/>
      <c r="M125" s="200"/>
      <c r="N125" s="200"/>
      <c r="O125" s="200"/>
      <c r="P125" s="200"/>
      <c r="Q125" s="200"/>
      <c r="R125" s="200"/>
      <c r="S125" s="200"/>
      <c r="T125" s="200"/>
      <c r="U125" s="218"/>
      <c r="V125" s="200"/>
    </row>
    <row r="126" spans="1:22" s="217" customFormat="1">
      <c r="A126" s="200"/>
      <c r="B126" s="56"/>
      <c r="C126" s="232"/>
      <c r="D126" s="232"/>
      <c r="E126" s="255"/>
      <c r="F126" s="216"/>
      <c r="G126" s="216"/>
      <c r="L126" s="200"/>
      <c r="M126" s="200"/>
      <c r="N126" s="200"/>
      <c r="O126" s="200"/>
      <c r="P126" s="200"/>
      <c r="Q126" s="200"/>
      <c r="R126" s="200"/>
      <c r="S126" s="200"/>
      <c r="T126" s="200"/>
      <c r="U126" s="218"/>
      <c r="V126" s="200"/>
    </row>
    <row r="127" spans="1:22" s="217" customFormat="1">
      <c r="A127" s="200"/>
      <c r="B127" s="56"/>
      <c r="C127" s="232"/>
      <c r="D127" s="232"/>
      <c r="E127" s="255"/>
      <c r="F127" s="216"/>
      <c r="G127" s="216"/>
      <c r="L127" s="200"/>
      <c r="M127" s="200"/>
      <c r="N127" s="200"/>
      <c r="O127" s="200"/>
      <c r="P127" s="200"/>
      <c r="Q127" s="200"/>
      <c r="R127" s="200"/>
      <c r="S127" s="200"/>
      <c r="T127" s="200"/>
      <c r="U127" s="218"/>
      <c r="V127" s="200"/>
    </row>
    <row r="128" spans="1:22" s="217" customFormat="1">
      <c r="A128" s="200"/>
      <c r="B128" s="56"/>
      <c r="C128" s="232"/>
      <c r="D128" s="232"/>
      <c r="E128" s="255"/>
      <c r="F128" s="216"/>
      <c r="G128" s="216"/>
      <c r="L128" s="200"/>
      <c r="M128" s="200"/>
      <c r="N128" s="200"/>
      <c r="O128" s="200"/>
      <c r="P128" s="200"/>
      <c r="Q128" s="200"/>
      <c r="R128" s="200"/>
      <c r="S128" s="200"/>
      <c r="T128" s="200"/>
      <c r="U128" s="218"/>
      <c r="V128" s="200"/>
    </row>
    <row r="129" spans="1:22" s="217" customFormat="1">
      <c r="A129" s="200"/>
      <c r="B129" s="56"/>
      <c r="C129" s="232"/>
      <c r="D129" s="232"/>
      <c r="E129" s="255"/>
      <c r="F129" s="216"/>
      <c r="G129" s="216"/>
      <c r="L129" s="200"/>
      <c r="M129" s="200"/>
      <c r="N129" s="200"/>
      <c r="O129" s="200"/>
      <c r="P129" s="200"/>
      <c r="Q129" s="200"/>
      <c r="R129" s="200"/>
      <c r="S129" s="200"/>
      <c r="T129" s="200"/>
      <c r="U129" s="218"/>
      <c r="V129" s="200"/>
    </row>
    <row r="130" spans="1:22" s="217" customFormat="1">
      <c r="A130" s="200"/>
      <c r="B130" s="56"/>
      <c r="C130" s="232"/>
      <c r="D130" s="232"/>
      <c r="E130" s="255"/>
      <c r="F130" s="216"/>
      <c r="G130" s="216"/>
      <c r="L130" s="200"/>
      <c r="M130" s="200"/>
      <c r="N130" s="200"/>
      <c r="O130" s="200"/>
      <c r="P130" s="200"/>
      <c r="Q130" s="200"/>
      <c r="R130" s="200"/>
      <c r="S130" s="200"/>
      <c r="T130" s="200"/>
      <c r="U130" s="218"/>
      <c r="V130" s="200"/>
    </row>
    <row r="131" spans="1:22" s="217" customFormat="1">
      <c r="A131" s="200"/>
      <c r="B131" s="56"/>
      <c r="C131" s="232"/>
      <c r="D131" s="232"/>
      <c r="E131" s="255"/>
      <c r="F131" s="216"/>
      <c r="G131" s="216"/>
      <c r="L131" s="200"/>
      <c r="M131" s="200"/>
      <c r="N131" s="200"/>
      <c r="O131" s="200"/>
      <c r="P131" s="200"/>
      <c r="Q131" s="200"/>
      <c r="R131" s="200"/>
      <c r="S131" s="200"/>
      <c r="T131" s="200"/>
      <c r="U131" s="218"/>
      <c r="V131" s="200"/>
    </row>
    <row r="132" spans="1:22" s="217" customFormat="1">
      <c r="A132" s="200"/>
      <c r="B132" s="56"/>
      <c r="C132" s="232"/>
      <c r="D132" s="232"/>
      <c r="E132" s="255"/>
      <c r="F132" s="216"/>
      <c r="G132" s="216"/>
      <c r="L132" s="200"/>
      <c r="M132" s="200"/>
      <c r="N132" s="200"/>
      <c r="O132" s="200"/>
      <c r="P132" s="200"/>
      <c r="Q132" s="200"/>
      <c r="R132" s="200"/>
      <c r="S132" s="200"/>
      <c r="T132" s="200"/>
      <c r="U132" s="218"/>
      <c r="V132" s="200"/>
    </row>
    <row r="133" spans="1:22" s="217" customFormat="1">
      <c r="A133" s="200"/>
      <c r="B133" s="56"/>
      <c r="C133" s="232"/>
      <c r="D133" s="232"/>
      <c r="E133" s="255"/>
      <c r="F133" s="216"/>
      <c r="G133" s="216"/>
      <c r="L133" s="200"/>
      <c r="M133" s="200"/>
      <c r="N133" s="200"/>
      <c r="O133" s="200"/>
      <c r="P133" s="200"/>
      <c r="Q133" s="200"/>
      <c r="R133" s="200"/>
      <c r="S133" s="200"/>
      <c r="T133" s="200"/>
      <c r="U133" s="218"/>
      <c r="V133" s="200"/>
    </row>
    <row r="134" spans="1:22" s="217" customFormat="1">
      <c r="A134" s="200"/>
      <c r="B134" s="56"/>
      <c r="C134" s="232"/>
      <c r="D134" s="232"/>
      <c r="E134" s="255"/>
      <c r="F134" s="216"/>
      <c r="G134" s="216"/>
      <c r="L134" s="200"/>
      <c r="M134" s="200"/>
      <c r="N134" s="200"/>
      <c r="O134" s="200"/>
      <c r="P134" s="200"/>
      <c r="Q134" s="200"/>
      <c r="R134" s="200"/>
      <c r="S134" s="200"/>
      <c r="T134" s="200"/>
      <c r="U134" s="218"/>
      <c r="V134" s="200"/>
    </row>
    <row r="135" spans="1:22" s="217" customFormat="1">
      <c r="A135" s="200"/>
      <c r="B135" s="56"/>
      <c r="C135" s="232"/>
      <c r="D135" s="232"/>
      <c r="E135" s="255"/>
      <c r="F135" s="216"/>
      <c r="G135" s="216"/>
      <c r="L135" s="200"/>
      <c r="M135" s="200"/>
      <c r="N135" s="200"/>
      <c r="O135" s="200"/>
      <c r="P135" s="200"/>
      <c r="Q135" s="200"/>
      <c r="R135" s="200"/>
      <c r="S135" s="200"/>
      <c r="T135" s="200"/>
      <c r="U135" s="218"/>
      <c r="V135" s="200"/>
    </row>
    <row r="136" spans="1:22" s="217" customFormat="1">
      <c r="A136" s="200"/>
      <c r="B136" s="56"/>
      <c r="C136" s="232"/>
      <c r="D136" s="232"/>
      <c r="E136" s="255"/>
      <c r="F136" s="216"/>
      <c r="G136" s="216"/>
      <c r="L136" s="200"/>
      <c r="M136" s="200"/>
      <c r="N136" s="200"/>
      <c r="O136" s="200"/>
      <c r="P136" s="200"/>
      <c r="Q136" s="200"/>
      <c r="R136" s="200"/>
      <c r="S136" s="200"/>
      <c r="T136" s="200"/>
      <c r="U136" s="218"/>
      <c r="V136" s="200"/>
    </row>
    <row r="137" spans="1:22" s="217" customFormat="1">
      <c r="A137" s="200"/>
      <c r="B137" s="56"/>
      <c r="C137" s="232"/>
      <c r="D137" s="232"/>
      <c r="E137" s="255"/>
      <c r="F137" s="216"/>
      <c r="G137" s="216"/>
      <c r="L137" s="200"/>
      <c r="M137" s="200"/>
      <c r="N137" s="200"/>
      <c r="O137" s="200"/>
      <c r="P137" s="200"/>
      <c r="Q137" s="200"/>
      <c r="R137" s="200"/>
      <c r="S137" s="200"/>
      <c r="T137" s="200"/>
      <c r="U137" s="218"/>
      <c r="V137" s="200"/>
    </row>
    <row r="138" spans="1:22" s="217" customFormat="1">
      <c r="A138" s="200"/>
      <c r="B138" s="56"/>
      <c r="C138" s="232"/>
      <c r="D138" s="232"/>
      <c r="E138" s="255"/>
      <c r="F138" s="216"/>
      <c r="G138" s="216"/>
      <c r="L138" s="200"/>
      <c r="M138" s="200"/>
      <c r="N138" s="200"/>
      <c r="O138" s="200"/>
      <c r="P138" s="200"/>
      <c r="Q138" s="200"/>
      <c r="R138" s="200"/>
      <c r="S138" s="200"/>
      <c r="T138" s="200"/>
      <c r="U138" s="218"/>
      <c r="V138" s="200"/>
    </row>
    <row r="139" spans="1:22" s="217" customFormat="1">
      <c r="A139" s="200"/>
      <c r="B139" s="56"/>
      <c r="C139" s="232"/>
      <c r="D139" s="232"/>
      <c r="E139" s="255"/>
      <c r="F139" s="216"/>
      <c r="G139" s="216"/>
      <c r="L139" s="200"/>
      <c r="M139" s="200"/>
      <c r="N139" s="200"/>
      <c r="O139" s="200"/>
      <c r="P139" s="200"/>
      <c r="Q139" s="200"/>
      <c r="R139" s="200"/>
      <c r="S139" s="200"/>
      <c r="T139" s="200"/>
      <c r="U139" s="218"/>
      <c r="V139" s="200"/>
    </row>
    <row r="140" spans="1:22" s="217" customFormat="1">
      <c r="A140" s="200"/>
      <c r="B140" s="56"/>
      <c r="C140" s="232"/>
      <c r="D140" s="232"/>
      <c r="E140" s="255"/>
      <c r="F140" s="216"/>
      <c r="G140" s="216"/>
      <c r="L140" s="200"/>
      <c r="M140" s="200"/>
      <c r="N140" s="200"/>
      <c r="O140" s="200"/>
      <c r="P140" s="200"/>
      <c r="Q140" s="200"/>
      <c r="R140" s="200"/>
      <c r="S140" s="200"/>
      <c r="T140" s="200"/>
      <c r="U140" s="218"/>
      <c r="V140" s="200"/>
    </row>
    <row r="141" spans="1:22" s="217" customFormat="1">
      <c r="A141" s="200"/>
      <c r="B141" s="56"/>
      <c r="C141" s="232"/>
      <c r="D141" s="232"/>
      <c r="E141" s="255"/>
      <c r="F141" s="216"/>
      <c r="G141" s="216"/>
      <c r="L141" s="200"/>
      <c r="M141" s="200"/>
      <c r="N141" s="200"/>
      <c r="O141" s="200"/>
      <c r="P141" s="200"/>
      <c r="Q141" s="200"/>
      <c r="R141" s="200"/>
      <c r="S141" s="200"/>
      <c r="T141" s="200"/>
      <c r="U141" s="218"/>
      <c r="V141" s="200"/>
    </row>
    <row r="142" spans="1:22" s="217" customFormat="1">
      <c r="A142" s="200"/>
      <c r="B142" s="56"/>
      <c r="C142" s="232"/>
      <c r="D142" s="232"/>
      <c r="E142" s="255"/>
      <c r="F142" s="216"/>
      <c r="G142" s="216"/>
      <c r="L142" s="200"/>
      <c r="M142" s="200"/>
      <c r="N142" s="200"/>
      <c r="O142" s="200"/>
      <c r="P142" s="200"/>
      <c r="Q142" s="200"/>
      <c r="R142" s="200"/>
      <c r="S142" s="200"/>
      <c r="T142" s="200"/>
      <c r="U142" s="218"/>
      <c r="V142" s="200"/>
    </row>
    <row r="143" spans="1:22" s="217" customFormat="1">
      <c r="A143" s="200"/>
      <c r="B143" s="56"/>
      <c r="C143" s="232"/>
      <c r="D143" s="232"/>
      <c r="E143" s="255"/>
      <c r="F143" s="216"/>
      <c r="G143" s="216"/>
      <c r="L143" s="200"/>
      <c r="M143" s="200"/>
      <c r="N143" s="200"/>
      <c r="O143" s="200"/>
      <c r="P143" s="200"/>
      <c r="Q143" s="200"/>
      <c r="R143" s="200"/>
      <c r="S143" s="200"/>
      <c r="T143" s="200"/>
      <c r="U143" s="218"/>
      <c r="V143" s="200"/>
    </row>
    <row r="144" spans="1:22" s="217" customFormat="1">
      <c r="A144" s="200"/>
      <c r="B144" s="56"/>
      <c r="C144" s="232"/>
      <c r="D144" s="232"/>
      <c r="E144" s="255"/>
      <c r="F144" s="216"/>
      <c r="G144" s="216"/>
      <c r="L144" s="200"/>
      <c r="M144" s="200"/>
      <c r="N144" s="200"/>
      <c r="O144" s="200"/>
      <c r="P144" s="200"/>
      <c r="Q144" s="200"/>
      <c r="R144" s="200"/>
      <c r="S144" s="200"/>
      <c r="T144" s="200"/>
      <c r="U144" s="218"/>
      <c r="V144" s="200"/>
    </row>
    <row r="145" spans="1:22" s="217" customFormat="1">
      <c r="A145" s="200"/>
      <c r="B145" s="56"/>
      <c r="C145" s="232"/>
      <c r="D145" s="232"/>
      <c r="E145" s="255"/>
      <c r="F145" s="216"/>
      <c r="G145" s="216"/>
      <c r="L145" s="200"/>
      <c r="M145" s="200"/>
      <c r="N145" s="200"/>
      <c r="O145" s="200"/>
      <c r="P145" s="200"/>
      <c r="Q145" s="200"/>
      <c r="R145" s="200"/>
      <c r="S145" s="200"/>
      <c r="T145" s="200"/>
      <c r="U145" s="218"/>
      <c r="V145" s="200"/>
    </row>
    <row r="146" spans="1:22" s="217" customFormat="1">
      <c r="A146" s="200"/>
      <c r="B146" s="56"/>
      <c r="C146" s="232"/>
      <c r="D146" s="232"/>
      <c r="E146" s="255"/>
      <c r="F146" s="216"/>
      <c r="G146" s="216"/>
      <c r="L146" s="200"/>
      <c r="M146" s="200"/>
      <c r="N146" s="200"/>
      <c r="O146" s="200"/>
      <c r="P146" s="200"/>
      <c r="Q146" s="200"/>
      <c r="R146" s="200"/>
      <c r="S146" s="200"/>
      <c r="T146" s="200"/>
      <c r="U146" s="218"/>
      <c r="V146" s="200"/>
    </row>
    <row r="147" spans="1:22" s="217" customFormat="1">
      <c r="A147" s="200"/>
      <c r="B147" s="56"/>
      <c r="C147" s="232"/>
      <c r="D147" s="232"/>
      <c r="E147" s="255"/>
      <c r="F147" s="216"/>
      <c r="G147" s="216"/>
      <c r="L147" s="200"/>
      <c r="M147" s="200"/>
      <c r="N147" s="200"/>
      <c r="O147" s="200"/>
      <c r="P147" s="200"/>
      <c r="Q147" s="200"/>
      <c r="R147" s="200"/>
      <c r="S147" s="200"/>
      <c r="T147" s="200"/>
      <c r="U147" s="218"/>
      <c r="V147" s="200"/>
    </row>
    <row r="148" spans="1:22" s="217" customFormat="1">
      <c r="A148" s="200"/>
      <c r="B148" s="56"/>
      <c r="C148" s="232"/>
      <c r="D148" s="232"/>
      <c r="E148" s="255"/>
      <c r="F148" s="216"/>
      <c r="G148" s="216"/>
      <c r="L148" s="200"/>
      <c r="M148" s="200"/>
      <c r="N148" s="200"/>
      <c r="O148" s="200"/>
      <c r="P148" s="200"/>
      <c r="Q148" s="200"/>
      <c r="R148" s="200"/>
      <c r="S148" s="200"/>
      <c r="T148" s="200"/>
      <c r="U148" s="218"/>
      <c r="V148" s="200"/>
    </row>
    <row r="149" spans="1:22" s="217" customFormat="1">
      <c r="A149" s="200"/>
      <c r="B149" s="56"/>
      <c r="C149" s="232"/>
      <c r="D149" s="232"/>
      <c r="E149" s="255"/>
      <c r="F149" s="216"/>
      <c r="G149" s="216"/>
      <c r="L149" s="200"/>
      <c r="M149" s="200"/>
      <c r="N149" s="200"/>
      <c r="O149" s="200"/>
      <c r="P149" s="200"/>
      <c r="Q149" s="200"/>
      <c r="R149" s="200"/>
      <c r="S149" s="200"/>
      <c r="T149" s="200"/>
      <c r="U149" s="218"/>
      <c r="V149" s="200"/>
    </row>
    <row r="150" spans="1:22" s="217" customFormat="1">
      <c r="A150" s="200"/>
      <c r="B150" s="56"/>
      <c r="C150" s="232"/>
      <c r="D150" s="232"/>
      <c r="E150" s="255"/>
      <c r="F150" s="216"/>
      <c r="G150" s="216"/>
      <c r="L150" s="200"/>
      <c r="M150" s="200"/>
      <c r="N150" s="200"/>
      <c r="O150" s="200"/>
      <c r="P150" s="200"/>
      <c r="Q150" s="200"/>
      <c r="R150" s="200"/>
      <c r="S150" s="200"/>
      <c r="T150" s="200"/>
      <c r="U150" s="218"/>
      <c r="V150" s="200"/>
    </row>
    <row r="151" spans="1:22" s="217" customFormat="1">
      <c r="A151" s="200"/>
      <c r="B151" s="56"/>
      <c r="C151" s="232"/>
      <c r="D151" s="232"/>
      <c r="E151" s="255"/>
      <c r="F151" s="216"/>
      <c r="G151" s="216"/>
      <c r="L151" s="200"/>
      <c r="M151" s="200"/>
      <c r="N151" s="200"/>
      <c r="O151" s="200"/>
      <c r="P151" s="200"/>
      <c r="Q151" s="200"/>
      <c r="R151" s="200"/>
      <c r="S151" s="200"/>
      <c r="T151" s="200"/>
      <c r="U151" s="218"/>
      <c r="V151" s="200"/>
    </row>
    <row r="152" spans="1:22" s="217" customFormat="1">
      <c r="A152" s="200"/>
      <c r="B152" s="56"/>
      <c r="C152" s="232"/>
      <c r="D152" s="232"/>
      <c r="E152" s="255"/>
      <c r="F152" s="216"/>
      <c r="G152" s="216"/>
      <c r="L152" s="200"/>
      <c r="M152" s="200"/>
      <c r="N152" s="200"/>
      <c r="O152" s="200"/>
      <c r="P152" s="200"/>
      <c r="Q152" s="200"/>
      <c r="R152" s="200"/>
      <c r="S152" s="200"/>
      <c r="T152" s="200"/>
      <c r="U152" s="218"/>
      <c r="V152" s="200"/>
    </row>
    <row r="153" spans="1:22" s="217" customFormat="1">
      <c r="A153" s="200"/>
      <c r="B153" s="56"/>
      <c r="C153" s="232"/>
      <c r="D153" s="232"/>
      <c r="E153" s="255"/>
      <c r="F153" s="216"/>
      <c r="G153" s="216"/>
      <c r="L153" s="200"/>
      <c r="M153" s="200"/>
      <c r="N153" s="200"/>
      <c r="O153" s="200"/>
      <c r="P153" s="200"/>
      <c r="Q153" s="200"/>
      <c r="R153" s="200"/>
      <c r="S153" s="200"/>
      <c r="T153" s="200"/>
      <c r="U153" s="218"/>
      <c r="V153" s="200"/>
    </row>
    <row r="154" spans="1:22" s="217" customFormat="1">
      <c r="A154" s="200"/>
      <c r="B154" s="56"/>
      <c r="C154" s="232"/>
      <c r="D154" s="232"/>
      <c r="E154" s="255"/>
      <c r="F154" s="216"/>
      <c r="G154" s="216"/>
      <c r="L154" s="200"/>
      <c r="M154" s="200"/>
      <c r="N154" s="200"/>
      <c r="O154" s="200"/>
      <c r="P154" s="200"/>
      <c r="Q154" s="200"/>
      <c r="R154" s="200"/>
      <c r="S154" s="200"/>
      <c r="T154" s="200"/>
      <c r="U154" s="218"/>
      <c r="V154" s="200"/>
    </row>
    <row r="155" spans="1:22" s="217" customFormat="1">
      <c r="A155" s="200"/>
      <c r="B155" s="56"/>
      <c r="C155" s="232"/>
      <c r="D155" s="232"/>
      <c r="E155" s="255"/>
      <c r="F155" s="216"/>
      <c r="G155" s="216"/>
      <c r="L155" s="200"/>
      <c r="M155" s="200"/>
      <c r="N155" s="200"/>
      <c r="O155" s="200"/>
      <c r="P155" s="200"/>
      <c r="Q155" s="200"/>
      <c r="R155" s="200"/>
      <c r="S155" s="200"/>
      <c r="T155" s="200"/>
      <c r="U155" s="218"/>
      <c r="V155" s="200"/>
    </row>
    <row r="156" spans="1:22" s="217" customFormat="1">
      <c r="A156" s="200"/>
      <c r="B156" s="56"/>
      <c r="C156" s="232"/>
      <c r="D156" s="232"/>
      <c r="E156" s="255"/>
      <c r="F156" s="216"/>
      <c r="G156" s="216"/>
      <c r="L156" s="200"/>
      <c r="M156" s="200"/>
      <c r="N156" s="200"/>
      <c r="O156" s="200"/>
      <c r="P156" s="200"/>
      <c r="Q156" s="200"/>
      <c r="R156" s="200"/>
      <c r="S156" s="200"/>
      <c r="T156" s="200"/>
      <c r="U156" s="218"/>
      <c r="V156" s="200"/>
    </row>
    <row r="157" spans="1:22" s="217" customFormat="1">
      <c r="A157" s="200"/>
      <c r="B157" s="56"/>
      <c r="C157" s="232"/>
      <c r="D157" s="232"/>
      <c r="E157" s="255"/>
      <c r="F157" s="216"/>
      <c r="G157" s="216"/>
      <c r="L157" s="200"/>
      <c r="M157" s="200"/>
      <c r="N157" s="200"/>
      <c r="O157" s="200"/>
      <c r="P157" s="200"/>
      <c r="Q157" s="200"/>
      <c r="R157" s="200"/>
      <c r="S157" s="200"/>
      <c r="T157" s="200"/>
      <c r="U157" s="218"/>
      <c r="V157" s="200"/>
    </row>
    <row r="158" spans="1:22" s="217" customFormat="1">
      <c r="A158" s="200"/>
      <c r="B158" s="56"/>
      <c r="C158" s="232"/>
      <c r="D158" s="232"/>
      <c r="E158" s="255"/>
      <c r="F158" s="216"/>
      <c r="G158" s="216"/>
      <c r="L158" s="200"/>
      <c r="M158" s="200"/>
      <c r="N158" s="200"/>
      <c r="O158" s="200"/>
      <c r="P158" s="200"/>
      <c r="Q158" s="200"/>
      <c r="R158" s="200"/>
      <c r="S158" s="200"/>
      <c r="T158" s="200"/>
      <c r="U158" s="218"/>
      <c r="V158" s="200"/>
    </row>
    <row r="159" spans="1:22" s="217" customFormat="1">
      <c r="A159" s="200"/>
      <c r="B159" s="56"/>
      <c r="C159" s="232"/>
      <c r="D159" s="232"/>
      <c r="E159" s="255"/>
      <c r="F159" s="216"/>
      <c r="G159" s="216"/>
      <c r="L159" s="200"/>
      <c r="M159" s="200"/>
      <c r="N159" s="200"/>
      <c r="O159" s="200"/>
      <c r="P159" s="200"/>
      <c r="Q159" s="200"/>
      <c r="R159" s="200"/>
      <c r="S159" s="200"/>
      <c r="T159" s="200"/>
      <c r="U159" s="218"/>
      <c r="V159" s="200"/>
    </row>
    <row r="160" spans="1:22" s="217" customFormat="1">
      <c r="A160" s="200"/>
      <c r="B160" s="56"/>
      <c r="C160" s="232"/>
      <c r="D160" s="232"/>
      <c r="E160" s="255"/>
      <c r="F160" s="216"/>
      <c r="G160" s="216"/>
      <c r="L160" s="200"/>
      <c r="M160" s="200"/>
      <c r="N160" s="200"/>
      <c r="O160" s="200"/>
      <c r="P160" s="200"/>
      <c r="Q160" s="200"/>
      <c r="R160" s="200"/>
      <c r="S160" s="200"/>
      <c r="T160" s="200"/>
      <c r="U160" s="218"/>
      <c r="V160" s="200"/>
    </row>
    <row r="161" spans="1:22" s="217" customFormat="1">
      <c r="A161" s="200"/>
      <c r="B161" s="56"/>
      <c r="C161" s="232"/>
      <c r="D161" s="232"/>
      <c r="E161" s="255"/>
      <c r="F161" s="216"/>
      <c r="G161" s="216"/>
      <c r="L161" s="200"/>
      <c r="M161" s="200"/>
      <c r="N161" s="200"/>
      <c r="O161" s="200"/>
      <c r="P161" s="200"/>
      <c r="Q161" s="200"/>
      <c r="R161" s="200"/>
      <c r="S161" s="200"/>
      <c r="T161" s="200"/>
      <c r="U161" s="218"/>
      <c r="V161" s="200"/>
    </row>
    <row r="162" spans="1:22" s="217" customFormat="1">
      <c r="A162" s="200"/>
      <c r="B162" s="56"/>
      <c r="C162" s="232"/>
      <c r="D162" s="232"/>
      <c r="E162" s="255"/>
      <c r="F162" s="216"/>
      <c r="G162" s="216"/>
      <c r="L162" s="200"/>
      <c r="M162" s="200"/>
      <c r="N162" s="200"/>
      <c r="O162" s="200"/>
      <c r="P162" s="200"/>
      <c r="Q162" s="200"/>
      <c r="R162" s="200"/>
      <c r="S162" s="200"/>
      <c r="T162" s="200"/>
      <c r="U162" s="218"/>
      <c r="V162" s="200"/>
    </row>
    <row r="163" spans="1:22" s="217" customFormat="1">
      <c r="A163" s="200"/>
      <c r="B163" s="56"/>
      <c r="C163" s="232"/>
      <c r="D163" s="232"/>
      <c r="E163" s="255"/>
      <c r="F163" s="216"/>
      <c r="G163" s="216"/>
      <c r="L163" s="200"/>
      <c r="M163" s="200"/>
      <c r="N163" s="200"/>
      <c r="O163" s="200"/>
      <c r="P163" s="200"/>
      <c r="Q163" s="200"/>
      <c r="R163" s="200"/>
      <c r="S163" s="200"/>
      <c r="T163" s="200"/>
      <c r="U163" s="218"/>
      <c r="V163" s="200"/>
    </row>
    <row r="164" spans="1:22" s="217" customFormat="1">
      <c r="A164" s="200"/>
      <c r="B164" s="56"/>
      <c r="C164" s="232"/>
      <c r="D164" s="232"/>
      <c r="E164" s="255"/>
      <c r="F164" s="216"/>
      <c r="G164" s="216"/>
      <c r="L164" s="200"/>
      <c r="M164" s="200"/>
      <c r="N164" s="200"/>
      <c r="O164" s="200"/>
      <c r="P164" s="200"/>
      <c r="Q164" s="200"/>
      <c r="R164" s="200"/>
      <c r="S164" s="200"/>
      <c r="T164" s="200"/>
      <c r="U164" s="218"/>
      <c r="V164" s="200"/>
    </row>
    <row r="165" spans="1:22" s="217" customFormat="1">
      <c r="A165" s="200"/>
      <c r="B165" s="56"/>
      <c r="C165" s="232"/>
      <c r="D165" s="232"/>
      <c r="E165" s="255"/>
      <c r="F165" s="216"/>
      <c r="G165" s="216"/>
      <c r="L165" s="200"/>
      <c r="M165" s="200"/>
      <c r="N165" s="200"/>
      <c r="O165" s="200"/>
      <c r="P165" s="200"/>
      <c r="Q165" s="200"/>
      <c r="R165" s="200"/>
      <c r="S165" s="200"/>
      <c r="T165" s="200"/>
      <c r="U165" s="218"/>
      <c r="V165" s="200"/>
    </row>
    <row r="166" spans="1:22" s="217" customFormat="1">
      <c r="A166" s="200"/>
      <c r="B166" s="56"/>
      <c r="C166" s="232"/>
      <c r="D166" s="232"/>
      <c r="E166" s="255"/>
      <c r="F166" s="216"/>
      <c r="G166" s="216"/>
      <c r="L166" s="200"/>
      <c r="M166" s="200"/>
      <c r="N166" s="200"/>
      <c r="O166" s="200"/>
      <c r="P166" s="200"/>
      <c r="Q166" s="200"/>
      <c r="R166" s="200"/>
      <c r="S166" s="200"/>
      <c r="T166" s="200"/>
      <c r="U166" s="218"/>
      <c r="V166" s="200"/>
    </row>
    <row r="167" spans="1:22" s="217" customFormat="1">
      <c r="A167" s="200"/>
      <c r="B167" s="56"/>
      <c r="C167" s="232"/>
      <c r="D167" s="232"/>
      <c r="E167" s="255"/>
      <c r="F167" s="216"/>
      <c r="G167" s="216"/>
      <c r="L167" s="200"/>
      <c r="M167" s="200"/>
      <c r="N167" s="200"/>
      <c r="O167" s="200"/>
      <c r="P167" s="200"/>
      <c r="Q167" s="200"/>
      <c r="R167" s="200"/>
      <c r="S167" s="200"/>
      <c r="T167" s="200"/>
      <c r="U167" s="218"/>
      <c r="V167" s="200"/>
    </row>
    <row r="168" spans="1:22" s="217" customFormat="1">
      <c r="A168" s="200"/>
      <c r="B168" s="56"/>
      <c r="C168" s="232"/>
      <c r="D168" s="232"/>
      <c r="E168" s="255"/>
      <c r="F168" s="216"/>
      <c r="G168" s="216"/>
      <c r="L168" s="200"/>
      <c r="M168" s="200"/>
      <c r="N168" s="200"/>
      <c r="O168" s="200"/>
      <c r="P168" s="200"/>
      <c r="Q168" s="200"/>
      <c r="R168" s="200"/>
      <c r="S168" s="200"/>
      <c r="T168" s="200"/>
      <c r="U168" s="218"/>
      <c r="V168" s="200"/>
    </row>
    <row r="169" spans="1:22" s="217" customFormat="1">
      <c r="A169" s="200"/>
      <c r="B169" s="56"/>
      <c r="C169" s="232"/>
      <c r="D169" s="232"/>
      <c r="E169" s="255"/>
      <c r="F169" s="216"/>
      <c r="G169" s="216"/>
      <c r="L169" s="200"/>
      <c r="M169" s="200"/>
      <c r="N169" s="200"/>
      <c r="O169" s="200"/>
      <c r="P169" s="200"/>
      <c r="Q169" s="200"/>
      <c r="R169" s="200"/>
      <c r="S169" s="200"/>
      <c r="T169" s="200"/>
      <c r="U169" s="218"/>
      <c r="V169" s="200"/>
    </row>
    <row r="170" spans="1:22" s="217" customFormat="1">
      <c r="A170" s="200"/>
      <c r="B170" s="56"/>
      <c r="C170" s="232"/>
      <c r="D170" s="232"/>
      <c r="E170" s="255"/>
      <c r="F170" s="216"/>
      <c r="G170" s="216"/>
      <c r="L170" s="200"/>
      <c r="M170" s="200"/>
      <c r="N170" s="200"/>
      <c r="O170" s="200"/>
      <c r="P170" s="200"/>
      <c r="Q170" s="200"/>
      <c r="R170" s="200"/>
      <c r="S170" s="200"/>
      <c r="T170" s="200"/>
      <c r="U170" s="218"/>
      <c r="V170" s="200"/>
    </row>
    <row r="171" spans="1:22" s="217" customFormat="1">
      <c r="A171" s="200"/>
      <c r="B171" s="56"/>
      <c r="C171" s="232"/>
      <c r="D171" s="232"/>
      <c r="E171" s="255"/>
      <c r="F171" s="216"/>
      <c r="G171" s="216"/>
      <c r="L171" s="200"/>
      <c r="M171" s="200"/>
      <c r="N171" s="200"/>
      <c r="O171" s="200"/>
      <c r="P171" s="200"/>
      <c r="Q171" s="200"/>
      <c r="R171" s="200"/>
      <c r="S171" s="200"/>
      <c r="T171" s="200"/>
      <c r="U171" s="218"/>
      <c r="V171" s="200"/>
    </row>
    <row r="172" spans="1:22" s="217" customFormat="1">
      <c r="A172" s="200"/>
      <c r="B172" s="56"/>
      <c r="C172" s="232"/>
      <c r="D172" s="232"/>
      <c r="E172" s="255"/>
      <c r="F172" s="216"/>
      <c r="G172" s="216"/>
      <c r="L172" s="200"/>
      <c r="M172" s="200"/>
      <c r="N172" s="200"/>
      <c r="O172" s="200"/>
      <c r="P172" s="200"/>
      <c r="Q172" s="200"/>
      <c r="R172" s="200"/>
      <c r="S172" s="200"/>
      <c r="T172" s="200"/>
      <c r="U172" s="218"/>
      <c r="V172" s="200"/>
    </row>
    <row r="173" spans="1:22" s="217" customFormat="1">
      <c r="A173" s="200"/>
      <c r="B173" s="56"/>
      <c r="C173" s="232"/>
      <c r="D173" s="232"/>
      <c r="E173" s="255"/>
      <c r="F173" s="216"/>
      <c r="G173" s="216"/>
      <c r="L173" s="200"/>
      <c r="M173" s="200"/>
      <c r="N173" s="200"/>
      <c r="O173" s="200"/>
      <c r="P173" s="200"/>
      <c r="Q173" s="200"/>
      <c r="R173" s="200"/>
      <c r="S173" s="200"/>
      <c r="T173" s="200"/>
      <c r="U173" s="218"/>
      <c r="V173" s="200"/>
    </row>
    <row r="174" spans="1:22" s="217" customFormat="1">
      <c r="A174" s="200"/>
      <c r="B174" s="56"/>
      <c r="C174" s="232"/>
      <c r="D174" s="232"/>
      <c r="E174" s="255"/>
      <c r="F174" s="216"/>
      <c r="G174" s="216"/>
      <c r="L174" s="200"/>
      <c r="M174" s="200"/>
      <c r="N174" s="200"/>
      <c r="O174" s="200"/>
      <c r="P174" s="200"/>
      <c r="Q174" s="200"/>
      <c r="R174" s="200"/>
      <c r="S174" s="200"/>
      <c r="T174" s="200"/>
      <c r="U174" s="218"/>
      <c r="V174" s="200"/>
    </row>
    <row r="175" spans="1:22" s="217" customFormat="1">
      <c r="A175" s="200"/>
      <c r="B175" s="56"/>
      <c r="C175" s="232"/>
      <c r="D175" s="232"/>
      <c r="E175" s="255"/>
      <c r="F175" s="216"/>
      <c r="G175" s="216"/>
      <c r="L175" s="200"/>
      <c r="M175" s="200"/>
      <c r="N175" s="200"/>
      <c r="O175" s="200"/>
      <c r="P175" s="200"/>
      <c r="Q175" s="200"/>
      <c r="R175" s="200"/>
      <c r="S175" s="200"/>
      <c r="T175" s="200"/>
      <c r="U175" s="218"/>
      <c r="V175" s="200"/>
    </row>
    <row r="176" spans="1:22" s="217" customFormat="1">
      <c r="A176" s="200"/>
      <c r="B176" s="56"/>
      <c r="C176" s="232"/>
      <c r="D176" s="232"/>
      <c r="E176" s="255"/>
      <c r="F176" s="216"/>
      <c r="G176" s="216"/>
      <c r="L176" s="200"/>
      <c r="M176" s="200"/>
      <c r="N176" s="200"/>
      <c r="O176" s="200"/>
      <c r="P176" s="200"/>
      <c r="Q176" s="200"/>
      <c r="R176" s="200"/>
      <c r="S176" s="200"/>
      <c r="T176" s="200"/>
      <c r="U176" s="218"/>
      <c r="V176" s="200"/>
    </row>
    <row r="177" spans="1:22" s="217" customFormat="1">
      <c r="A177" s="200"/>
      <c r="B177" s="56"/>
      <c r="C177" s="232"/>
      <c r="D177" s="232"/>
      <c r="E177" s="255"/>
      <c r="F177" s="216"/>
      <c r="G177" s="216"/>
      <c r="L177" s="200"/>
      <c r="M177" s="200"/>
      <c r="N177" s="200"/>
      <c r="O177" s="200"/>
      <c r="P177" s="200"/>
      <c r="Q177" s="200"/>
      <c r="R177" s="200"/>
      <c r="S177" s="200"/>
      <c r="T177" s="200"/>
      <c r="U177" s="218"/>
      <c r="V177" s="200"/>
    </row>
    <row r="178" spans="1:22" s="217" customFormat="1">
      <c r="A178" s="200"/>
      <c r="B178" s="56"/>
      <c r="C178" s="232"/>
      <c r="D178" s="232"/>
      <c r="E178" s="255"/>
      <c r="F178" s="216"/>
      <c r="G178" s="216"/>
      <c r="L178" s="200"/>
      <c r="M178" s="200"/>
      <c r="N178" s="200"/>
      <c r="O178" s="200"/>
      <c r="P178" s="200"/>
      <c r="Q178" s="200"/>
      <c r="R178" s="200"/>
      <c r="S178" s="200"/>
      <c r="T178" s="200"/>
      <c r="U178" s="218"/>
      <c r="V178" s="200"/>
    </row>
    <row r="179" spans="1:22" s="217" customFormat="1">
      <c r="A179" s="200"/>
      <c r="B179" s="56"/>
      <c r="C179" s="232"/>
      <c r="D179" s="232"/>
      <c r="E179" s="255"/>
      <c r="F179" s="216"/>
      <c r="G179" s="216"/>
      <c r="L179" s="200"/>
      <c r="M179" s="200"/>
      <c r="N179" s="200"/>
      <c r="O179" s="200"/>
      <c r="P179" s="200"/>
      <c r="Q179" s="200"/>
      <c r="R179" s="200"/>
      <c r="S179" s="200"/>
      <c r="T179" s="200"/>
      <c r="U179" s="218"/>
      <c r="V179" s="200"/>
    </row>
    <row r="180" spans="1:22" s="217" customFormat="1">
      <c r="A180" s="200"/>
      <c r="B180" s="56"/>
      <c r="C180" s="232"/>
      <c r="D180" s="232"/>
      <c r="E180" s="255"/>
      <c r="F180" s="216"/>
      <c r="G180" s="216"/>
      <c r="L180" s="200"/>
      <c r="M180" s="200"/>
      <c r="N180" s="200"/>
      <c r="O180" s="200"/>
      <c r="P180" s="200"/>
      <c r="Q180" s="200"/>
      <c r="R180" s="200"/>
      <c r="S180" s="200"/>
      <c r="T180" s="200"/>
      <c r="U180" s="218"/>
      <c r="V180" s="200"/>
    </row>
    <row r="181" spans="1:22" s="217" customFormat="1">
      <c r="A181" s="200"/>
      <c r="B181" s="56"/>
      <c r="C181" s="232"/>
      <c r="D181" s="232"/>
      <c r="E181" s="255"/>
      <c r="F181" s="216"/>
      <c r="G181" s="216"/>
      <c r="L181" s="200"/>
      <c r="M181" s="200"/>
      <c r="N181" s="200"/>
      <c r="O181" s="200"/>
      <c r="P181" s="200"/>
      <c r="Q181" s="200"/>
      <c r="R181" s="200"/>
      <c r="S181" s="200"/>
      <c r="T181" s="200"/>
      <c r="U181" s="218"/>
      <c r="V181" s="200"/>
    </row>
    <row r="182" spans="1:22" s="217" customFormat="1">
      <c r="A182" s="200"/>
      <c r="B182" s="56"/>
      <c r="C182" s="232"/>
      <c r="D182" s="232"/>
      <c r="E182" s="255"/>
      <c r="F182" s="216"/>
      <c r="G182" s="216"/>
      <c r="L182" s="200"/>
      <c r="M182" s="200"/>
      <c r="N182" s="200"/>
      <c r="O182" s="200"/>
      <c r="P182" s="200"/>
      <c r="Q182" s="200"/>
      <c r="R182" s="200"/>
      <c r="S182" s="200"/>
      <c r="T182" s="200"/>
      <c r="U182" s="218"/>
      <c r="V182" s="200"/>
    </row>
    <row r="183" spans="1:22" s="217" customFormat="1">
      <c r="A183" s="200"/>
      <c r="B183" s="56"/>
      <c r="C183" s="232"/>
      <c r="D183" s="232"/>
      <c r="E183" s="255"/>
      <c r="F183" s="216"/>
      <c r="G183" s="216"/>
      <c r="L183" s="200"/>
      <c r="M183" s="200"/>
      <c r="N183" s="200"/>
      <c r="O183" s="200"/>
      <c r="P183" s="200"/>
      <c r="Q183" s="200"/>
      <c r="R183" s="200"/>
      <c r="S183" s="200"/>
      <c r="T183" s="200"/>
      <c r="U183" s="218"/>
      <c r="V183" s="200"/>
    </row>
    <row r="184" spans="1:22" s="217" customFormat="1">
      <c r="A184" s="200"/>
      <c r="B184" s="56"/>
      <c r="C184" s="232"/>
      <c r="D184" s="232"/>
      <c r="E184" s="255"/>
      <c r="F184" s="216"/>
      <c r="G184" s="216"/>
      <c r="L184" s="200"/>
      <c r="M184" s="200"/>
      <c r="N184" s="200"/>
      <c r="O184" s="200"/>
      <c r="P184" s="200"/>
      <c r="Q184" s="200"/>
      <c r="R184" s="200"/>
      <c r="S184" s="200"/>
      <c r="T184" s="200"/>
      <c r="U184" s="218"/>
      <c r="V184" s="200"/>
    </row>
    <row r="185" spans="1:22" s="217" customFormat="1">
      <c r="A185" s="200"/>
      <c r="B185" s="56"/>
      <c r="C185" s="232"/>
      <c r="D185" s="232"/>
      <c r="E185" s="255"/>
      <c r="F185" s="216"/>
      <c r="G185" s="216"/>
      <c r="L185" s="200"/>
      <c r="M185" s="200"/>
      <c r="N185" s="200"/>
      <c r="O185" s="200"/>
      <c r="P185" s="200"/>
      <c r="Q185" s="200"/>
      <c r="R185" s="200"/>
      <c r="S185" s="200"/>
      <c r="T185" s="200"/>
      <c r="U185" s="218"/>
      <c r="V185" s="200"/>
    </row>
    <row r="186" spans="1:22" s="217" customFormat="1">
      <c r="A186" s="200"/>
      <c r="B186" s="56"/>
      <c r="C186" s="232"/>
      <c r="D186" s="232"/>
      <c r="E186" s="255"/>
      <c r="F186" s="216"/>
      <c r="G186" s="216"/>
      <c r="L186" s="200"/>
      <c r="M186" s="200"/>
      <c r="N186" s="200"/>
      <c r="O186" s="200"/>
      <c r="P186" s="200"/>
      <c r="Q186" s="200"/>
      <c r="R186" s="200"/>
      <c r="S186" s="200"/>
      <c r="T186" s="200"/>
      <c r="U186" s="218"/>
      <c r="V186" s="200"/>
    </row>
    <row r="187" spans="1:22" s="217" customFormat="1">
      <c r="A187" s="200"/>
      <c r="B187" s="56"/>
      <c r="C187" s="232"/>
      <c r="D187" s="232"/>
      <c r="E187" s="255"/>
      <c r="F187" s="216"/>
      <c r="G187" s="216"/>
      <c r="L187" s="200"/>
      <c r="M187" s="200"/>
      <c r="N187" s="200"/>
      <c r="O187" s="200"/>
      <c r="P187" s="200"/>
      <c r="Q187" s="200"/>
      <c r="R187" s="200"/>
      <c r="S187" s="200"/>
      <c r="T187" s="200"/>
      <c r="U187" s="218"/>
      <c r="V187" s="200"/>
    </row>
    <row r="188" spans="1:22" s="217" customFormat="1">
      <c r="A188" s="200"/>
      <c r="B188" s="56"/>
      <c r="C188" s="232"/>
      <c r="D188" s="232"/>
      <c r="E188" s="255"/>
      <c r="F188" s="216"/>
      <c r="G188" s="216"/>
      <c r="L188" s="200"/>
      <c r="M188" s="200"/>
      <c r="N188" s="200"/>
      <c r="O188" s="200"/>
      <c r="P188" s="200"/>
      <c r="Q188" s="200"/>
      <c r="R188" s="200"/>
      <c r="S188" s="200"/>
      <c r="T188" s="200"/>
      <c r="U188" s="218"/>
      <c r="V188" s="200"/>
    </row>
    <row r="189" spans="1:22" s="217" customFormat="1">
      <c r="A189" s="200"/>
      <c r="B189" s="56"/>
      <c r="C189" s="232"/>
      <c r="D189" s="232"/>
      <c r="E189" s="255"/>
      <c r="F189" s="216"/>
      <c r="G189" s="216"/>
      <c r="L189" s="200"/>
      <c r="M189" s="200"/>
      <c r="N189" s="200"/>
      <c r="O189" s="200"/>
      <c r="P189" s="200"/>
      <c r="Q189" s="200"/>
      <c r="R189" s="200"/>
      <c r="S189" s="200"/>
      <c r="T189" s="200"/>
      <c r="U189" s="218"/>
      <c r="V189" s="200"/>
    </row>
    <row r="190" spans="1:22" s="217" customFormat="1">
      <c r="A190" s="200"/>
      <c r="B190" s="56"/>
      <c r="C190" s="232"/>
      <c r="D190" s="232"/>
      <c r="E190" s="255"/>
      <c r="F190" s="216"/>
      <c r="G190" s="216"/>
      <c r="L190" s="200"/>
      <c r="M190" s="200"/>
      <c r="N190" s="200"/>
      <c r="O190" s="200"/>
      <c r="P190" s="200"/>
      <c r="Q190" s="200"/>
      <c r="R190" s="200"/>
      <c r="S190" s="200"/>
      <c r="T190" s="200"/>
      <c r="U190" s="218"/>
      <c r="V190" s="200"/>
    </row>
    <row r="191" spans="1:22" s="217" customFormat="1">
      <c r="A191" s="200"/>
      <c r="B191" s="56"/>
      <c r="C191" s="232"/>
      <c r="D191" s="232"/>
      <c r="E191" s="255"/>
      <c r="F191" s="216"/>
      <c r="G191" s="216"/>
      <c r="L191" s="200"/>
      <c r="M191" s="200"/>
      <c r="N191" s="200"/>
      <c r="O191" s="200"/>
      <c r="P191" s="200"/>
      <c r="Q191" s="200"/>
      <c r="R191" s="200"/>
      <c r="S191" s="200"/>
      <c r="T191" s="200"/>
      <c r="U191" s="218"/>
      <c r="V191" s="200"/>
    </row>
    <row r="192" spans="1:22" s="217" customFormat="1">
      <c r="A192" s="200"/>
      <c r="B192" s="56"/>
      <c r="C192" s="232"/>
      <c r="D192" s="232"/>
      <c r="E192" s="255"/>
      <c r="F192" s="216"/>
      <c r="G192" s="216"/>
      <c r="L192" s="200"/>
      <c r="M192" s="200"/>
      <c r="N192" s="200"/>
      <c r="O192" s="200"/>
      <c r="P192" s="200"/>
      <c r="Q192" s="200"/>
      <c r="R192" s="200"/>
      <c r="S192" s="200"/>
      <c r="T192" s="200"/>
      <c r="U192" s="218"/>
      <c r="V192" s="200"/>
    </row>
    <row r="193" spans="1:22" s="217" customFormat="1">
      <c r="A193" s="200"/>
      <c r="B193" s="56"/>
      <c r="C193" s="232"/>
      <c r="D193" s="232"/>
      <c r="E193" s="255"/>
      <c r="F193" s="216"/>
      <c r="G193" s="216"/>
      <c r="L193" s="200"/>
      <c r="M193" s="200"/>
      <c r="N193" s="200"/>
      <c r="O193" s="200"/>
      <c r="P193" s="200"/>
      <c r="Q193" s="200"/>
      <c r="R193" s="200"/>
      <c r="S193" s="200"/>
      <c r="T193" s="200"/>
      <c r="U193" s="218"/>
      <c r="V193" s="200"/>
    </row>
    <row r="194" spans="1:22" s="217" customFormat="1">
      <c r="A194" s="200"/>
      <c r="B194" s="56"/>
      <c r="C194" s="232"/>
      <c r="D194" s="232"/>
      <c r="E194" s="255"/>
      <c r="F194" s="216"/>
      <c r="G194" s="216"/>
      <c r="L194" s="200"/>
      <c r="M194" s="200"/>
      <c r="N194" s="200"/>
      <c r="O194" s="200"/>
      <c r="P194" s="200"/>
      <c r="Q194" s="200"/>
      <c r="R194" s="200"/>
      <c r="S194" s="200"/>
      <c r="T194" s="200"/>
      <c r="U194" s="218"/>
      <c r="V194" s="200"/>
    </row>
    <row r="195" spans="1:22" s="217" customFormat="1">
      <c r="A195" s="200"/>
      <c r="B195" s="56"/>
      <c r="C195" s="232"/>
      <c r="D195" s="232"/>
      <c r="E195" s="255"/>
      <c r="F195" s="216"/>
      <c r="G195" s="216"/>
      <c r="L195" s="200"/>
      <c r="M195" s="200"/>
      <c r="N195" s="200"/>
      <c r="O195" s="200"/>
      <c r="P195" s="200"/>
      <c r="Q195" s="200"/>
      <c r="R195" s="200"/>
      <c r="S195" s="200"/>
      <c r="T195" s="200"/>
      <c r="U195" s="218"/>
      <c r="V195" s="200"/>
    </row>
    <row r="196" spans="1:22" s="217" customFormat="1">
      <c r="A196" s="200"/>
      <c r="B196" s="56"/>
      <c r="C196" s="232"/>
      <c r="D196" s="232"/>
      <c r="E196" s="255"/>
      <c r="F196" s="216"/>
      <c r="G196" s="216"/>
      <c r="L196" s="200"/>
      <c r="M196" s="200"/>
      <c r="N196" s="200"/>
      <c r="O196" s="200"/>
      <c r="P196" s="200"/>
      <c r="Q196" s="200"/>
      <c r="R196" s="200"/>
      <c r="S196" s="200"/>
      <c r="T196" s="200"/>
      <c r="U196" s="218"/>
      <c r="V196" s="200"/>
    </row>
    <row r="197" spans="1:22" s="217" customFormat="1">
      <c r="A197" s="200"/>
      <c r="B197" s="56"/>
      <c r="C197" s="232"/>
      <c r="D197" s="232"/>
      <c r="E197" s="255"/>
      <c r="F197" s="216"/>
      <c r="G197" s="216"/>
      <c r="L197" s="200"/>
      <c r="M197" s="200"/>
      <c r="N197" s="200"/>
      <c r="O197" s="200"/>
      <c r="P197" s="200"/>
      <c r="Q197" s="200"/>
      <c r="R197" s="200"/>
      <c r="S197" s="200"/>
      <c r="T197" s="200"/>
      <c r="U197" s="218"/>
      <c r="V197" s="200"/>
    </row>
    <row r="198" spans="1:22" s="217" customFormat="1">
      <c r="A198" s="200"/>
      <c r="B198" s="56"/>
      <c r="C198" s="232"/>
      <c r="D198" s="232"/>
      <c r="E198" s="255"/>
      <c r="F198" s="216"/>
      <c r="G198" s="216"/>
      <c r="L198" s="200"/>
      <c r="M198" s="200"/>
      <c r="N198" s="200"/>
      <c r="O198" s="200"/>
      <c r="P198" s="200"/>
      <c r="Q198" s="200"/>
      <c r="R198" s="200"/>
      <c r="S198" s="200"/>
      <c r="T198" s="200"/>
      <c r="U198" s="218"/>
      <c r="V198" s="200"/>
    </row>
    <row r="199" spans="1:22" s="217" customFormat="1">
      <c r="A199" s="200"/>
      <c r="B199" s="56"/>
      <c r="C199" s="232"/>
      <c r="D199" s="232"/>
      <c r="E199" s="255"/>
      <c r="F199" s="216"/>
      <c r="G199" s="216"/>
      <c r="L199" s="200"/>
      <c r="M199" s="200"/>
      <c r="N199" s="200"/>
      <c r="O199" s="200"/>
      <c r="P199" s="200"/>
      <c r="Q199" s="200"/>
      <c r="R199" s="200"/>
      <c r="S199" s="200"/>
      <c r="T199" s="200"/>
      <c r="U199" s="218"/>
      <c r="V199" s="200"/>
    </row>
    <row r="200" spans="1:22" s="217" customFormat="1">
      <c r="A200" s="200"/>
      <c r="B200" s="56"/>
      <c r="C200" s="232"/>
      <c r="D200" s="232"/>
      <c r="E200" s="255"/>
      <c r="F200" s="216"/>
      <c r="G200" s="216"/>
      <c r="L200" s="200"/>
      <c r="M200" s="200"/>
      <c r="N200" s="200"/>
      <c r="O200" s="200"/>
      <c r="P200" s="200"/>
      <c r="Q200" s="200"/>
      <c r="R200" s="200"/>
      <c r="S200" s="200"/>
      <c r="T200" s="200"/>
      <c r="U200" s="218"/>
      <c r="V200" s="200"/>
    </row>
    <row r="201" spans="1:22" s="217" customFormat="1">
      <c r="A201" s="200"/>
      <c r="B201" s="56"/>
      <c r="C201" s="232"/>
      <c r="D201" s="232"/>
      <c r="E201" s="255"/>
      <c r="F201" s="216"/>
      <c r="G201" s="216"/>
      <c r="L201" s="200"/>
      <c r="M201" s="200"/>
      <c r="N201" s="200"/>
      <c r="O201" s="200"/>
      <c r="P201" s="200"/>
      <c r="Q201" s="200"/>
      <c r="R201" s="200"/>
      <c r="S201" s="200"/>
      <c r="T201" s="200"/>
      <c r="U201" s="218"/>
      <c r="V201" s="200"/>
    </row>
    <row r="202" spans="1:22" s="217" customFormat="1">
      <c r="A202" s="200"/>
      <c r="B202" s="56"/>
      <c r="C202" s="232"/>
      <c r="D202" s="232"/>
      <c r="E202" s="255"/>
      <c r="F202" s="216"/>
      <c r="G202" s="216"/>
      <c r="L202" s="200"/>
      <c r="M202" s="200"/>
      <c r="N202" s="200"/>
      <c r="O202" s="200"/>
      <c r="P202" s="200"/>
      <c r="Q202" s="200"/>
      <c r="R202" s="200"/>
      <c r="S202" s="200"/>
      <c r="T202" s="200"/>
      <c r="U202" s="218"/>
      <c r="V202" s="200"/>
    </row>
    <row r="203" spans="1:22" s="217" customFormat="1">
      <c r="A203" s="200"/>
      <c r="B203" s="56"/>
      <c r="C203" s="232"/>
      <c r="D203" s="232"/>
      <c r="E203" s="255"/>
      <c r="F203" s="216"/>
      <c r="G203" s="216"/>
      <c r="L203" s="200"/>
      <c r="M203" s="200"/>
      <c r="N203" s="200"/>
      <c r="O203" s="200"/>
      <c r="P203" s="200"/>
      <c r="Q203" s="200"/>
      <c r="R203" s="200"/>
      <c r="S203" s="200"/>
      <c r="T203" s="200"/>
      <c r="U203" s="218"/>
      <c r="V203" s="200"/>
    </row>
    <row r="204" spans="1:22" s="217" customFormat="1">
      <c r="A204" s="200"/>
      <c r="B204" s="56"/>
      <c r="C204" s="232"/>
      <c r="D204" s="232"/>
      <c r="E204" s="255"/>
      <c r="F204" s="216"/>
      <c r="G204" s="216"/>
      <c r="L204" s="200"/>
      <c r="M204" s="200"/>
      <c r="N204" s="200"/>
      <c r="O204" s="200"/>
      <c r="P204" s="200"/>
      <c r="Q204" s="200"/>
      <c r="R204" s="200"/>
      <c r="S204" s="200"/>
      <c r="T204" s="200"/>
      <c r="U204" s="218"/>
      <c r="V204" s="200"/>
    </row>
    <row r="205" spans="1:22" s="217" customFormat="1">
      <c r="A205" s="200"/>
      <c r="B205" s="56"/>
      <c r="C205" s="232"/>
      <c r="D205" s="232"/>
      <c r="E205" s="255"/>
      <c r="F205" s="216"/>
      <c r="G205" s="216"/>
      <c r="L205" s="200"/>
      <c r="M205" s="200"/>
      <c r="N205" s="200"/>
      <c r="O205" s="200"/>
      <c r="P205" s="200"/>
      <c r="Q205" s="200"/>
      <c r="R205" s="200"/>
      <c r="S205" s="200"/>
      <c r="T205" s="200"/>
      <c r="U205" s="218"/>
      <c r="V205" s="200"/>
    </row>
    <row r="206" spans="1:22" s="217" customFormat="1">
      <c r="A206" s="200"/>
      <c r="B206" s="56"/>
      <c r="C206" s="232"/>
      <c r="D206" s="232"/>
      <c r="E206" s="255"/>
      <c r="F206" s="216"/>
      <c r="G206" s="216"/>
      <c r="L206" s="200"/>
      <c r="M206" s="200"/>
      <c r="N206" s="200"/>
      <c r="O206" s="200"/>
      <c r="P206" s="200"/>
      <c r="Q206" s="200"/>
      <c r="R206" s="200"/>
      <c r="S206" s="200"/>
      <c r="T206" s="200"/>
      <c r="U206" s="218"/>
      <c r="V206" s="200"/>
    </row>
    <row r="207" spans="1:22" s="217" customFormat="1">
      <c r="A207" s="200"/>
      <c r="B207" s="56"/>
      <c r="C207" s="232"/>
      <c r="D207" s="232"/>
      <c r="E207" s="255"/>
      <c r="F207" s="216"/>
      <c r="G207" s="216"/>
      <c r="L207" s="200"/>
      <c r="M207" s="200"/>
      <c r="N207" s="200"/>
      <c r="O207" s="200"/>
      <c r="P207" s="200"/>
      <c r="Q207" s="200"/>
      <c r="R207" s="200"/>
      <c r="S207" s="200"/>
      <c r="T207" s="200"/>
      <c r="U207" s="218"/>
      <c r="V207" s="200"/>
    </row>
    <row r="208" spans="1:22" s="217" customFormat="1">
      <c r="A208" s="200"/>
      <c r="B208" s="56"/>
      <c r="C208" s="232"/>
      <c r="D208" s="232"/>
      <c r="E208" s="255"/>
      <c r="F208" s="216"/>
      <c r="G208" s="216"/>
      <c r="L208" s="200"/>
      <c r="M208" s="200"/>
      <c r="N208" s="200"/>
      <c r="O208" s="200"/>
      <c r="P208" s="200"/>
      <c r="Q208" s="200"/>
      <c r="R208" s="200"/>
      <c r="S208" s="200"/>
      <c r="T208" s="200"/>
      <c r="U208" s="218"/>
      <c r="V208" s="200"/>
    </row>
    <row r="209" spans="1:22" s="217" customFormat="1">
      <c r="A209" s="200"/>
      <c r="B209" s="56"/>
      <c r="C209" s="232"/>
      <c r="D209" s="232"/>
      <c r="E209" s="255"/>
      <c r="F209" s="216"/>
      <c r="G209" s="216"/>
      <c r="L209" s="200"/>
      <c r="M209" s="200"/>
      <c r="N209" s="200"/>
      <c r="O209" s="200"/>
      <c r="P209" s="200"/>
      <c r="Q209" s="200"/>
      <c r="R209" s="200"/>
      <c r="S209" s="200"/>
      <c r="T209" s="200"/>
      <c r="U209" s="218"/>
      <c r="V209" s="200"/>
    </row>
    <row r="210" spans="1:22" s="217" customFormat="1">
      <c r="A210" s="200"/>
      <c r="B210" s="56"/>
      <c r="C210" s="232"/>
      <c r="D210" s="232"/>
      <c r="E210" s="255"/>
      <c r="F210" s="216"/>
      <c r="G210" s="216"/>
      <c r="L210" s="200"/>
      <c r="M210" s="200"/>
      <c r="N210" s="200"/>
      <c r="O210" s="200"/>
      <c r="P210" s="200"/>
      <c r="Q210" s="200"/>
      <c r="R210" s="200"/>
      <c r="S210" s="200"/>
      <c r="T210" s="200"/>
      <c r="U210" s="218"/>
      <c r="V210" s="200"/>
    </row>
    <row r="211" spans="1:22" s="217" customFormat="1">
      <c r="A211" s="200"/>
      <c r="B211" s="56"/>
      <c r="C211" s="232"/>
      <c r="D211" s="232"/>
      <c r="E211" s="255"/>
      <c r="F211" s="216"/>
      <c r="G211" s="216"/>
      <c r="L211" s="200"/>
      <c r="M211" s="200"/>
      <c r="N211" s="200"/>
      <c r="O211" s="200"/>
      <c r="P211" s="200"/>
      <c r="Q211" s="200"/>
      <c r="R211" s="200"/>
      <c r="S211" s="200"/>
      <c r="T211" s="200"/>
      <c r="U211" s="218"/>
      <c r="V211" s="200"/>
    </row>
    <row r="212" spans="1:22" s="217" customFormat="1">
      <c r="A212" s="200"/>
      <c r="B212" s="56"/>
      <c r="C212" s="232"/>
      <c r="D212" s="232"/>
      <c r="E212" s="255"/>
      <c r="F212" s="216"/>
      <c r="G212" s="216"/>
      <c r="L212" s="200"/>
      <c r="M212" s="200"/>
      <c r="N212" s="200"/>
      <c r="O212" s="200"/>
      <c r="P212" s="200"/>
      <c r="Q212" s="200"/>
      <c r="R212" s="200"/>
      <c r="S212" s="200"/>
      <c r="T212" s="200"/>
      <c r="U212" s="218"/>
      <c r="V212" s="200"/>
    </row>
    <row r="213" spans="1:22" s="217" customFormat="1">
      <c r="A213" s="200"/>
      <c r="B213" s="56"/>
      <c r="C213" s="232"/>
      <c r="D213" s="232"/>
      <c r="E213" s="255"/>
      <c r="F213" s="216"/>
      <c r="G213" s="216"/>
      <c r="L213" s="200"/>
      <c r="M213" s="200"/>
      <c r="N213" s="200"/>
      <c r="O213" s="200"/>
      <c r="P213" s="200"/>
      <c r="Q213" s="200"/>
      <c r="R213" s="200"/>
      <c r="S213" s="200"/>
      <c r="T213" s="200"/>
      <c r="U213" s="218"/>
      <c r="V213" s="200"/>
    </row>
    <row r="214" spans="1:22" s="217" customFormat="1">
      <c r="A214" s="200"/>
      <c r="B214" s="56"/>
      <c r="C214" s="232"/>
      <c r="D214" s="232"/>
      <c r="E214" s="255"/>
      <c r="F214" s="216"/>
      <c r="G214" s="216"/>
      <c r="L214" s="200"/>
      <c r="M214" s="200"/>
      <c r="N214" s="200"/>
      <c r="O214" s="200"/>
      <c r="P214" s="200"/>
      <c r="Q214" s="200"/>
      <c r="R214" s="200"/>
      <c r="S214" s="200"/>
      <c r="T214" s="200"/>
      <c r="U214" s="218"/>
      <c r="V214" s="200"/>
    </row>
    <row r="215" spans="1:22" s="217" customFormat="1">
      <c r="A215" s="200"/>
      <c r="B215" s="56"/>
      <c r="C215" s="232"/>
      <c r="D215" s="232"/>
      <c r="E215" s="255"/>
      <c r="F215" s="216"/>
      <c r="G215" s="216"/>
      <c r="L215" s="200"/>
      <c r="M215" s="200"/>
      <c r="N215" s="200"/>
      <c r="O215" s="200"/>
      <c r="P215" s="200"/>
      <c r="Q215" s="200"/>
      <c r="R215" s="200"/>
      <c r="S215" s="200"/>
      <c r="T215" s="200"/>
      <c r="U215" s="218"/>
      <c r="V215" s="200"/>
    </row>
    <row r="216" spans="1:22" s="217" customFormat="1">
      <c r="A216" s="200"/>
      <c r="B216" s="56"/>
      <c r="C216" s="232"/>
      <c r="D216" s="232"/>
      <c r="E216" s="255"/>
      <c r="F216" s="216"/>
      <c r="G216" s="216"/>
      <c r="L216" s="200"/>
      <c r="M216" s="200"/>
      <c r="N216" s="200"/>
      <c r="O216" s="200"/>
      <c r="P216" s="200"/>
      <c r="Q216" s="200"/>
      <c r="R216" s="200"/>
      <c r="S216" s="200"/>
      <c r="T216" s="200"/>
      <c r="U216" s="218"/>
      <c r="V216" s="200"/>
    </row>
    <row r="217" spans="1:22" s="217" customFormat="1">
      <c r="A217" s="200"/>
      <c r="B217" s="56"/>
      <c r="C217" s="232"/>
      <c r="D217" s="232"/>
      <c r="E217" s="255"/>
      <c r="F217" s="216"/>
      <c r="G217" s="216"/>
      <c r="L217" s="200"/>
      <c r="M217" s="200"/>
      <c r="N217" s="200"/>
      <c r="O217" s="200"/>
      <c r="P217" s="200"/>
      <c r="Q217" s="200"/>
      <c r="R217" s="200"/>
      <c r="S217" s="200"/>
      <c r="T217" s="200"/>
      <c r="U217" s="218"/>
      <c r="V217" s="200"/>
    </row>
    <row r="218" spans="1:22" s="217" customFormat="1">
      <c r="A218" s="200"/>
      <c r="B218" s="56"/>
      <c r="C218" s="232"/>
      <c r="D218" s="232"/>
      <c r="E218" s="255"/>
      <c r="F218" s="216"/>
      <c r="G218" s="216"/>
      <c r="L218" s="200"/>
      <c r="M218" s="200"/>
      <c r="N218" s="200"/>
      <c r="O218" s="200"/>
      <c r="P218" s="200"/>
      <c r="Q218" s="200"/>
      <c r="R218" s="200"/>
      <c r="S218" s="200"/>
      <c r="T218" s="200"/>
      <c r="U218" s="218"/>
      <c r="V218" s="200"/>
    </row>
    <row r="219" spans="1:22" s="217" customFormat="1">
      <c r="A219" s="200"/>
      <c r="B219" s="56"/>
      <c r="C219" s="232"/>
      <c r="D219" s="232"/>
      <c r="E219" s="255"/>
      <c r="F219" s="216"/>
      <c r="G219" s="216"/>
      <c r="L219" s="200"/>
      <c r="M219" s="200"/>
      <c r="N219" s="200"/>
      <c r="O219" s="200"/>
      <c r="P219" s="200"/>
      <c r="Q219" s="200"/>
      <c r="R219" s="200"/>
      <c r="S219" s="200"/>
      <c r="T219" s="200"/>
      <c r="U219" s="218"/>
      <c r="V219" s="200"/>
    </row>
    <row r="220" spans="1:22" s="217" customFormat="1">
      <c r="A220" s="200"/>
      <c r="B220" s="56"/>
      <c r="C220" s="232"/>
      <c r="D220" s="232"/>
      <c r="E220" s="255"/>
      <c r="F220" s="216"/>
      <c r="G220" s="216"/>
      <c r="L220" s="200"/>
      <c r="M220" s="200"/>
      <c r="N220" s="200"/>
      <c r="O220" s="200"/>
      <c r="P220" s="200"/>
      <c r="Q220" s="200"/>
      <c r="R220" s="200"/>
      <c r="S220" s="200"/>
      <c r="T220" s="200"/>
      <c r="U220" s="218"/>
      <c r="V220" s="200"/>
    </row>
    <row r="221" spans="1:22" s="217" customFormat="1">
      <c r="A221" s="200"/>
      <c r="B221" s="56"/>
      <c r="C221" s="232"/>
      <c r="D221" s="232"/>
      <c r="E221" s="255"/>
      <c r="F221" s="216"/>
      <c r="G221" s="216"/>
      <c r="L221" s="200"/>
      <c r="M221" s="200"/>
      <c r="N221" s="200"/>
      <c r="O221" s="200"/>
      <c r="P221" s="200"/>
      <c r="Q221" s="200"/>
      <c r="R221" s="200"/>
      <c r="S221" s="200"/>
      <c r="T221" s="200"/>
      <c r="U221" s="218"/>
      <c r="V221" s="200"/>
    </row>
    <row r="222" spans="1:22" s="217" customFormat="1">
      <c r="A222" s="200"/>
      <c r="B222" s="56"/>
      <c r="C222" s="232"/>
      <c r="D222" s="232"/>
      <c r="E222" s="255"/>
      <c r="F222" s="216"/>
      <c r="G222" s="216"/>
      <c r="L222" s="200"/>
      <c r="M222" s="200"/>
      <c r="N222" s="200"/>
      <c r="O222" s="200"/>
      <c r="P222" s="200"/>
      <c r="Q222" s="200"/>
      <c r="R222" s="200"/>
      <c r="S222" s="200"/>
      <c r="T222" s="200"/>
      <c r="U222" s="218"/>
      <c r="V222" s="200"/>
    </row>
    <row r="223" spans="1:22" s="217" customFormat="1">
      <c r="A223" s="200"/>
      <c r="B223" s="56"/>
      <c r="C223" s="232"/>
      <c r="D223" s="232"/>
      <c r="E223" s="255"/>
      <c r="F223" s="216"/>
      <c r="G223" s="216"/>
      <c r="L223" s="200"/>
      <c r="M223" s="200"/>
      <c r="N223" s="200"/>
      <c r="O223" s="200"/>
      <c r="P223" s="200"/>
      <c r="Q223" s="200"/>
      <c r="R223" s="200"/>
      <c r="S223" s="200"/>
      <c r="T223" s="200"/>
      <c r="U223" s="218"/>
      <c r="V223" s="200"/>
    </row>
    <row r="224" spans="1:22" s="217" customFormat="1">
      <c r="A224" s="200"/>
      <c r="B224" s="56"/>
      <c r="C224" s="232"/>
      <c r="D224" s="232"/>
      <c r="E224" s="255"/>
      <c r="F224" s="216"/>
      <c r="G224" s="216"/>
      <c r="L224" s="200"/>
      <c r="M224" s="200"/>
      <c r="N224" s="200"/>
      <c r="O224" s="200"/>
      <c r="P224" s="200"/>
      <c r="Q224" s="200"/>
      <c r="R224" s="200"/>
      <c r="S224" s="200"/>
      <c r="T224" s="200"/>
      <c r="U224" s="218"/>
      <c r="V224" s="200"/>
    </row>
    <row r="225" spans="1:22" s="217" customFormat="1">
      <c r="A225" s="200"/>
      <c r="B225" s="56"/>
      <c r="C225" s="232"/>
      <c r="D225" s="232"/>
      <c r="E225" s="255"/>
      <c r="F225" s="216"/>
      <c r="G225" s="216"/>
      <c r="L225" s="200"/>
      <c r="M225" s="200"/>
      <c r="N225" s="200"/>
      <c r="O225" s="200"/>
      <c r="P225" s="200"/>
      <c r="Q225" s="200"/>
      <c r="R225" s="200"/>
      <c r="S225" s="200"/>
      <c r="T225" s="200"/>
      <c r="U225" s="218"/>
      <c r="V225" s="200"/>
    </row>
    <row r="226" spans="1:22" s="217" customFormat="1">
      <c r="A226" s="200"/>
      <c r="B226" s="56"/>
      <c r="C226" s="232"/>
      <c r="D226" s="232"/>
      <c r="E226" s="255"/>
      <c r="F226" s="216"/>
      <c r="G226" s="216"/>
      <c r="L226" s="200"/>
      <c r="M226" s="200"/>
      <c r="N226" s="200"/>
      <c r="O226" s="200"/>
      <c r="P226" s="200"/>
      <c r="Q226" s="200"/>
      <c r="R226" s="200"/>
      <c r="S226" s="200"/>
      <c r="T226" s="200"/>
      <c r="U226" s="218"/>
      <c r="V226" s="200"/>
    </row>
    <row r="227" spans="1:22" s="217" customFormat="1">
      <c r="A227" s="200"/>
      <c r="B227" s="56"/>
      <c r="C227" s="232"/>
      <c r="D227" s="232"/>
      <c r="E227" s="255"/>
      <c r="F227" s="216"/>
      <c r="G227" s="216"/>
      <c r="L227" s="200"/>
      <c r="M227" s="200"/>
      <c r="N227" s="200"/>
      <c r="O227" s="200"/>
      <c r="P227" s="200"/>
      <c r="Q227" s="200"/>
      <c r="R227" s="200"/>
      <c r="S227" s="200"/>
      <c r="T227" s="200"/>
      <c r="U227" s="218"/>
      <c r="V227" s="200"/>
    </row>
    <row r="228" spans="1:22" s="217" customFormat="1">
      <c r="A228" s="200"/>
      <c r="B228" s="56"/>
      <c r="C228" s="232"/>
      <c r="D228" s="232"/>
      <c r="E228" s="255"/>
      <c r="F228" s="216"/>
      <c r="G228" s="216"/>
      <c r="L228" s="200"/>
      <c r="M228" s="200"/>
      <c r="N228" s="200"/>
      <c r="O228" s="200"/>
      <c r="P228" s="200"/>
      <c r="Q228" s="200"/>
      <c r="R228" s="200"/>
      <c r="S228" s="200"/>
      <c r="T228" s="200"/>
      <c r="U228" s="218"/>
      <c r="V228" s="200"/>
    </row>
    <row r="229" spans="1:22" s="217" customFormat="1">
      <c r="A229" s="200"/>
      <c r="B229" s="56"/>
      <c r="C229" s="232"/>
      <c r="D229" s="232"/>
      <c r="E229" s="255"/>
      <c r="F229" s="216"/>
      <c r="G229" s="216"/>
      <c r="L229" s="200"/>
      <c r="M229" s="200"/>
      <c r="N229" s="200"/>
      <c r="O229" s="200"/>
      <c r="P229" s="200"/>
      <c r="Q229" s="200"/>
      <c r="R229" s="200"/>
      <c r="S229" s="200"/>
      <c r="T229" s="200"/>
      <c r="U229" s="218"/>
      <c r="V229" s="200"/>
    </row>
    <row r="230" spans="1:22" s="217" customFormat="1">
      <c r="A230" s="200"/>
      <c r="B230" s="56"/>
      <c r="C230" s="232"/>
      <c r="D230" s="232"/>
      <c r="E230" s="255"/>
      <c r="F230" s="216"/>
      <c r="G230" s="216"/>
      <c r="L230" s="200"/>
      <c r="M230" s="200"/>
      <c r="N230" s="200"/>
      <c r="O230" s="200"/>
      <c r="P230" s="200"/>
      <c r="Q230" s="200"/>
      <c r="R230" s="200"/>
      <c r="S230" s="200"/>
      <c r="T230" s="200"/>
      <c r="U230" s="218"/>
      <c r="V230" s="200"/>
    </row>
    <row r="231" spans="1:22" s="217" customFormat="1">
      <c r="A231" s="200"/>
      <c r="B231" s="56"/>
      <c r="C231" s="232"/>
      <c r="D231" s="232"/>
      <c r="E231" s="255"/>
      <c r="F231" s="216"/>
      <c r="G231" s="216"/>
      <c r="L231" s="200"/>
      <c r="M231" s="200"/>
      <c r="N231" s="200"/>
      <c r="O231" s="200"/>
      <c r="P231" s="200"/>
      <c r="Q231" s="200"/>
      <c r="R231" s="200"/>
      <c r="S231" s="200"/>
      <c r="T231" s="200"/>
      <c r="U231" s="218"/>
      <c r="V231" s="200"/>
    </row>
    <row r="232" spans="1:22" s="217" customFormat="1">
      <c r="A232" s="200"/>
      <c r="B232" s="56"/>
      <c r="C232" s="232"/>
      <c r="D232" s="232"/>
      <c r="E232" s="255"/>
      <c r="F232" s="216"/>
      <c r="G232" s="216"/>
      <c r="L232" s="200"/>
      <c r="M232" s="200"/>
      <c r="N232" s="200"/>
      <c r="O232" s="200"/>
      <c r="P232" s="200"/>
      <c r="Q232" s="200"/>
      <c r="R232" s="200"/>
      <c r="S232" s="200"/>
      <c r="T232" s="200"/>
      <c r="U232" s="218"/>
      <c r="V232" s="200"/>
    </row>
    <row r="233" spans="1:22" s="217" customFormat="1">
      <c r="A233" s="200"/>
      <c r="B233" s="56"/>
      <c r="C233" s="232"/>
      <c r="D233" s="232"/>
      <c r="E233" s="255"/>
      <c r="F233" s="216"/>
      <c r="G233" s="216"/>
      <c r="L233" s="200"/>
      <c r="M233" s="200"/>
      <c r="N233" s="200"/>
      <c r="O233" s="200"/>
      <c r="P233" s="200"/>
      <c r="Q233" s="200"/>
      <c r="R233" s="200"/>
      <c r="S233" s="200"/>
      <c r="T233" s="200"/>
      <c r="U233" s="218"/>
      <c r="V233" s="200"/>
    </row>
    <row r="234" spans="1:22" s="217" customFormat="1">
      <c r="A234" s="200"/>
      <c r="B234" s="56"/>
      <c r="C234" s="232"/>
      <c r="D234" s="232"/>
      <c r="E234" s="255"/>
      <c r="F234" s="216"/>
      <c r="G234" s="216"/>
      <c r="L234" s="200"/>
      <c r="M234" s="200"/>
      <c r="N234" s="200"/>
      <c r="O234" s="200"/>
      <c r="P234" s="200"/>
      <c r="Q234" s="200"/>
      <c r="R234" s="200"/>
      <c r="S234" s="200"/>
      <c r="T234" s="200"/>
      <c r="U234" s="218"/>
      <c r="V234" s="200"/>
    </row>
    <row r="235" spans="1:22" s="217" customFormat="1">
      <c r="A235" s="200"/>
      <c r="B235" s="56"/>
      <c r="C235" s="232"/>
      <c r="D235" s="232"/>
      <c r="E235" s="255"/>
      <c r="F235" s="216"/>
      <c r="G235" s="216"/>
      <c r="L235" s="200"/>
      <c r="M235" s="200"/>
      <c r="N235" s="200"/>
      <c r="O235" s="200"/>
      <c r="P235" s="200"/>
      <c r="Q235" s="200"/>
      <c r="R235" s="200"/>
      <c r="S235" s="200"/>
      <c r="T235" s="200"/>
      <c r="U235" s="218"/>
      <c r="V235" s="200"/>
    </row>
    <row r="236" spans="1:22" s="217" customFormat="1">
      <c r="A236" s="200"/>
      <c r="B236" s="56"/>
      <c r="C236" s="232"/>
      <c r="D236" s="232"/>
      <c r="E236" s="255"/>
      <c r="F236" s="216"/>
      <c r="G236" s="216"/>
      <c r="L236" s="200"/>
      <c r="M236" s="200"/>
      <c r="N236" s="200"/>
      <c r="O236" s="200"/>
      <c r="P236" s="200"/>
      <c r="Q236" s="200"/>
      <c r="R236" s="200"/>
      <c r="S236" s="200"/>
      <c r="T236" s="200"/>
      <c r="U236" s="218"/>
      <c r="V236" s="200"/>
    </row>
    <row r="237" spans="1:22" s="217" customFormat="1">
      <c r="A237" s="200"/>
      <c r="B237" s="56"/>
      <c r="C237" s="232"/>
      <c r="D237" s="232"/>
      <c r="E237" s="255"/>
      <c r="F237" s="216"/>
      <c r="G237" s="216"/>
      <c r="L237" s="200"/>
      <c r="M237" s="200"/>
      <c r="N237" s="200"/>
      <c r="O237" s="200"/>
      <c r="P237" s="200"/>
      <c r="Q237" s="200"/>
      <c r="R237" s="200"/>
      <c r="S237" s="200"/>
      <c r="T237" s="200"/>
      <c r="U237" s="218"/>
      <c r="V237" s="200"/>
    </row>
    <row r="238" spans="1:22" s="217" customFormat="1">
      <c r="A238" s="200"/>
      <c r="B238" s="56"/>
      <c r="C238" s="232"/>
      <c r="D238" s="232"/>
      <c r="E238" s="255"/>
      <c r="F238" s="216"/>
      <c r="G238" s="216"/>
      <c r="L238" s="200"/>
      <c r="M238" s="200"/>
      <c r="N238" s="200"/>
      <c r="O238" s="200"/>
      <c r="P238" s="200"/>
      <c r="Q238" s="200"/>
      <c r="R238" s="200"/>
      <c r="S238" s="200"/>
      <c r="T238" s="200"/>
      <c r="U238" s="218"/>
      <c r="V238" s="200"/>
    </row>
    <row r="239" spans="1:22" s="217" customFormat="1">
      <c r="A239" s="200"/>
      <c r="B239" s="56"/>
      <c r="C239" s="232"/>
      <c r="D239" s="232"/>
      <c r="E239" s="255"/>
      <c r="F239" s="216"/>
      <c r="G239" s="216"/>
      <c r="L239" s="200"/>
      <c r="M239" s="200"/>
      <c r="N239" s="200"/>
      <c r="O239" s="200"/>
      <c r="P239" s="200"/>
      <c r="Q239" s="200"/>
      <c r="R239" s="200"/>
      <c r="S239" s="200"/>
      <c r="T239" s="200"/>
      <c r="U239" s="218"/>
      <c r="V239" s="200"/>
    </row>
    <row r="240" spans="1:22" s="217" customFormat="1">
      <c r="A240" s="200"/>
      <c r="B240" s="56"/>
      <c r="C240" s="232"/>
      <c r="D240" s="232"/>
      <c r="E240" s="255"/>
      <c r="F240" s="216"/>
      <c r="G240" s="216"/>
      <c r="L240" s="200"/>
      <c r="M240" s="200"/>
      <c r="N240" s="200"/>
      <c r="O240" s="200"/>
      <c r="P240" s="200"/>
      <c r="Q240" s="200"/>
      <c r="R240" s="200"/>
      <c r="S240" s="200"/>
      <c r="T240" s="200"/>
      <c r="U240" s="218"/>
      <c r="V240" s="200"/>
    </row>
    <row r="241" spans="1:22" s="217" customFormat="1">
      <c r="A241" s="200"/>
      <c r="B241" s="56"/>
      <c r="C241" s="232"/>
      <c r="D241" s="232"/>
      <c r="E241" s="255"/>
      <c r="F241" s="216"/>
      <c r="G241" s="216"/>
      <c r="L241" s="200"/>
      <c r="M241" s="200"/>
      <c r="N241" s="200"/>
      <c r="O241" s="200"/>
      <c r="P241" s="200"/>
      <c r="Q241" s="200"/>
      <c r="R241" s="200"/>
      <c r="S241" s="200"/>
      <c r="T241" s="200"/>
      <c r="U241" s="218"/>
      <c r="V241" s="200"/>
    </row>
    <row r="242" spans="1:22" s="217" customFormat="1">
      <c r="A242" s="200"/>
      <c r="B242" s="56"/>
      <c r="C242" s="232"/>
      <c r="D242" s="232"/>
      <c r="E242" s="255"/>
      <c r="F242" s="216"/>
      <c r="G242" s="216"/>
      <c r="L242" s="200"/>
      <c r="M242" s="200"/>
      <c r="N242" s="200"/>
      <c r="O242" s="200"/>
      <c r="P242" s="200"/>
      <c r="Q242" s="200"/>
      <c r="R242" s="200"/>
      <c r="S242" s="200"/>
      <c r="T242" s="200"/>
      <c r="U242" s="218"/>
      <c r="V242" s="200"/>
    </row>
    <row r="243" spans="1:22" s="217" customFormat="1">
      <c r="A243" s="200"/>
      <c r="B243" s="56"/>
      <c r="C243" s="232"/>
      <c r="D243" s="232"/>
      <c r="E243" s="255"/>
      <c r="F243" s="216"/>
      <c r="G243" s="216"/>
      <c r="L243" s="200"/>
      <c r="M243" s="200"/>
      <c r="N243" s="200"/>
      <c r="O243" s="200"/>
      <c r="P243" s="200"/>
      <c r="Q243" s="200"/>
      <c r="R243" s="200"/>
      <c r="S243" s="200"/>
      <c r="T243" s="200"/>
      <c r="U243" s="218"/>
      <c r="V243" s="200"/>
    </row>
    <row r="244" spans="1:22" s="217" customFormat="1">
      <c r="A244" s="200"/>
      <c r="B244" s="56"/>
      <c r="C244" s="232"/>
      <c r="D244" s="232"/>
      <c r="E244" s="255"/>
      <c r="F244" s="216"/>
      <c r="G244" s="216"/>
      <c r="L244" s="200"/>
      <c r="M244" s="200"/>
      <c r="N244" s="200"/>
      <c r="O244" s="200"/>
      <c r="P244" s="200"/>
      <c r="Q244" s="200"/>
      <c r="R244" s="200"/>
      <c r="S244" s="200"/>
      <c r="T244" s="200"/>
      <c r="U244" s="218"/>
      <c r="V244" s="200"/>
    </row>
    <row r="245" spans="1:22" s="217" customFormat="1">
      <c r="A245" s="200"/>
      <c r="B245" s="56"/>
      <c r="C245" s="232"/>
      <c r="D245" s="232"/>
      <c r="E245" s="255"/>
      <c r="F245" s="216"/>
      <c r="G245" s="216"/>
      <c r="L245" s="200"/>
      <c r="M245" s="200"/>
      <c r="N245" s="200"/>
      <c r="O245" s="200"/>
      <c r="P245" s="200"/>
      <c r="Q245" s="200"/>
      <c r="R245" s="200"/>
      <c r="S245" s="200"/>
      <c r="T245" s="200"/>
      <c r="U245" s="218"/>
      <c r="V245" s="200"/>
    </row>
    <row r="246" spans="1:22" s="217" customFormat="1">
      <c r="A246" s="200"/>
      <c r="B246" s="56"/>
      <c r="C246" s="232"/>
      <c r="D246" s="232"/>
      <c r="E246" s="255"/>
      <c r="F246" s="216"/>
      <c r="G246" s="216"/>
      <c r="L246" s="200"/>
      <c r="M246" s="200"/>
      <c r="N246" s="200"/>
      <c r="O246" s="200"/>
      <c r="P246" s="200"/>
      <c r="Q246" s="200"/>
      <c r="R246" s="200"/>
      <c r="S246" s="200"/>
      <c r="T246" s="200"/>
      <c r="U246" s="218"/>
      <c r="V246" s="200"/>
    </row>
    <row r="247" spans="1:22" s="217" customFormat="1">
      <c r="A247" s="200"/>
      <c r="B247" s="56"/>
      <c r="C247" s="232"/>
      <c r="D247" s="232"/>
      <c r="E247" s="255"/>
      <c r="F247" s="216"/>
      <c r="G247" s="216"/>
      <c r="L247" s="200"/>
      <c r="M247" s="200"/>
      <c r="N247" s="200"/>
      <c r="O247" s="200"/>
      <c r="P247" s="200"/>
      <c r="Q247" s="200"/>
      <c r="R247" s="200"/>
      <c r="S247" s="200"/>
      <c r="T247" s="200"/>
      <c r="U247" s="218"/>
      <c r="V247" s="200"/>
    </row>
    <row r="248" spans="1:22" s="217" customFormat="1">
      <c r="A248" s="200"/>
      <c r="B248" s="56"/>
      <c r="C248" s="232"/>
      <c r="D248" s="232"/>
      <c r="E248" s="255"/>
      <c r="F248" s="216"/>
      <c r="G248" s="216"/>
      <c r="L248" s="200"/>
      <c r="M248" s="200"/>
      <c r="N248" s="200"/>
      <c r="O248" s="200"/>
      <c r="P248" s="200"/>
      <c r="Q248" s="200"/>
      <c r="R248" s="200"/>
      <c r="S248" s="200"/>
      <c r="T248" s="200"/>
      <c r="U248" s="218"/>
      <c r="V248" s="200"/>
    </row>
    <row r="249" spans="1:22" s="217" customFormat="1">
      <c r="A249" s="200"/>
      <c r="B249" s="56"/>
      <c r="C249" s="232"/>
      <c r="D249" s="232"/>
      <c r="E249" s="255"/>
      <c r="F249" s="216"/>
      <c r="G249" s="216"/>
      <c r="L249" s="200"/>
      <c r="M249" s="200"/>
      <c r="N249" s="200"/>
      <c r="O249" s="200"/>
      <c r="P249" s="200"/>
      <c r="Q249" s="200"/>
      <c r="R249" s="200"/>
      <c r="S249" s="200"/>
      <c r="T249" s="200"/>
      <c r="U249" s="218"/>
      <c r="V249" s="200"/>
    </row>
    <row r="250" spans="1:22" s="217" customFormat="1">
      <c r="A250" s="200"/>
      <c r="B250" s="56"/>
      <c r="C250" s="232"/>
      <c r="D250" s="232"/>
      <c r="E250" s="255"/>
      <c r="F250" s="216"/>
      <c r="G250" s="216"/>
      <c r="L250" s="200"/>
      <c r="M250" s="200"/>
      <c r="N250" s="200"/>
      <c r="O250" s="200"/>
      <c r="P250" s="200"/>
      <c r="Q250" s="200"/>
      <c r="R250" s="200"/>
      <c r="S250" s="200"/>
      <c r="T250" s="200"/>
      <c r="U250" s="218"/>
      <c r="V250" s="200"/>
    </row>
    <row r="251" spans="1:22" s="217" customFormat="1">
      <c r="A251" s="200"/>
      <c r="B251" s="56"/>
      <c r="C251" s="232"/>
      <c r="D251" s="232"/>
      <c r="E251" s="255"/>
      <c r="F251" s="216"/>
      <c r="G251" s="216"/>
      <c r="L251" s="200"/>
      <c r="M251" s="200"/>
      <c r="N251" s="200"/>
      <c r="O251" s="200"/>
      <c r="P251" s="200"/>
      <c r="Q251" s="200"/>
      <c r="R251" s="200"/>
      <c r="S251" s="200"/>
      <c r="T251" s="200"/>
      <c r="U251" s="218"/>
      <c r="V251" s="200"/>
    </row>
    <row r="252" spans="1:22" s="217" customFormat="1">
      <c r="A252" s="200"/>
      <c r="B252" s="56"/>
      <c r="C252" s="232"/>
      <c r="D252" s="232"/>
      <c r="E252" s="255"/>
      <c r="F252" s="216"/>
      <c r="G252" s="216"/>
      <c r="L252" s="200"/>
      <c r="M252" s="200"/>
      <c r="N252" s="200"/>
      <c r="O252" s="200"/>
      <c r="P252" s="200"/>
      <c r="Q252" s="200"/>
      <c r="R252" s="200"/>
      <c r="S252" s="200"/>
      <c r="T252" s="200"/>
      <c r="U252" s="218"/>
      <c r="V252" s="200"/>
    </row>
    <row r="253" spans="1:22" s="217" customFormat="1">
      <c r="A253" s="200"/>
      <c r="B253" s="56"/>
      <c r="C253" s="232"/>
      <c r="D253" s="232"/>
      <c r="E253" s="255"/>
      <c r="F253" s="216"/>
      <c r="G253" s="216"/>
      <c r="L253" s="200"/>
      <c r="M253" s="200"/>
      <c r="N253" s="200"/>
      <c r="O253" s="200"/>
      <c r="P253" s="200"/>
      <c r="Q253" s="200"/>
      <c r="R253" s="200"/>
      <c r="S253" s="200"/>
      <c r="T253" s="200"/>
      <c r="U253" s="218"/>
      <c r="V253" s="200"/>
    </row>
    <row r="254" spans="1:22" s="217" customFormat="1">
      <c r="A254" s="200"/>
      <c r="B254" s="56"/>
      <c r="C254" s="232"/>
      <c r="D254" s="232"/>
      <c r="E254" s="255"/>
      <c r="F254" s="216"/>
      <c r="G254" s="216"/>
      <c r="L254" s="200"/>
      <c r="M254" s="200"/>
      <c r="N254" s="200"/>
      <c r="O254" s="200"/>
      <c r="P254" s="200"/>
      <c r="Q254" s="200"/>
      <c r="R254" s="200"/>
      <c r="S254" s="200"/>
      <c r="T254" s="200"/>
      <c r="U254" s="218"/>
      <c r="V254" s="200"/>
    </row>
    <row r="255" spans="1:22" s="217" customFormat="1">
      <c r="A255" s="200"/>
      <c r="B255" s="56"/>
      <c r="C255" s="232"/>
      <c r="D255" s="232"/>
      <c r="E255" s="255"/>
      <c r="F255" s="216"/>
      <c r="G255" s="216"/>
      <c r="L255" s="200"/>
      <c r="M255" s="200"/>
      <c r="N255" s="200"/>
      <c r="O255" s="200"/>
      <c r="P255" s="200"/>
      <c r="Q255" s="200"/>
      <c r="R255" s="200"/>
      <c r="S255" s="200"/>
      <c r="T255" s="200"/>
      <c r="U255" s="218"/>
      <c r="V255" s="200"/>
    </row>
    <row r="256" spans="1:22" s="217" customFormat="1">
      <c r="A256" s="200"/>
      <c r="B256" s="56"/>
      <c r="C256" s="232"/>
      <c r="D256" s="232"/>
      <c r="E256" s="255"/>
      <c r="F256" s="216"/>
      <c r="G256" s="216"/>
      <c r="L256" s="200"/>
      <c r="M256" s="200"/>
      <c r="N256" s="200"/>
      <c r="O256" s="200"/>
      <c r="P256" s="200"/>
      <c r="Q256" s="200"/>
      <c r="R256" s="200"/>
      <c r="S256" s="200"/>
      <c r="T256" s="200"/>
      <c r="U256" s="218"/>
      <c r="V256" s="200"/>
    </row>
    <row r="257" spans="1:22" s="217" customFormat="1">
      <c r="A257" s="200"/>
      <c r="B257" s="56"/>
      <c r="C257" s="232"/>
      <c r="D257" s="232"/>
      <c r="E257" s="255"/>
      <c r="F257" s="216"/>
      <c r="G257" s="216"/>
      <c r="L257" s="200"/>
      <c r="M257" s="200"/>
      <c r="N257" s="200"/>
      <c r="O257" s="200"/>
      <c r="P257" s="200"/>
      <c r="Q257" s="200"/>
      <c r="R257" s="200"/>
      <c r="S257" s="200"/>
      <c r="T257" s="200"/>
      <c r="U257" s="218"/>
      <c r="V257" s="200"/>
    </row>
    <row r="258" spans="1:22" s="217" customFormat="1">
      <c r="A258" s="200"/>
      <c r="B258" s="56"/>
      <c r="C258" s="232"/>
      <c r="D258" s="232"/>
      <c r="E258" s="255"/>
      <c r="F258" s="216"/>
      <c r="G258" s="216"/>
      <c r="L258" s="200"/>
      <c r="M258" s="200"/>
      <c r="N258" s="200"/>
      <c r="O258" s="200"/>
      <c r="P258" s="200"/>
      <c r="Q258" s="200"/>
      <c r="R258" s="200"/>
      <c r="S258" s="200"/>
      <c r="T258" s="200"/>
      <c r="U258" s="218"/>
      <c r="V258" s="200"/>
    </row>
    <row r="259" spans="1:22" s="217" customFormat="1">
      <c r="A259" s="200"/>
      <c r="B259" s="56"/>
      <c r="C259" s="232"/>
      <c r="D259" s="232"/>
      <c r="E259" s="255"/>
      <c r="F259" s="216"/>
      <c r="G259" s="216"/>
      <c r="L259" s="200"/>
      <c r="M259" s="200"/>
      <c r="N259" s="200"/>
      <c r="O259" s="200"/>
      <c r="P259" s="200"/>
      <c r="Q259" s="200"/>
      <c r="R259" s="200"/>
      <c r="S259" s="200"/>
      <c r="T259" s="200"/>
      <c r="U259" s="218"/>
      <c r="V259" s="200"/>
    </row>
    <row r="260" spans="1:22" s="217" customFormat="1">
      <c r="A260" s="200"/>
      <c r="B260" s="56"/>
      <c r="C260" s="232"/>
      <c r="D260" s="232"/>
      <c r="E260" s="255"/>
      <c r="F260" s="216"/>
      <c r="G260" s="216"/>
      <c r="L260" s="200"/>
      <c r="M260" s="200"/>
      <c r="N260" s="200"/>
      <c r="O260" s="200"/>
      <c r="P260" s="200"/>
      <c r="Q260" s="200"/>
      <c r="R260" s="200"/>
      <c r="S260" s="200"/>
      <c r="T260" s="200"/>
      <c r="U260" s="218"/>
      <c r="V260" s="200"/>
    </row>
    <row r="261" spans="1:22" s="217" customFormat="1">
      <c r="A261" s="200"/>
      <c r="B261" s="56"/>
      <c r="C261" s="232"/>
      <c r="D261" s="232"/>
      <c r="E261" s="255"/>
      <c r="F261" s="216"/>
      <c r="G261" s="216"/>
      <c r="L261" s="200"/>
      <c r="M261" s="200"/>
      <c r="N261" s="200"/>
      <c r="O261" s="200"/>
      <c r="P261" s="200"/>
      <c r="Q261" s="200"/>
      <c r="R261" s="200"/>
      <c r="S261" s="200"/>
      <c r="T261" s="200"/>
      <c r="U261" s="218"/>
      <c r="V261" s="200"/>
    </row>
    <row r="262" spans="1:22" s="217" customFormat="1">
      <c r="A262" s="200"/>
      <c r="B262" s="56"/>
      <c r="C262" s="232"/>
      <c r="D262" s="232"/>
      <c r="E262" s="255"/>
      <c r="F262" s="216"/>
      <c r="G262" s="216"/>
      <c r="L262" s="200"/>
      <c r="M262" s="200"/>
      <c r="N262" s="200"/>
      <c r="O262" s="200"/>
      <c r="P262" s="200"/>
      <c r="Q262" s="200"/>
      <c r="R262" s="200"/>
      <c r="S262" s="200"/>
      <c r="T262" s="200"/>
      <c r="U262" s="218"/>
      <c r="V262" s="200"/>
    </row>
    <row r="263" spans="1:22" s="217" customFormat="1">
      <c r="A263" s="200"/>
      <c r="B263" s="56"/>
      <c r="C263" s="232"/>
      <c r="D263" s="232"/>
      <c r="E263" s="255"/>
      <c r="F263" s="216"/>
      <c r="G263" s="216"/>
      <c r="L263" s="200"/>
      <c r="M263" s="200"/>
      <c r="N263" s="200"/>
      <c r="O263" s="200"/>
      <c r="P263" s="200"/>
      <c r="Q263" s="200"/>
      <c r="R263" s="200"/>
      <c r="S263" s="200"/>
      <c r="T263" s="200"/>
      <c r="U263" s="218"/>
      <c r="V263" s="200"/>
    </row>
    <row r="264" spans="1:22" s="217" customFormat="1">
      <c r="A264" s="200"/>
      <c r="B264" s="56"/>
      <c r="C264" s="232"/>
      <c r="D264" s="232"/>
      <c r="E264" s="255"/>
      <c r="F264" s="216"/>
      <c r="G264" s="216"/>
      <c r="L264" s="200"/>
      <c r="M264" s="200"/>
      <c r="N264" s="200"/>
      <c r="O264" s="200"/>
      <c r="P264" s="200"/>
      <c r="Q264" s="200"/>
      <c r="R264" s="200"/>
      <c r="S264" s="200"/>
      <c r="T264" s="200"/>
      <c r="U264" s="218"/>
      <c r="V264" s="200"/>
    </row>
    <row r="265" spans="1:22" s="217" customFormat="1">
      <c r="A265" s="200"/>
      <c r="B265" s="56"/>
      <c r="C265" s="232"/>
      <c r="D265" s="232"/>
      <c r="E265" s="255"/>
      <c r="F265" s="216"/>
      <c r="G265" s="216"/>
      <c r="L265" s="200"/>
      <c r="M265" s="200"/>
      <c r="N265" s="200"/>
      <c r="O265" s="200"/>
      <c r="P265" s="200"/>
      <c r="Q265" s="200"/>
      <c r="R265" s="200"/>
      <c r="S265" s="200"/>
      <c r="T265" s="200"/>
      <c r="U265" s="218"/>
      <c r="V265" s="200"/>
    </row>
    <row r="266" spans="1:22" s="217" customFormat="1">
      <c r="A266" s="200"/>
      <c r="B266" s="56"/>
      <c r="C266" s="232"/>
      <c r="D266" s="232"/>
      <c r="E266" s="255"/>
      <c r="F266" s="216"/>
      <c r="G266" s="216"/>
      <c r="L266" s="200"/>
      <c r="M266" s="200"/>
      <c r="N266" s="200"/>
      <c r="O266" s="200"/>
      <c r="P266" s="200"/>
      <c r="Q266" s="200"/>
      <c r="R266" s="200"/>
      <c r="S266" s="200"/>
      <c r="T266" s="200"/>
      <c r="U266" s="218"/>
      <c r="V266" s="200"/>
    </row>
    <row r="267" spans="1:22" s="217" customFormat="1">
      <c r="A267" s="200"/>
      <c r="B267" s="56"/>
      <c r="C267" s="232"/>
      <c r="D267" s="232"/>
      <c r="E267" s="255"/>
      <c r="F267" s="216"/>
      <c r="G267" s="216"/>
      <c r="L267" s="200"/>
      <c r="M267" s="200"/>
      <c r="N267" s="200"/>
      <c r="O267" s="200"/>
      <c r="P267" s="200"/>
      <c r="Q267" s="200"/>
      <c r="R267" s="200"/>
      <c r="S267" s="200"/>
      <c r="T267" s="200"/>
      <c r="U267" s="218"/>
      <c r="V267" s="200"/>
    </row>
    <row r="268" spans="1:22" s="217" customFormat="1">
      <c r="A268" s="200"/>
      <c r="B268" s="56"/>
      <c r="C268" s="232"/>
      <c r="D268" s="232"/>
      <c r="E268" s="255"/>
      <c r="F268" s="216"/>
      <c r="G268" s="216"/>
      <c r="L268" s="200"/>
      <c r="M268" s="200"/>
      <c r="N268" s="200"/>
      <c r="O268" s="200"/>
      <c r="P268" s="200"/>
      <c r="Q268" s="200"/>
      <c r="R268" s="200"/>
      <c r="S268" s="200"/>
      <c r="T268" s="200"/>
      <c r="U268" s="218"/>
      <c r="V268" s="200"/>
    </row>
    <row r="269" spans="1:22" s="217" customFormat="1">
      <c r="A269" s="200"/>
      <c r="B269" s="56"/>
      <c r="C269" s="232"/>
      <c r="D269" s="232"/>
      <c r="E269" s="255"/>
      <c r="F269" s="216"/>
      <c r="G269" s="216"/>
      <c r="L269" s="200"/>
      <c r="M269" s="200"/>
      <c r="N269" s="200"/>
      <c r="O269" s="200"/>
      <c r="P269" s="200"/>
      <c r="Q269" s="200"/>
      <c r="R269" s="200"/>
      <c r="S269" s="200"/>
      <c r="T269" s="200"/>
      <c r="U269" s="218"/>
      <c r="V269" s="200"/>
    </row>
    <row r="270" spans="1:22" s="217" customFormat="1">
      <c r="A270" s="200"/>
      <c r="B270" s="56"/>
      <c r="C270" s="232"/>
      <c r="D270" s="232"/>
      <c r="E270" s="255"/>
      <c r="F270" s="216"/>
      <c r="G270" s="216"/>
      <c r="L270" s="200"/>
      <c r="M270" s="200"/>
      <c r="N270" s="200"/>
      <c r="O270" s="200"/>
      <c r="P270" s="200"/>
      <c r="Q270" s="200"/>
      <c r="R270" s="200"/>
      <c r="S270" s="200"/>
      <c r="T270" s="200"/>
      <c r="U270" s="218"/>
      <c r="V270" s="200"/>
    </row>
    <row r="271" spans="1:22" s="217" customFormat="1">
      <c r="A271" s="200"/>
      <c r="B271" s="56"/>
      <c r="C271" s="232"/>
      <c r="D271" s="232"/>
      <c r="E271" s="255"/>
      <c r="F271" s="216"/>
      <c r="G271" s="216"/>
      <c r="L271" s="200"/>
      <c r="M271" s="200"/>
      <c r="N271" s="200"/>
      <c r="O271" s="200"/>
      <c r="P271" s="200"/>
      <c r="Q271" s="200"/>
      <c r="R271" s="200"/>
      <c r="S271" s="200"/>
      <c r="T271" s="200"/>
      <c r="U271" s="218"/>
      <c r="V271" s="200"/>
    </row>
    <row r="272" spans="1:22" s="217" customFormat="1">
      <c r="A272" s="200"/>
      <c r="B272" s="56"/>
      <c r="C272" s="232"/>
      <c r="D272" s="232"/>
      <c r="E272" s="255"/>
      <c r="F272" s="216"/>
      <c r="G272" s="216"/>
      <c r="L272" s="200"/>
      <c r="M272" s="200"/>
      <c r="N272" s="200"/>
      <c r="O272" s="200"/>
      <c r="P272" s="200"/>
      <c r="Q272" s="200"/>
      <c r="R272" s="200"/>
      <c r="S272" s="200"/>
      <c r="T272" s="200"/>
      <c r="U272" s="218"/>
      <c r="V272" s="200"/>
    </row>
    <row r="273" spans="1:22" s="217" customFormat="1">
      <c r="A273" s="200"/>
      <c r="B273" s="56"/>
      <c r="C273" s="232"/>
      <c r="D273" s="232"/>
      <c r="E273" s="255"/>
      <c r="F273" s="216"/>
      <c r="G273" s="216"/>
      <c r="L273" s="200"/>
      <c r="M273" s="200"/>
      <c r="N273" s="200"/>
      <c r="O273" s="200"/>
      <c r="P273" s="200"/>
      <c r="Q273" s="200"/>
      <c r="R273" s="200"/>
      <c r="S273" s="200"/>
      <c r="T273" s="200"/>
      <c r="U273" s="218"/>
      <c r="V273" s="200"/>
    </row>
    <row r="274" spans="1:22" s="217" customFormat="1">
      <c r="A274" s="200"/>
      <c r="B274" s="56"/>
      <c r="C274" s="232"/>
      <c r="D274" s="232"/>
      <c r="E274" s="255"/>
      <c r="F274" s="216"/>
      <c r="G274" s="216"/>
      <c r="L274" s="200"/>
      <c r="M274" s="200"/>
      <c r="N274" s="200"/>
      <c r="O274" s="200"/>
      <c r="P274" s="200"/>
      <c r="Q274" s="200"/>
      <c r="R274" s="200"/>
      <c r="S274" s="200"/>
      <c r="T274" s="200"/>
      <c r="U274" s="218"/>
      <c r="V274" s="200"/>
    </row>
    <row r="275" spans="1:22" s="217" customFormat="1">
      <c r="A275" s="200"/>
      <c r="B275" s="56"/>
      <c r="C275" s="232"/>
      <c r="D275" s="232"/>
      <c r="E275" s="255"/>
      <c r="F275" s="216"/>
      <c r="G275" s="216"/>
      <c r="L275" s="200"/>
      <c r="M275" s="200"/>
      <c r="N275" s="200"/>
      <c r="O275" s="200"/>
      <c r="P275" s="200"/>
      <c r="Q275" s="200"/>
      <c r="R275" s="200"/>
      <c r="S275" s="200"/>
      <c r="T275" s="200"/>
      <c r="U275" s="218"/>
      <c r="V275" s="200"/>
    </row>
    <row r="276" spans="1:22" s="217" customFormat="1">
      <c r="A276" s="200"/>
      <c r="B276" s="56"/>
      <c r="C276" s="232"/>
      <c r="D276" s="232"/>
      <c r="E276" s="255"/>
      <c r="F276" s="216"/>
      <c r="G276" s="216"/>
      <c r="L276" s="200"/>
      <c r="M276" s="200"/>
      <c r="N276" s="200"/>
      <c r="O276" s="200"/>
      <c r="P276" s="200"/>
      <c r="Q276" s="200"/>
      <c r="R276" s="200"/>
      <c r="S276" s="200"/>
      <c r="T276" s="200"/>
      <c r="U276" s="218"/>
      <c r="V276" s="200"/>
    </row>
    <row r="277" spans="1:22" s="217" customFormat="1">
      <c r="A277" s="200"/>
      <c r="B277" s="56"/>
      <c r="C277" s="232"/>
      <c r="D277" s="232"/>
      <c r="E277" s="255"/>
      <c r="F277" s="216"/>
      <c r="G277" s="216"/>
      <c r="L277" s="200"/>
      <c r="M277" s="200"/>
      <c r="N277" s="200"/>
      <c r="O277" s="200"/>
      <c r="P277" s="200"/>
      <c r="Q277" s="200"/>
      <c r="R277" s="200"/>
      <c r="S277" s="200"/>
      <c r="T277" s="200"/>
      <c r="U277" s="218"/>
      <c r="V277" s="200"/>
    </row>
    <row r="278" spans="1:22" s="217" customFormat="1">
      <c r="A278" s="200"/>
      <c r="B278" s="56"/>
      <c r="C278" s="232"/>
      <c r="D278" s="232"/>
      <c r="E278" s="255"/>
      <c r="F278" s="216"/>
      <c r="G278" s="216"/>
      <c r="L278" s="200"/>
      <c r="M278" s="200"/>
      <c r="N278" s="200"/>
      <c r="O278" s="200"/>
      <c r="P278" s="200"/>
      <c r="Q278" s="200"/>
      <c r="R278" s="200"/>
      <c r="S278" s="200"/>
      <c r="T278" s="200"/>
      <c r="U278" s="218"/>
      <c r="V278" s="200"/>
    </row>
    <row r="279" spans="1:22" s="217" customFormat="1">
      <c r="A279" s="200"/>
      <c r="B279" s="56"/>
      <c r="C279" s="232"/>
      <c r="D279" s="232"/>
      <c r="E279" s="255"/>
      <c r="F279" s="216"/>
      <c r="G279" s="216"/>
      <c r="L279" s="200"/>
      <c r="M279" s="200"/>
      <c r="N279" s="200"/>
      <c r="O279" s="200"/>
      <c r="P279" s="200"/>
      <c r="Q279" s="200"/>
      <c r="R279" s="200"/>
      <c r="S279" s="200"/>
      <c r="T279" s="200"/>
      <c r="U279" s="218"/>
      <c r="V279" s="200"/>
    </row>
    <row r="280" spans="1:22" s="217" customFormat="1">
      <c r="A280" s="200"/>
      <c r="B280" s="56"/>
      <c r="C280" s="232"/>
      <c r="D280" s="232"/>
      <c r="E280" s="255"/>
      <c r="F280" s="216"/>
      <c r="G280" s="216"/>
      <c r="L280" s="200"/>
      <c r="M280" s="200"/>
      <c r="N280" s="200"/>
      <c r="O280" s="200"/>
      <c r="P280" s="200"/>
      <c r="Q280" s="200"/>
      <c r="R280" s="200"/>
      <c r="S280" s="200"/>
      <c r="T280" s="200"/>
      <c r="U280" s="218"/>
      <c r="V280" s="200"/>
    </row>
    <row r="281" spans="1:22" s="217" customFormat="1">
      <c r="A281" s="200"/>
      <c r="B281" s="56"/>
      <c r="C281" s="232"/>
      <c r="D281" s="232"/>
      <c r="E281" s="255"/>
      <c r="F281" s="216"/>
      <c r="G281" s="216"/>
      <c r="L281" s="200"/>
      <c r="M281" s="200"/>
      <c r="N281" s="200"/>
      <c r="O281" s="200"/>
      <c r="P281" s="200"/>
      <c r="Q281" s="200"/>
      <c r="R281" s="200"/>
      <c r="S281" s="200"/>
      <c r="T281" s="200"/>
      <c r="U281" s="218"/>
      <c r="V281" s="200"/>
    </row>
    <row r="282" spans="1:22" s="217" customFormat="1">
      <c r="A282" s="200"/>
      <c r="B282" s="56"/>
      <c r="C282" s="232"/>
      <c r="D282" s="232"/>
      <c r="E282" s="255"/>
      <c r="F282" s="216"/>
      <c r="G282" s="216"/>
      <c r="L282" s="200"/>
      <c r="M282" s="200"/>
      <c r="N282" s="200"/>
      <c r="O282" s="200"/>
      <c r="P282" s="200"/>
      <c r="Q282" s="200"/>
      <c r="R282" s="200"/>
      <c r="S282" s="200"/>
      <c r="T282" s="200"/>
      <c r="U282" s="218"/>
      <c r="V282" s="200"/>
    </row>
    <row r="283" spans="1:22" s="217" customFormat="1">
      <c r="A283" s="200"/>
      <c r="B283" s="56"/>
      <c r="C283" s="232"/>
      <c r="D283" s="232"/>
      <c r="E283" s="255"/>
      <c r="F283" s="216"/>
      <c r="G283" s="216"/>
      <c r="L283" s="200"/>
      <c r="M283" s="200"/>
      <c r="N283" s="200"/>
      <c r="O283" s="200"/>
      <c r="P283" s="200"/>
      <c r="Q283" s="200"/>
      <c r="R283" s="200"/>
      <c r="S283" s="200"/>
      <c r="T283" s="200"/>
      <c r="U283" s="218"/>
      <c r="V283" s="200"/>
    </row>
    <row r="284" spans="1:22" s="217" customFormat="1">
      <c r="A284" s="200"/>
      <c r="B284" s="56"/>
      <c r="C284" s="232"/>
      <c r="D284" s="232"/>
      <c r="E284" s="255"/>
      <c r="F284" s="216"/>
      <c r="G284" s="216"/>
      <c r="L284" s="200"/>
      <c r="M284" s="200"/>
      <c r="N284" s="200"/>
      <c r="O284" s="200"/>
      <c r="P284" s="200"/>
      <c r="Q284" s="200"/>
      <c r="R284" s="200"/>
      <c r="S284" s="200"/>
      <c r="T284" s="200"/>
      <c r="U284" s="218"/>
      <c r="V284" s="200"/>
    </row>
    <row r="285" spans="1:22" s="217" customFormat="1">
      <c r="A285" s="200"/>
      <c r="B285" s="56"/>
      <c r="C285" s="232"/>
      <c r="D285" s="232"/>
      <c r="E285" s="255"/>
      <c r="F285" s="216"/>
      <c r="G285" s="216"/>
      <c r="L285" s="200"/>
      <c r="M285" s="200"/>
      <c r="N285" s="200"/>
      <c r="O285" s="200"/>
      <c r="P285" s="200"/>
      <c r="Q285" s="200"/>
      <c r="R285" s="200"/>
      <c r="S285" s="200"/>
      <c r="T285" s="200"/>
      <c r="U285" s="218"/>
      <c r="V285" s="200"/>
    </row>
    <row r="286" spans="1:22" s="217" customFormat="1">
      <c r="A286" s="200"/>
      <c r="B286" s="56"/>
      <c r="C286" s="232"/>
      <c r="D286" s="232"/>
      <c r="E286" s="255"/>
      <c r="F286" s="216"/>
      <c r="G286" s="216"/>
      <c r="L286" s="200"/>
      <c r="M286" s="200"/>
      <c r="N286" s="200"/>
      <c r="O286" s="200"/>
      <c r="P286" s="200"/>
      <c r="Q286" s="200"/>
      <c r="R286" s="200"/>
      <c r="S286" s="200"/>
      <c r="T286" s="200"/>
      <c r="U286" s="218"/>
      <c r="V286" s="200"/>
    </row>
    <row r="287" spans="1:22" s="217" customFormat="1">
      <c r="A287" s="200"/>
      <c r="B287" s="56"/>
      <c r="C287" s="232"/>
      <c r="D287" s="232"/>
      <c r="E287" s="255"/>
      <c r="F287" s="216"/>
      <c r="G287" s="216"/>
      <c r="L287" s="200"/>
      <c r="M287" s="200"/>
      <c r="N287" s="200"/>
      <c r="O287" s="200"/>
      <c r="P287" s="200"/>
      <c r="Q287" s="200"/>
      <c r="R287" s="200"/>
      <c r="S287" s="200"/>
      <c r="T287" s="200"/>
      <c r="U287" s="218"/>
      <c r="V287" s="200"/>
    </row>
    <row r="288" spans="1:22" s="217" customFormat="1">
      <c r="A288" s="200"/>
      <c r="B288" s="56"/>
      <c r="C288" s="232"/>
      <c r="D288" s="232"/>
      <c r="E288" s="255"/>
      <c r="F288" s="216"/>
      <c r="G288" s="216"/>
      <c r="L288" s="200"/>
      <c r="M288" s="200"/>
      <c r="N288" s="200"/>
      <c r="O288" s="200"/>
      <c r="P288" s="200"/>
      <c r="Q288" s="200"/>
      <c r="R288" s="200"/>
      <c r="S288" s="200"/>
      <c r="T288" s="200"/>
      <c r="U288" s="218"/>
      <c r="V288" s="200"/>
    </row>
    <row r="289" spans="1:22" s="217" customFormat="1">
      <c r="A289" s="200"/>
      <c r="B289" s="56"/>
      <c r="C289" s="232"/>
      <c r="D289" s="232"/>
      <c r="E289" s="255"/>
      <c r="F289" s="216"/>
      <c r="G289" s="216"/>
      <c r="L289" s="200"/>
      <c r="M289" s="200"/>
      <c r="N289" s="200"/>
      <c r="O289" s="200"/>
      <c r="P289" s="200"/>
      <c r="Q289" s="200"/>
      <c r="R289" s="200"/>
      <c r="S289" s="200"/>
      <c r="T289" s="200"/>
      <c r="U289" s="218"/>
      <c r="V289" s="200"/>
    </row>
    <row r="290" spans="1:22" s="217" customFormat="1">
      <c r="A290" s="200"/>
      <c r="B290" s="56"/>
      <c r="C290" s="232"/>
      <c r="D290" s="232"/>
      <c r="E290" s="255"/>
      <c r="F290" s="216"/>
      <c r="G290" s="216"/>
      <c r="L290" s="200"/>
      <c r="M290" s="200"/>
      <c r="N290" s="200"/>
      <c r="O290" s="200"/>
      <c r="P290" s="200"/>
      <c r="Q290" s="200"/>
      <c r="R290" s="200"/>
      <c r="S290" s="200"/>
      <c r="T290" s="200"/>
      <c r="U290" s="218"/>
      <c r="V290" s="200"/>
    </row>
    <row r="291" spans="1:22" s="217" customFormat="1">
      <c r="A291" s="200"/>
      <c r="B291" s="56"/>
      <c r="C291" s="232"/>
      <c r="D291" s="232"/>
      <c r="E291" s="255"/>
      <c r="F291" s="216"/>
      <c r="G291" s="216"/>
      <c r="L291" s="200"/>
      <c r="M291" s="200"/>
      <c r="N291" s="200"/>
      <c r="O291" s="200"/>
      <c r="P291" s="200"/>
      <c r="Q291" s="200"/>
      <c r="R291" s="200"/>
      <c r="S291" s="200"/>
      <c r="T291" s="200"/>
      <c r="U291" s="218"/>
      <c r="V291" s="200"/>
    </row>
    <row r="292" spans="1:22" s="217" customFormat="1">
      <c r="A292" s="200"/>
      <c r="B292" s="56"/>
      <c r="C292" s="232"/>
      <c r="D292" s="232"/>
      <c r="E292" s="255"/>
      <c r="F292" s="216"/>
      <c r="G292" s="216"/>
      <c r="L292" s="200"/>
      <c r="M292" s="200"/>
      <c r="N292" s="200"/>
      <c r="O292" s="200"/>
      <c r="P292" s="200"/>
      <c r="Q292" s="200"/>
      <c r="R292" s="200"/>
      <c r="S292" s="200"/>
      <c r="T292" s="200"/>
      <c r="U292" s="218"/>
      <c r="V292" s="200"/>
    </row>
    <row r="293" spans="1:22" s="217" customFormat="1">
      <c r="A293" s="200"/>
      <c r="B293" s="56"/>
      <c r="C293" s="232"/>
      <c r="D293" s="232"/>
      <c r="E293" s="255"/>
      <c r="F293" s="216"/>
      <c r="G293" s="216"/>
      <c r="L293" s="200"/>
      <c r="M293" s="200"/>
      <c r="N293" s="200"/>
      <c r="O293" s="200"/>
      <c r="P293" s="200"/>
      <c r="Q293" s="200"/>
      <c r="R293" s="200"/>
      <c r="S293" s="200"/>
      <c r="T293" s="200"/>
      <c r="U293" s="218"/>
      <c r="V293" s="200"/>
    </row>
    <row r="294" spans="1:22" s="217" customFormat="1">
      <c r="A294" s="200"/>
      <c r="B294" s="56"/>
      <c r="C294" s="232"/>
      <c r="D294" s="232"/>
      <c r="E294" s="255"/>
      <c r="F294" s="216"/>
      <c r="G294" s="216"/>
      <c r="L294" s="200"/>
      <c r="M294" s="200"/>
      <c r="N294" s="200"/>
      <c r="O294" s="200"/>
      <c r="P294" s="200"/>
      <c r="Q294" s="200"/>
      <c r="R294" s="200"/>
      <c r="S294" s="200"/>
      <c r="T294" s="200"/>
      <c r="U294" s="218"/>
      <c r="V294" s="200"/>
    </row>
    <row r="295" spans="1:22" s="217" customFormat="1">
      <c r="A295" s="200"/>
      <c r="B295" s="56"/>
      <c r="C295" s="232"/>
      <c r="D295" s="232"/>
      <c r="E295" s="255"/>
      <c r="F295" s="216"/>
      <c r="G295" s="216"/>
      <c r="L295" s="200"/>
      <c r="M295" s="200"/>
      <c r="N295" s="200"/>
      <c r="O295" s="200"/>
      <c r="P295" s="200"/>
      <c r="Q295" s="200"/>
      <c r="R295" s="200"/>
      <c r="S295" s="200"/>
      <c r="T295" s="200"/>
      <c r="U295" s="218"/>
      <c r="V295" s="200"/>
    </row>
    <row r="296" spans="1:22" s="217" customFormat="1">
      <c r="A296" s="200"/>
      <c r="B296" s="56"/>
      <c r="C296" s="232"/>
      <c r="D296" s="232"/>
      <c r="E296" s="255"/>
      <c r="F296" s="216"/>
      <c r="G296" s="216"/>
      <c r="L296" s="200"/>
      <c r="M296" s="200"/>
      <c r="N296" s="200"/>
      <c r="O296" s="200"/>
      <c r="P296" s="200"/>
      <c r="Q296" s="200"/>
      <c r="R296" s="200"/>
      <c r="S296" s="200"/>
      <c r="T296" s="200"/>
      <c r="U296" s="218"/>
      <c r="V296" s="200"/>
    </row>
    <row r="297" spans="1:22" s="217" customFormat="1">
      <c r="A297" s="200"/>
      <c r="B297" s="56"/>
      <c r="C297" s="232"/>
      <c r="D297" s="232"/>
      <c r="E297" s="255"/>
      <c r="F297" s="216"/>
      <c r="G297" s="216"/>
      <c r="L297" s="200"/>
      <c r="M297" s="200"/>
      <c r="N297" s="200"/>
      <c r="O297" s="200"/>
      <c r="P297" s="200"/>
      <c r="Q297" s="200"/>
      <c r="R297" s="200"/>
      <c r="S297" s="200"/>
      <c r="T297" s="200"/>
      <c r="U297" s="218"/>
      <c r="V297" s="200"/>
    </row>
    <row r="298" spans="1:22">
      <c r="B298" s="56"/>
      <c r="C298" s="232"/>
      <c r="D298" s="232"/>
      <c r="E298" s="255"/>
    </row>
    <row r="299" spans="1:22">
      <c r="B299" s="56"/>
      <c r="C299" s="232"/>
      <c r="D299" s="232"/>
      <c r="E299" s="255"/>
    </row>
    <row r="300" spans="1:22">
      <c r="B300" s="56"/>
      <c r="C300" s="232"/>
      <c r="D300" s="232"/>
      <c r="E300" s="255"/>
    </row>
    <row r="301" spans="1:22">
      <c r="B301" s="56"/>
      <c r="C301" s="232"/>
      <c r="D301" s="232"/>
      <c r="E301" s="255"/>
    </row>
  </sheetData>
  <sheetProtection insertRows="0" deleteRows="0"/>
  <protectedRanges>
    <protectedRange sqref="J92:P1048576 U92:U1048576 J1:P15 U1:U69 J68:P69 J17:L62 N17:N62 J64:L67 N64:N67 M17:M67 J16:N16 P16:P62 P64:P67 O16:O67" name="Obseg1"/>
    <protectedRange sqref="T91:Z91 W90:Z90 AE90:AE91" name="Obseg1_3"/>
    <protectedRange sqref="T90:V90" name="Obseg1_2_1"/>
    <protectedRange sqref="W89:Z89 T70:Z80 AE70:AE80 T82:Z88 AE82:AE89" name="Obseg1_4"/>
    <protectedRange sqref="T89:V89" name="Obseg1_2_3"/>
    <protectedRange sqref="T81:Z81 AE81" name="Obseg1_2_1_2"/>
  </protectedRanges>
  <mergeCells count="8">
    <mergeCell ref="A89:V8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6">
    <cfRule type="colorScale" priority="4">
      <colorScale>
        <cfvo type="min"/>
        <cfvo type="max"/>
        <color rgb="FFFCFCFF"/>
        <color rgb="FFF8696B"/>
      </colorScale>
    </cfRule>
  </conditionalFormatting>
  <conditionalFormatting sqref="B59:B60 B57 B62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6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AE275"/>
  <sheetViews>
    <sheetView topLeftCell="A18" zoomScale="98" zoomScaleNormal="98" zoomScaleSheetLayoutView="100" workbookViewId="0">
      <selection activeCell="N51" sqref="N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pred_rekapitulacija'!B16</f>
        <v>Ribe-sveže in zamrznjene in izdelki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201" t="s">
        <v>2</v>
      </c>
      <c r="B16" s="233" t="s">
        <v>434</v>
      </c>
      <c r="C16" s="176" t="s">
        <v>135</v>
      </c>
      <c r="D16" s="176" t="s">
        <v>1</v>
      </c>
      <c r="E16" s="175"/>
      <c r="F16" s="173">
        <v>46</v>
      </c>
      <c r="G16" s="193" t="s">
        <v>1</v>
      </c>
      <c r="H16" s="1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</v>
      </c>
      <c r="I16" s="138" t="str">
        <f>IF(Sklop3[[#This Row],[ZAHTEVANA SHEMA KAKOVOSTI]]&lt;&gt;"",Sklop3[[#This Row],[Preračunana masa/volumen/kos na enoto kg]],"")</f>
        <v/>
      </c>
      <c r="J16" s="139"/>
      <c r="K16" s="140"/>
      <c r="L16" s="140"/>
      <c r="M16" s="141"/>
      <c r="N16" s="142"/>
      <c r="O16" s="142"/>
      <c r="P16" s="143"/>
      <c r="Q16" s="144">
        <f>+Sklop3[[#This Row],[cena/enota brez DDV v EUR]]*Sklop3[[#This Row],[Stopnja DDV (%)]]</f>
        <v>0</v>
      </c>
      <c r="R16" s="144">
        <f>+Sklop3[[#This Row],[cena/enota brez DDV v EUR]]+Sklop3[[#This Row],[Davek (EUR)]]</f>
        <v>0</v>
      </c>
      <c r="S16" s="144">
        <f>+Sklop3[[#This Row],[cena/enota brez DDV v EUR]]*Sklop3[[#This Row],[Okvirna količina]]</f>
        <v>0</v>
      </c>
      <c r="T16" s="145">
        <f>+Sklop3[[#This Row],[Končna cena/enoto mere (EUR) z DDV]]*Sklop3[[#This Row],[Okvirna količina]]</f>
        <v>0</v>
      </c>
      <c r="U16" s="136"/>
    </row>
    <row r="17" spans="1:21" s="56" customFormat="1" ht="12">
      <c r="A17" s="201" t="s">
        <v>4</v>
      </c>
      <c r="B17" s="326" t="s">
        <v>435</v>
      </c>
      <c r="C17" s="176" t="s">
        <v>135</v>
      </c>
      <c r="D17" s="176" t="s">
        <v>1</v>
      </c>
      <c r="E17" s="207"/>
      <c r="F17" s="205">
        <v>125</v>
      </c>
      <c r="G17" s="384" t="s">
        <v>1</v>
      </c>
      <c r="H17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17" s="205" t="str">
        <f>IF(Sklop3[[#This Row],[ZAHTEVANA SHEMA KAKOVOSTI]]&lt;&gt;"",Sklop3[[#This Row],[Preračunana masa/volumen/kos na enoto kg]],"")</f>
        <v/>
      </c>
      <c r="J17" s="372"/>
      <c r="K17" s="373"/>
      <c r="L17" s="373"/>
      <c r="M17" s="374"/>
      <c r="N17" s="375"/>
      <c r="O17" s="375"/>
      <c r="P17" s="376"/>
      <c r="Q17" s="377">
        <f>+Sklop3[[#This Row],[cena/enota brez DDV v EUR]]*Sklop3[[#This Row],[Stopnja DDV (%)]]</f>
        <v>0</v>
      </c>
      <c r="R17" s="377">
        <f>+Sklop3[[#This Row],[cena/enota brez DDV v EUR]]+Sklop3[[#This Row],[Davek (EUR)]]</f>
        <v>0</v>
      </c>
      <c r="S17" s="377">
        <f>+Sklop3[[#This Row],[cena/enota brez DDV v EUR]]*Sklop3[[#This Row],[Okvirna količina]]</f>
        <v>0</v>
      </c>
      <c r="T17" s="377">
        <f>+Sklop3[[#This Row],[Končna cena/enoto mere (EUR) z DDV]]*Sklop3[[#This Row],[Okvirna količina]]</f>
        <v>0</v>
      </c>
      <c r="U17" s="370"/>
    </row>
    <row r="18" spans="1:21" s="56" customFormat="1" ht="12">
      <c r="A18" s="201" t="s">
        <v>5</v>
      </c>
      <c r="B18" s="326" t="s">
        <v>436</v>
      </c>
      <c r="C18" s="176" t="s">
        <v>135</v>
      </c>
      <c r="D18" s="176" t="s">
        <v>1</v>
      </c>
      <c r="E18" s="207"/>
      <c r="F18" s="205">
        <v>210</v>
      </c>
      <c r="G18" s="384" t="s">
        <v>1</v>
      </c>
      <c r="H1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</v>
      </c>
      <c r="I18" s="205" t="str">
        <f>IF(Sklop3[[#This Row],[ZAHTEVANA SHEMA KAKOVOSTI]]&lt;&gt;"",Sklop3[[#This Row],[Preračunana masa/volumen/kos na enoto kg]],"")</f>
        <v/>
      </c>
      <c r="J18" s="372"/>
      <c r="K18" s="373"/>
      <c r="L18" s="373"/>
      <c r="M18" s="374"/>
      <c r="N18" s="375"/>
      <c r="O18" s="375"/>
      <c r="P18" s="376"/>
      <c r="Q18" s="377">
        <f>+Sklop3[[#This Row],[cena/enota brez DDV v EUR]]*Sklop3[[#This Row],[Stopnja DDV (%)]]</f>
        <v>0</v>
      </c>
      <c r="R18" s="377">
        <f>+Sklop3[[#This Row],[cena/enota brez DDV v EUR]]+Sklop3[[#This Row],[Davek (EUR)]]</f>
        <v>0</v>
      </c>
      <c r="S18" s="377">
        <f>+Sklop3[[#This Row],[cena/enota brez DDV v EUR]]*Sklop3[[#This Row],[Okvirna količina]]</f>
        <v>0</v>
      </c>
      <c r="T18" s="377">
        <f>+Sklop3[[#This Row],[Končna cena/enoto mere (EUR) z DDV]]*Sklop3[[#This Row],[Okvirna količina]]</f>
        <v>0</v>
      </c>
      <c r="U18" s="370"/>
    </row>
    <row r="19" spans="1:21" s="56" customFormat="1" ht="12">
      <c r="A19" s="201" t="s">
        <v>6</v>
      </c>
      <c r="B19" s="326" t="s">
        <v>437</v>
      </c>
      <c r="C19" s="176" t="s">
        <v>135</v>
      </c>
      <c r="D19" s="176" t="s">
        <v>1</v>
      </c>
      <c r="E19" s="207"/>
      <c r="F19" s="205">
        <v>70</v>
      </c>
      <c r="G19" s="384" t="s">
        <v>1</v>
      </c>
      <c r="H19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9" s="205" t="str">
        <f>IF(Sklop3[[#This Row],[ZAHTEVANA SHEMA KAKOVOSTI]]&lt;&gt;"",Sklop3[[#This Row],[Preračunana masa/volumen/kos na enoto kg]],"")</f>
        <v/>
      </c>
      <c r="J19" s="372"/>
      <c r="K19" s="373"/>
      <c r="L19" s="373"/>
      <c r="M19" s="374"/>
      <c r="N19" s="375"/>
      <c r="O19" s="375"/>
      <c r="P19" s="376"/>
      <c r="Q19" s="377">
        <f>+Sklop3[[#This Row],[cena/enota brez DDV v EUR]]*Sklop3[[#This Row],[Stopnja DDV (%)]]</f>
        <v>0</v>
      </c>
      <c r="R19" s="377">
        <f>+Sklop3[[#This Row],[cena/enota brez DDV v EUR]]+Sklop3[[#This Row],[Davek (EUR)]]</f>
        <v>0</v>
      </c>
      <c r="S19" s="377">
        <f>+Sklop3[[#This Row],[cena/enota brez DDV v EUR]]*Sklop3[[#This Row],[Okvirna količina]]</f>
        <v>0</v>
      </c>
      <c r="T19" s="377">
        <f>+Sklop3[[#This Row],[Končna cena/enoto mere (EUR) z DDV]]*Sklop3[[#This Row],[Okvirna količina]]</f>
        <v>0</v>
      </c>
      <c r="U19" s="370"/>
    </row>
    <row r="20" spans="1:21" s="56" customFormat="1" ht="12">
      <c r="A20" s="201" t="s">
        <v>7</v>
      </c>
      <c r="B20" s="326" t="s">
        <v>438</v>
      </c>
      <c r="C20" s="176" t="s">
        <v>135</v>
      </c>
      <c r="D20" s="176" t="s">
        <v>1</v>
      </c>
      <c r="E20" s="207"/>
      <c r="F20" s="205">
        <v>170</v>
      </c>
      <c r="G20" s="384" t="s">
        <v>1</v>
      </c>
      <c r="H20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20" s="205" t="str">
        <f>IF(Sklop3[[#This Row],[ZAHTEVANA SHEMA KAKOVOSTI]]&lt;&gt;"",Sklop3[[#This Row],[Preračunana masa/volumen/kos na enoto kg]],"")</f>
        <v/>
      </c>
      <c r="J20" s="372"/>
      <c r="K20" s="373"/>
      <c r="L20" s="373"/>
      <c r="M20" s="374"/>
      <c r="N20" s="375"/>
      <c r="O20" s="375"/>
      <c r="P20" s="376"/>
      <c r="Q20" s="377">
        <f>+Sklop3[[#This Row],[cena/enota brez DDV v EUR]]*Sklop3[[#This Row],[Stopnja DDV (%)]]</f>
        <v>0</v>
      </c>
      <c r="R20" s="377">
        <f>+Sklop3[[#This Row],[cena/enota brez DDV v EUR]]+Sklop3[[#This Row],[Davek (EUR)]]</f>
        <v>0</v>
      </c>
      <c r="S20" s="377">
        <f>+Sklop3[[#This Row],[cena/enota brez DDV v EUR]]*Sklop3[[#This Row],[Okvirna količina]]</f>
        <v>0</v>
      </c>
      <c r="T20" s="377">
        <f>+Sklop3[[#This Row],[Končna cena/enoto mere (EUR) z DDV]]*Sklop3[[#This Row],[Okvirna količina]]</f>
        <v>0</v>
      </c>
      <c r="U20" s="370"/>
    </row>
    <row r="21" spans="1:21" s="56" customFormat="1" ht="12">
      <c r="A21" s="201" t="s">
        <v>8</v>
      </c>
      <c r="B21" s="326" t="s">
        <v>439</v>
      </c>
      <c r="C21" s="176" t="s">
        <v>135</v>
      </c>
      <c r="D21" s="176" t="s">
        <v>1</v>
      </c>
      <c r="E21" s="207"/>
      <c r="F21" s="205">
        <v>6</v>
      </c>
      <c r="G21" s="384" t="s">
        <v>1</v>
      </c>
      <c r="H21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1" s="205" t="str">
        <f>IF(Sklop3[[#This Row],[ZAHTEVANA SHEMA KAKOVOSTI]]&lt;&gt;"",Sklop3[[#This Row],[Preračunana masa/volumen/kos na enoto kg]],"")</f>
        <v/>
      </c>
      <c r="J21" s="372"/>
      <c r="K21" s="373"/>
      <c r="L21" s="373"/>
      <c r="M21" s="374"/>
      <c r="N21" s="375"/>
      <c r="O21" s="375"/>
      <c r="P21" s="376"/>
      <c r="Q21" s="377">
        <f>+Sklop3[[#This Row],[cena/enota brez DDV v EUR]]*Sklop3[[#This Row],[Stopnja DDV (%)]]</f>
        <v>0</v>
      </c>
      <c r="R21" s="377">
        <f>+Sklop3[[#This Row],[cena/enota brez DDV v EUR]]+Sklop3[[#This Row],[Davek (EUR)]]</f>
        <v>0</v>
      </c>
      <c r="S21" s="377">
        <f>+Sklop3[[#This Row],[cena/enota brez DDV v EUR]]*Sklop3[[#This Row],[Okvirna količina]]</f>
        <v>0</v>
      </c>
      <c r="T21" s="377">
        <f>+Sklop3[[#This Row],[Končna cena/enoto mere (EUR) z DDV]]*Sklop3[[#This Row],[Okvirna količina]]</f>
        <v>0</v>
      </c>
      <c r="U21" s="370"/>
    </row>
    <row r="22" spans="1:21" s="56" customFormat="1" ht="12">
      <c r="A22" s="201" t="s">
        <v>9</v>
      </c>
      <c r="B22" s="326" t="s">
        <v>440</v>
      </c>
      <c r="C22" s="176" t="s">
        <v>135</v>
      </c>
      <c r="D22" s="176" t="s">
        <v>1</v>
      </c>
      <c r="E22" s="207"/>
      <c r="F22" s="205">
        <v>10</v>
      </c>
      <c r="G22" s="384" t="s">
        <v>1</v>
      </c>
      <c r="H22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205" t="str">
        <f>IF(Sklop3[[#This Row],[ZAHTEVANA SHEMA KAKOVOSTI]]&lt;&gt;"",Sklop3[[#This Row],[Preračunana masa/volumen/kos na enoto kg]],"")</f>
        <v/>
      </c>
      <c r="J22" s="372"/>
      <c r="K22" s="373"/>
      <c r="L22" s="373"/>
      <c r="M22" s="374"/>
      <c r="N22" s="375"/>
      <c r="O22" s="375"/>
      <c r="P22" s="376"/>
      <c r="Q22" s="377">
        <f>+Sklop3[[#This Row],[cena/enota brez DDV v EUR]]*Sklop3[[#This Row],[Stopnja DDV (%)]]</f>
        <v>0</v>
      </c>
      <c r="R22" s="377">
        <f>+Sklop3[[#This Row],[cena/enota brez DDV v EUR]]+Sklop3[[#This Row],[Davek (EUR)]]</f>
        <v>0</v>
      </c>
      <c r="S22" s="377">
        <f>+Sklop3[[#This Row],[cena/enota brez DDV v EUR]]*Sklop3[[#This Row],[Okvirna količina]]</f>
        <v>0</v>
      </c>
      <c r="T22" s="377">
        <f>+Sklop3[[#This Row],[Končna cena/enoto mere (EUR) z DDV]]*Sklop3[[#This Row],[Okvirna količina]]</f>
        <v>0</v>
      </c>
      <c r="U22" s="370"/>
    </row>
    <row r="23" spans="1:21" s="56" customFormat="1" ht="12">
      <c r="A23" s="201" t="s">
        <v>10</v>
      </c>
      <c r="B23" s="326" t="s">
        <v>441</v>
      </c>
      <c r="C23" s="176" t="s">
        <v>135</v>
      </c>
      <c r="D23" s="176" t="s">
        <v>1</v>
      </c>
      <c r="E23" s="207"/>
      <c r="F23" s="205">
        <v>10</v>
      </c>
      <c r="G23" s="384" t="s">
        <v>1</v>
      </c>
      <c r="H23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205" t="str">
        <f>IF(Sklop3[[#This Row],[ZAHTEVANA SHEMA KAKOVOSTI]]&lt;&gt;"",Sklop3[[#This Row],[Preračunana masa/volumen/kos na enoto kg]],"")</f>
        <v/>
      </c>
      <c r="J23" s="372"/>
      <c r="K23" s="373"/>
      <c r="L23" s="373"/>
      <c r="M23" s="374"/>
      <c r="N23" s="375"/>
      <c r="O23" s="375"/>
      <c r="P23" s="376"/>
      <c r="Q23" s="377">
        <f>+Sklop3[[#This Row],[cena/enota brez DDV v EUR]]*Sklop3[[#This Row],[Stopnja DDV (%)]]</f>
        <v>0</v>
      </c>
      <c r="R23" s="377">
        <f>+Sklop3[[#This Row],[cena/enota brez DDV v EUR]]+Sklop3[[#This Row],[Davek (EUR)]]</f>
        <v>0</v>
      </c>
      <c r="S23" s="377">
        <f>+Sklop3[[#This Row],[cena/enota brez DDV v EUR]]*Sklop3[[#This Row],[Okvirna količina]]</f>
        <v>0</v>
      </c>
      <c r="T23" s="377">
        <f>+Sklop3[[#This Row],[Končna cena/enoto mere (EUR) z DDV]]*Sklop3[[#This Row],[Okvirna količina]]</f>
        <v>0</v>
      </c>
      <c r="U23" s="370"/>
    </row>
    <row r="24" spans="1:21" s="56" customFormat="1" ht="12">
      <c r="A24" s="201" t="s">
        <v>11</v>
      </c>
      <c r="B24" s="326" t="s">
        <v>442</v>
      </c>
      <c r="C24" s="176" t="s">
        <v>135</v>
      </c>
      <c r="D24" s="176" t="s">
        <v>1</v>
      </c>
      <c r="E24" s="207"/>
      <c r="F24" s="205">
        <v>200</v>
      </c>
      <c r="G24" s="384" t="s">
        <v>1</v>
      </c>
      <c r="H24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205" t="str">
        <f>IF(Sklop3[[#This Row],[ZAHTEVANA SHEMA KAKOVOSTI]]&lt;&gt;"",Sklop3[[#This Row],[Preračunana masa/volumen/kos na enoto kg]],"")</f>
        <v/>
      </c>
      <c r="J24" s="372"/>
      <c r="K24" s="373"/>
      <c r="L24" s="373"/>
      <c r="M24" s="374"/>
      <c r="N24" s="375"/>
      <c r="O24" s="375"/>
      <c r="P24" s="376"/>
      <c r="Q24" s="377">
        <f>+Sklop3[[#This Row],[cena/enota brez DDV v EUR]]*Sklop3[[#This Row],[Stopnja DDV (%)]]</f>
        <v>0</v>
      </c>
      <c r="R24" s="377">
        <f>+Sklop3[[#This Row],[cena/enota brez DDV v EUR]]+Sklop3[[#This Row],[Davek (EUR)]]</f>
        <v>0</v>
      </c>
      <c r="S24" s="377">
        <f>+Sklop3[[#This Row],[cena/enota brez DDV v EUR]]*Sklop3[[#This Row],[Okvirna količina]]</f>
        <v>0</v>
      </c>
      <c r="T24" s="377">
        <f>+Sklop3[[#This Row],[Končna cena/enoto mere (EUR) z DDV]]*Sklop3[[#This Row],[Okvirna količina]]</f>
        <v>0</v>
      </c>
      <c r="U24" s="370"/>
    </row>
    <row r="25" spans="1:21" s="56" customFormat="1" ht="12">
      <c r="A25" s="201" t="s">
        <v>12</v>
      </c>
      <c r="B25" s="326" t="s">
        <v>443</v>
      </c>
      <c r="C25" s="176" t="s">
        <v>135</v>
      </c>
      <c r="D25" s="176" t="s">
        <v>1</v>
      </c>
      <c r="E25" s="207"/>
      <c r="F25" s="205">
        <v>200</v>
      </c>
      <c r="G25" s="384" t="s">
        <v>1</v>
      </c>
      <c r="H25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205" t="str">
        <f>IF(Sklop3[[#This Row],[ZAHTEVANA SHEMA KAKOVOSTI]]&lt;&gt;"",Sklop3[[#This Row],[Preračunana masa/volumen/kos na enoto kg]],"")</f>
        <v/>
      </c>
      <c r="J25" s="372"/>
      <c r="K25" s="373"/>
      <c r="L25" s="373"/>
      <c r="M25" s="374"/>
      <c r="N25" s="375"/>
      <c r="O25" s="375"/>
      <c r="P25" s="376"/>
      <c r="Q25" s="377">
        <f>+Sklop3[[#This Row],[cena/enota brez DDV v EUR]]*Sklop3[[#This Row],[Stopnja DDV (%)]]</f>
        <v>0</v>
      </c>
      <c r="R25" s="377">
        <f>+Sklop3[[#This Row],[cena/enota brez DDV v EUR]]+Sklop3[[#This Row],[Davek (EUR)]]</f>
        <v>0</v>
      </c>
      <c r="S25" s="377">
        <f>+Sklop3[[#This Row],[cena/enota brez DDV v EUR]]*Sklop3[[#This Row],[Okvirna količina]]</f>
        <v>0</v>
      </c>
      <c r="T25" s="377">
        <f>+Sklop3[[#This Row],[Končna cena/enoto mere (EUR) z DDV]]*Sklop3[[#This Row],[Okvirna količina]]</f>
        <v>0</v>
      </c>
      <c r="U25" s="370"/>
    </row>
    <row r="26" spans="1:21" s="56" customFormat="1" ht="12">
      <c r="A26" s="201" t="s">
        <v>13</v>
      </c>
      <c r="B26" s="326" t="s">
        <v>444</v>
      </c>
      <c r="C26" s="176" t="s">
        <v>135</v>
      </c>
      <c r="D26" s="176" t="s">
        <v>1</v>
      </c>
      <c r="E26" s="207"/>
      <c r="F26" s="205">
        <v>10</v>
      </c>
      <c r="G26" s="384" t="s">
        <v>1</v>
      </c>
      <c r="H26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205" t="str">
        <f>IF(Sklop3[[#This Row],[ZAHTEVANA SHEMA KAKOVOSTI]]&lt;&gt;"",Sklop3[[#This Row],[Preračunana masa/volumen/kos na enoto kg]],"")</f>
        <v/>
      </c>
      <c r="J26" s="372"/>
      <c r="K26" s="373"/>
      <c r="L26" s="373"/>
      <c r="M26" s="374"/>
      <c r="N26" s="375"/>
      <c r="O26" s="375"/>
      <c r="P26" s="376"/>
      <c r="Q26" s="377">
        <f>+Sklop3[[#This Row],[cena/enota brez DDV v EUR]]*Sklop3[[#This Row],[Stopnja DDV (%)]]</f>
        <v>0</v>
      </c>
      <c r="R26" s="377">
        <f>+Sklop3[[#This Row],[cena/enota brez DDV v EUR]]+Sklop3[[#This Row],[Davek (EUR)]]</f>
        <v>0</v>
      </c>
      <c r="S26" s="377">
        <f>+Sklop3[[#This Row],[cena/enota brez DDV v EUR]]*Sklop3[[#This Row],[Okvirna količina]]</f>
        <v>0</v>
      </c>
      <c r="T26" s="377">
        <f>+Sklop3[[#This Row],[Končna cena/enoto mere (EUR) z DDV]]*Sklop3[[#This Row],[Okvirna količina]]</f>
        <v>0</v>
      </c>
      <c r="U26" s="370"/>
    </row>
    <row r="27" spans="1:21" s="56" customFormat="1" ht="12">
      <c r="A27" s="201" t="s">
        <v>14</v>
      </c>
      <c r="B27" s="326" t="s">
        <v>445</v>
      </c>
      <c r="C27" s="176" t="s">
        <v>135</v>
      </c>
      <c r="D27" s="176" t="s">
        <v>1</v>
      </c>
      <c r="E27" s="207"/>
      <c r="F27" s="205">
        <v>100</v>
      </c>
      <c r="G27" s="384" t="s">
        <v>1</v>
      </c>
      <c r="H27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05" t="str">
        <f>IF(Sklop3[[#This Row],[ZAHTEVANA SHEMA KAKOVOSTI]]&lt;&gt;"",Sklop3[[#This Row],[Preračunana masa/volumen/kos na enoto kg]],"")</f>
        <v/>
      </c>
      <c r="J27" s="372"/>
      <c r="K27" s="373"/>
      <c r="L27" s="373"/>
      <c r="M27" s="374"/>
      <c r="N27" s="375"/>
      <c r="O27" s="375"/>
      <c r="P27" s="376"/>
      <c r="Q27" s="377">
        <f>+Sklop3[[#This Row],[cena/enota brez DDV v EUR]]*Sklop3[[#This Row],[Stopnja DDV (%)]]</f>
        <v>0</v>
      </c>
      <c r="R27" s="377">
        <f>+Sklop3[[#This Row],[cena/enota brez DDV v EUR]]+Sklop3[[#This Row],[Davek (EUR)]]</f>
        <v>0</v>
      </c>
      <c r="S27" s="377">
        <f>+Sklop3[[#This Row],[cena/enota brez DDV v EUR]]*Sklop3[[#This Row],[Okvirna količina]]</f>
        <v>0</v>
      </c>
      <c r="T27" s="377">
        <f>+Sklop3[[#This Row],[Končna cena/enoto mere (EUR) z DDV]]*Sklop3[[#This Row],[Okvirna količina]]</f>
        <v>0</v>
      </c>
      <c r="U27" s="370"/>
    </row>
    <row r="28" spans="1:21" s="56" customFormat="1" ht="12">
      <c r="A28" s="201" t="s">
        <v>15</v>
      </c>
      <c r="B28" s="326" t="s">
        <v>446</v>
      </c>
      <c r="C28" s="176" t="s">
        <v>135</v>
      </c>
      <c r="D28" s="176" t="s">
        <v>1</v>
      </c>
      <c r="E28" s="207"/>
      <c r="F28" s="205">
        <v>100</v>
      </c>
      <c r="G28" s="384" t="s">
        <v>1</v>
      </c>
      <c r="H2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205" t="str">
        <f>IF(Sklop3[[#This Row],[ZAHTEVANA SHEMA KAKOVOSTI]]&lt;&gt;"",Sklop3[[#This Row],[Preračunana masa/volumen/kos na enoto kg]],"")</f>
        <v/>
      </c>
      <c r="J28" s="372"/>
      <c r="K28" s="373"/>
      <c r="L28" s="373"/>
      <c r="M28" s="374"/>
      <c r="N28" s="375"/>
      <c r="O28" s="375"/>
      <c r="P28" s="376"/>
      <c r="Q28" s="377">
        <f>+Sklop3[[#This Row],[cena/enota brez DDV v EUR]]*Sklop3[[#This Row],[Stopnja DDV (%)]]</f>
        <v>0</v>
      </c>
      <c r="R28" s="377">
        <f>+Sklop3[[#This Row],[cena/enota brez DDV v EUR]]+Sklop3[[#This Row],[Davek (EUR)]]</f>
        <v>0</v>
      </c>
      <c r="S28" s="377">
        <f>+Sklop3[[#This Row],[cena/enota brez DDV v EUR]]*Sklop3[[#This Row],[Okvirna količina]]</f>
        <v>0</v>
      </c>
      <c r="T28" s="377">
        <f>+Sklop3[[#This Row],[Končna cena/enoto mere (EUR) z DDV]]*Sklop3[[#This Row],[Okvirna količina]]</f>
        <v>0</v>
      </c>
      <c r="U28" s="370"/>
    </row>
    <row r="29" spans="1:21" s="56" customFormat="1" ht="12">
      <c r="A29" s="201" t="s">
        <v>16</v>
      </c>
      <c r="B29" s="326" t="s">
        <v>441</v>
      </c>
      <c r="C29" s="176" t="s">
        <v>135</v>
      </c>
      <c r="D29" s="176" t="s">
        <v>1</v>
      </c>
      <c r="E29" s="207"/>
      <c r="F29" s="205">
        <v>20</v>
      </c>
      <c r="G29" s="384" t="s">
        <v>1</v>
      </c>
      <c r="H29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05" t="str">
        <f>IF(Sklop3[[#This Row],[ZAHTEVANA SHEMA KAKOVOSTI]]&lt;&gt;"",Sklop3[[#This Row],[Preračunana masa/volumen/kos na enoto kg]],"")</f>
        <v/>
      </c>
      <c r="J29" s="372"/>
      <c r="K29" s="373"/>
      <c r="L29" s="373"/>
      <c r="M29" s="374"/>
      <c r="N29" s="375"/>
      <c r="O29" s="375"/>
      <c r="P29" s="376"/>
      <c r="Q29" s="377">
        <f>+Sklop3[[#This Row],[cena/enota brez DDV v EUR]]*Sklop3[[#This Row],[Stopnja DDV (%)]]</f>
        <v>0</v>
      </c>
      <c r="R29" s="377">
        <f>+Sklop3[[#This Row],[cena/enota brez DDV v EUR]]+Sklop3[[#This Row],[Davek (EUR)]]</f>
        <v>0</v>
      </c>
      <c r="S29" s="377">
        <f>+Sklop3[[#This Row],[cena/enota brez DDV v EUR]]*Sklop3[[#This Row],[Okvirna količina]]</f>
        <v>0</v>
      </c>
      <c r="T29" s="377">
        <f>+Sklop3[[#This Row],[Končna cena/enoto mere (EUR) z DDV]]*Sklop3[[#This Row],[Okvirna količina]]</f>
        <v>0</v>
      </c>
      <c r="U29" s="370"/>
    </row>
    <row r="30" spans="1:21" s="56" customFormat="1" ht="12">
      <c r="A30" s="201" t="s">
        <v>17</v>
      </c>
      <c r="B30" s="326" t="s">
        <v>447</v>
      </c>
      <c r="C30" s="176" t="s">
        <v>135</v>
      </c>
      <c r="D30" s="176" t="s">
        <v>1</v>
      </c>
      <c r="E30" s="207"/>
      <c r="F30" s="205">
        <v>50</v>
      </c>
      <c r="G30" s="384" t="s">
        <v>1</v>
      </c>
      <c r="H30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05" t="str">
        <f>IF(Sklop3[[#This Row],[ZAHTEVANA SHEMA KAKOVOSTI]]&lt;&gt;"",Sklop3[[#This Row],[Preračunana masa/volumen/kos na enoto kg]],"")</f>
        <v/>
      </c>
      <c r="J30" s="372"/>
      <c r="K30" s="373"/>
      <c r="L30" s="373"/>
      <c r="M30" s="374"/>
      <c r="N30" s="375"/>
      <c r="O30" s="375"/>
      <c r="P30" s="376"/>
      <c r="Q30" s="377">
        <f>+Sklop3[[#This Row],[cena/enota brez DDV v EUR]]*Sklop3[[#This Row],[Stopnja DDV (%)]]</f>
        <v>0</v>
      </c>
      <c r="R30" s="377">
        <f>+Sklop3[[#This Row],[cena/enota brez DDV v EUR]]+Sklop3[[#This Row],[Davek (EUR)]]</f>
        <v>0</v>
      </c>
      <c r="S30" s="377">
        <f>+Sklop3[[#This Row],[cena/enota brez DDV v EUR]]*Sklop3[[#This Row],[Okvirna količina]]</f>
        <v>0</v>
      </c>
      <c r="T30" s="377">
        <f>+Sklop3[[#This Row],[Končna cena/enoto mere (EUR) z DDV]]*Sklop3[[#This Row],[Okvirna količina]]</f>
        <v>0</v>
      </c>
      <c r="U30" s="370"/>
    </row>
    <row r="31" spans="1:21" s="56" customFormat="1" ht="12">
      <c r="A31" s="201" t="s">
        <v>18</v>
      </c>
      <c r="B31" s="233" t="s">
        <v>448</v>
      </c>
      <c r="C31" s="176" t="s">
        <v>135</v>
      </c>
      <c r="D31" s="176" t="s">
        <v>1</v>
      </c>
      <c r="E31" s="177"/>
      <c r="F31" s="178">
        <v>50</v>
      </c>
      <c r="G31" s="193" t="s">
        <v>1</v>
      </c>
      <c r="H31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78" t="str">
        <f>IF(Sklop3[[#This Row],[ZAHTEVANA SHEMA KAKOVOSTI]]&lt;&gt;"",Sklop3[[#This Row],[Preračunana masa/volumen/kos na enoto kg]],"")</f>
        <v/>
      </c>
      <c r="J31" s="179"/>
      <c r="K31" s="192"/>
      <c r="L31" s="192"/>
      <c r="M31" s="180"/>
      <c r="N31" s="186"/>
      <c r="O31" s="186"/>
      <c r="P31" s="187"/>
      <c r="Q31" s="181">
        <f>+Sklop3[[#This Row],[cena/enota brez DDV v EUR]]*Sklop3[[#This Row],[Stopnja DDV (%)]]</f>
        <v>0</v>
      </c>
      <c r="R31" s="181">
        <f>+Sklop3[[#This Row],[cena/enota brez DDV v EUR]]+Sklop3[[#This Row],[Davek (EUR)]]</f>
        <v>0</v>
      </c>
      <c r="S31" s="181">
        <f>+Sklop3[[#This Row],[cena/enota brez DDV v EUR]]*Sklop3[[#This Row],[Okvirna količina]]</f>
        <v>0</v>
      </c>
      <c r="T31" s="182">
        <f>+Sklop3[[#This Row],[Končna cena/enoto mere (EUR) z DDV]]*Sklop3[[#This Row],[Okvirna količina]]</f>
        <v>0</v>
      </c>
      <c r="U31" s="136"/>
    </row>
    <row r="32" spans="1:21" s="56" customFormat="1" ht="12">
      <c r="A32" s="201" t="s">
        <v>19</v>
      </c>
      <c r="B32" s="233" t="s">
        <v>449</v>
      </c>
      <c r="C32" s="176" t="s">
        <v>135</v>
      </c>
      <c r="D32" s="176" t="s">
        <v>1</v>
      </c>
      <c r="E32" s="177"/>
      <c r="F32" s="178">
        <v>20</v>
      </c>
      <c r="G32" s="193" t="s">
        <v>1</v>
      </c>
      <c r="H32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178" t="str">
        <f>IF(Sklop3[[#This Row],[ZAHTEVANA SHEMA KAKOVOSTI]]&lt;&gt;"",Sklop3[[#This Row],[Preračunana masa/volumen/kos na enoto kg]],"")</f>
        <v/>
      </c>
      <c r="J32" s="179"/>
      <c r="K32" s="192"/>
      <c r="L32" s="192"/>
      <c r="M32" s="180"/>
      <c r="N32" s="186"/>
      <c r="O32" s="186"/>
      <c r="P32" s="187"/>
      <c r="Q32" s="181">
        <f>+Sklop3[[#This Row],[cena/enota brez DDV v EUR]]*Sklop3[[#This Row],[Stopnja DDV (%)]]</f>
        <v>0</v>
      </c>
      <c r="R32" s="181">
        <f>+Sklop3[[#This Row],[cena/enota brez DDV v EUR]]+Sklop3[[#This Row],[Davek (EUR)]]</f>
        <v>0</v>
      </c>
      <c r="S32" s="181">
        <f>+Sklop3[[#This Row],[cena/enota brez DDV v EUR]]*Sklop3[[#This Row],[Okvirna količina]]</f>
        <v>0</v>
      </c>
      <c r="T32" s="182">
        <f>+Sklop3[[#This Row],[Končna cena/enoto mere (EUR) z DDV]]*Sklop3[[#This Row],[Okvirna količina]]</f>
        <v>0</v>
      </c>
      <c r="U32" s="136"/>
    </row>
    <row r="33" spans="1:21" s="56" customFormat="1" ht="12">
      <c r="A33" s="201" t="s">
        <v>20</v>
      </c>
      <c r="B33" s="233" t="s">
        <v>450</v>
      </c>
      <c r="C33" s="176" t="s">
        <v>135</v>
      </c>
      <c r="D33" s="176" t="s">
        <v>1</v>
      </c>
      <c r="E33" s="177"/>
      <c r="F33" s="178">
        <v>20</v>
      </c>
      <c r="G33" s="193" t="s">
        <v>1</v>
      </c>
      <c r="H33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178" t="str">
        <f>IF(Sklop3[[#This Row],[ZAHTEVANA SHEMA KAKOVOSTI]]&lt;&gt;"",Sklop3[[#This Row],[Preračunana masa/volumen/kos na enoto kg]],"")</f>
        <v/>
      </c>
      <c r="J33" s="179"/>
      <c r="K33" s="192"/>
      <c r="L33" s="192"/>
      <c r="M33" s="180"/>
      <c r="N33" s="186"/>
      <c r="O33" s="186"/>
      <c r="P33" s="187"/>
      <c r="Q33" s="181">
        <f>+Sklop3[[#This Row],[cena/enota brez DDV v EUR]]*Sklop3[[#This Row],[Stopnja DDV (%)]]</f>
        <v>0</v>
      </c>
      <c r="R33" s="181">
        <f>+Sklop3[[#This Row],[cena/enota brez DDV v EUR]]+Sklop3[[#This Row],[Davek (EUR)]]</f>
        <v>0</v>
      </c>
      <c r="S33" s="181">
        <f>+Sklop3[[#This Row],[cena/enota brez DDV v EUR]]*Sklop3[[#This Row],[Okvirna količina]]</f>
        <v>0</v>
      </c>
      <c r="T33" s="182">
        <f>+Sklop3[[#This Row],[Končna cena/enoto mere (EUR) z DDV]]*Sklop3[[#This Row],[Okvirna količina]]</f>
        <v>0</v>
      </c>
      <c r="U33" s="136"/>
    </row>
    <row r="34" spans="1:21" s="56" customFormat="1" ht="12">
      <c r="A34" s="201" t="s">
        <v>21</v>
      </c>
      <c r="B34" s="326" t="s">
        <v>451</v>
      </c>
      <c r="C34" s="176" t="s">
        <v>135</v>
      </c>
      <c r="D34" s="176" t="s">
        <v>1</v>
      </c>
      <c r="E34" s="303"/>
      <c r="F34" s="306">
        <v>100</v>
      </c>
      <c r="G34" s="193" t="s">
        <v>1</v>
      </c>
      <c r="H34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306" t="str">
        <f>IF(Sklop3[[#This Row],[ZAHTEVANA SHEMA KAKOVOSTI]]&lt;&gt;"",Sklop3[[#This Row],[Preračunana masa/volumen/kos na enoto kg]],"")</f>
        <v/>
      </c>
      <c r="J34" s="307"/>
      <c r="K34" s="308"/>
      <c r="L34" s="308"/>
      <c r="M34" s="309"/>
      <c r="N34" s="310"/>
      <c r="O34" s="310"/>
      <c r="P34" s="311"/>
      <c r="Q34" s="312">
        <f>+Sklop3[[#This Row],[cena/enota brez DDV v EUR]]*Sklop3[[#This Row],[Stopnja DDV (%)]]</f>
        <v>0</v>
      </c>
      <c r="R34" s="312">
        <f>+Sklop3[[#This Row],[cena/enota brez DDV v EUR]]+Sklop3[[#This Row],[Davek (EUR)]]</f>
        <v>0</v>
      </c>
      <c r="S34" s="312">
        <f>+Sklop3[[#This Row],[cena/enota brez DDV v EUR]]*Sklop3[[#This Row],[Okvirna količina]]</f>
        <v>0</v>
      </c>
      <c r="T34" s="312">
        <f>+Sklop3[[#This Row],[Končna cena/enoto mere (EUR) z DDV]]*Sklop3[[#This Row],[Okvirna količina]]</f>
        <v>0</v>
      </c>
      <c r="U34" s="321"/>
    </row>
    <row r="35" spans="1:21" s="56" customFormat="1" ht="12">
      <c r="A35" s="201" t="s">
        <v>22</v>
      </c>
      <c r="B35" s="326" t="s">
        <v>452</v>
      </c>
      <c r="C35" s="176" t="s">
        <v>135</v>
      </c>
      <c r="D35" s="176" t="s">
        <v>1</v>
      </c>
      <c r="E35" s="303"/>
      <c r="F35" s="306">
        <v>50</v>
      </c>
      <c r="G35" s="193" t="s">
        <v>1</v>
      </c>
      <c r="H35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306" t="str">
        <f>IF(Sklop3[[#This Row],[ZAHTEVANA SHEMA KAKOVOSTI]]&lt;&gt;"",Sklop3[[#This Row],[Preračunana masa/volumen/kos na enoto kg]],"")</f>
        <v/>
      </c>
      <c r="J35" s="307"/>
      <c r="K35" s="308"/>
      <c r="L35" s="308"/>
      <c r="M35" s="309"/>
      <c r="N35" s="310"/>
      <c r="O35" s="310"/>
      <c r="P35" s="311"/>
      <c r="Q35" s="312">
        <f>+Sklop3[[#This Row],[cena/enota brez DDV v EUR]]*Sklop3[[#This Row],[Stopnja DDV (%)]]</f>
        <v>0</v>
      </c>
      <c r="R35" s="312">
        <f>+Sklop3[[#This Row],[cena/enota brez DDV v EUR]]+Sklop3[[#This Row],[Davek (EUR)]]</f>
        <v>0</v>
      </c>
      <c r="S35" s="312">
        <f>+Sklop3[[#This Row],[cena/enota brez DDV v EUR]]*Sklop3[[#This Row],[Okvirna količina]]</f>
        <v>0</v>
      </c>
      <c r="T35" s="312">
        <f>+Sklop3[[#This Row],[Končna cena/enoto mere (EUR) z DDV]]*Sklop3[[#This Row],[Okvirna količina]]</f>
        <v>0</v>
      </c>
      <c r="U35" s="321"/>
    </row>
    <row r="36" spans="1:21" s="56" customFormat="1" ht="12">
      <c r="A36" s="201" t="s">
        <v>23</v>
      </c>
      <c r="B36" s="326" t="s">
        <v>453</v>
      </c>
      <c r="C36" s="176" t="s">
        <v>135</v>
      </c>
      <c r="D36" s="176" t="s">
        <v>1</v>
      </c>
      <c r="E36" s="303"/>
      <c r="F36" s="306">
        <v>50</v>
      </c>
      <c r="G36" s="193" t="s">
        <v>1</v>
      </c>
      <c r="H36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306" t="str">
        <f>IF(Sklop3[[#This Row],[ZAHTEVANA SHEMA KAKOVOSTI]]&lt;&gt;"",Sklop3[[#This Row],[Preračunana masa/volumen/kos na enoto kg]],"")</f>
        <v/>
      </c>
      <c r="J36" s="307"/>
      <c r="K36" s="308"/>
      <c r="L36" s="308"/>
      <c r="M36" s="309"/>
      <c r="N36" s="310"/>
      <c r="O36" s="310"/>
      <c r="P36" s="311"/>
      <c r="Q36" s="312">
        <f>+Sklop3[[#This Row],[cena/enota brez DDV v EUR]]*Sklop3[[#This Row],[Stopnja DDV (%)]]</f>
        <v>0</v>
      </c>
      <c r="R36" s="312">
        <f>+Sklop3[[#This Row],[cena/enota brez DDV v EUR]]+Sklop3[[#This Row],[Davek (EUR)]]</f>
        <v>0</v>
      </c>
      <c r="S36" s="312">
        <f>+Sklop3[[#This Row],[cena/enota brez DDV v EUR]]*Sklop3[[#This Row],[Okvirna količina]]</f>
        <v>0</v>
      </c>
      <c r="T36" s="312">
        <f>+Sklop3[[#This Row],[Končna cena/enoto mere (EUR) z DDV]]*Sklop3[[#This Row],[Okvirna količina]]</f>
        <v>0</v>
      </c>
      <c r="U36" s="321"/>
    </row>
    <row r="37" spans="1:21" s="56" customFormat="1" ht="12">
      <c r="A37" s="201" t="s">
        <v>24</v>
      </c>
      <c r="B37" s="326" t="s">
        <v>454</v>
      </c>
      <c r="C37" s="176" t="s">
        <v>135</v>
      </c>
      <c r="D37" s="176" t="s">
        <v>1</v>
      </c>
      <c r="E37" s="303"/>
      <c r="F37" s="306">
        <v>10</v>
      </c>
      <c r="G37" s="193" t="s">
        <v>1</v>
      </c>
      <c r="H37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306" t="str">
        <f>IF(Sklop3[[#This Row],[ZAHTEVANA SHEMA KAKOVOSTI]]&lt;&gt;"",Sklop3[[#This Row],[Preračunana masa/volumen/kos na enoto kg]],"")</f>
        <v/>
      </c>
      <c r="J37" s="307"/>
      <c r="K37" s="308"/>
      <c r="L37" s="308"/>
      <c r="M37" s="309"/>
      <c r="N37" s="310"/>
      <c r="O37" s="310"/>
      <c r="P37" s="311"/>
      <c r="Q37" s="312">
        <f>+Sklop3[[#This Row],[cena/enota brez DDV v EUR]]*Sklop3[[#This Row],[Stopnja DDV (%)]]</f>
        <v>0</v>
      </c>
      <c r="R37" s="312">
        <f>+Sklop3[[#This Row],[cena/enota brez DDV v EUR]]+Sklop3[[#This Row],[Davek (EUR)]]</f>
        <v>0</v>
      </c>
      <c r="S37" s="312">
        <f>+Sklop3[[#This Row],[cena/enota brez DDV v EUR]]*Sklop3[[#This Row],[Okvirna količina]]</f>
        <v>0</v>
      </c>
      <c r="T37" s="312">
        <f>+Sklop3[[#This Row],[Končna cena/enoto mere (EUR) z DDV]]*Sklop3[[#This Row],[Okvirna količina]]</f>
        <v>0</v>
      </c>
      <c r="U37" s="321"/>
    </row>
    <row r="38" spans="1:21" s="56" customFormat="1" ht="12">
      <c r="A38" s="201" t="s">
        <v>25</v>
      </c>
      <c r="B38" s="326" t="s">
        <v>455</v>
      </c>
      <c r="C38" s="176" t="s">
        <v>135</v>
      </c>
      <c r="D38" s="176" t="s">
        <v>1</v>
      </c>
      <c r="E38" s="303"/>
      <c r="F38" s="306">
        <v>100</v>
      </c>
      <c r="G38" s="193" t="s">
        <v>0</v>
      </c>
      <c r="H38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306" t="str">
        <f>IF(Sklop3[[#This Row],[ZAHTEVANA SHEMA KAKOVOSTI]]&lt;&gt;"",Sklop3[[#This Row],[Preračunana masa/volumen/kos na enoto kg]],"")</f>
        <v/>
      </c>
      <c r="J38" s="307"/>
      <c r="K38" s="308"/>
      <c r="L38" s="308"/>
      <c r="M38" s="309"/>
      <c r="N38" s="310"/>
      <c r="O38" s="310"/>
      <c r="P38" s="311"/>
      <c r="Q38" s="312">
        <f>+Sklop3[[#This Row],[cena/enota brez DDV v EUR]]*Sklop3[[#This Row],[Stopnja DDV (%)]]</f>
        <v>0</v>
      </c>
      <c r="R38" s="312">
        <f>+Sklop3[[#This Row],[cena/enota brez DDV v EUR]]+Sklop3[[#This Row],[Davek (EUR)]]</f>
        <v>0</v>
      </c>
      <c r="S38" s="312">
        <f>+Sklop3[[#This Row],[cena/enota brez DDV v EUR]]*Sklop3[[#This Row],[Okvirna količina]]</f>
        <v>0</v>
      </c>
      <c r="T38" s="312">
        <f>+Sklop3[[#This Row],[Končna cena/enoto mere (EUR) z DDV]]*Sklop3[[#This Row],[Okvirna količina]]</f>
        <v>0</v>
      </c>
      <c r="U38" s="321"/>
    </row>
    <row r="39" spans="1:21" s="56" customFormat="1" ht="12">
      <c r="A39" s="201" t="s">
        <v>26</v>
      </c>
      <c r="B39" s="326" t="s">
        <v>456</v>
      </c>
      <c r="C39" s="176" t="s">
        <v>135</v>
      </c>
      <c r="D39" s="176" t="s">
        <v>1</v>
      </c>
      <c r="E39" s="303"/>
      <c r="F39" s="306">
        <v>30</v>
      </c>
      <c r="G39" s="193" t="s">
        <v>0</v>
      </c>
      <c r="H39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9" s="306" t="str">
        <f>IF(Sklop3[[#This Row],[ZAHTEVANA SHEMA KAKOVOSTI]]&lt;&gt;"",Sklop3[[#This Row],[Preračunana masa/volumen/kos na enoto kg]],"")</f>
        <v/>
      </c>
      <c r="J39" s="307"/>
      <c r="K39" s="308"/>
      <c r="L39" s="308"/>
      <c r="M39" s="309"/>
      <c r="N39" s="310"/>
      <c r="O39" s="310"/>
      <c r="P39" s="311"/>
      <c r="Q39" s="312">
        <f>+Sklop3[[#This Row],[cena/enota brez DDV v EUR]]*Sklop3[[#This Row],[Stopnja DDV (%)]]</f>
        <v>0</v>
      </c>
      <c r="R39" s="312">
        <f>+Sklop3[[#This Row],[cena/enota brez DDV v EUR]]+Sklop3[[#This Row],[Davek (EUR)]]</f>
        <v>0</v>
      </c>
      <c r="S39" s="312">
        <f>+Sklop3[[#This Row],[cena/enota brez DDV v EUR]]*Sklop3[[#This Row],[Okvirna količina]]</f>
        <v>0</v>
      </c>
      <c r="T39" s="312">
        <f>+Sklop3[[#This Row],[Končna cena/enoto mere (EUR) z DDV]]*Sklop3[[#This Row],[Okvirna količina]]</f>
        <v>0</v>
      </c>
      <c r="U39" s="321"/>
    </row>
    <row r="40" spans="1:21" s="56" customFormat="1" ht="12">
      <c r="A40" s="201" t="s">
        <v>27</v>
      </c>
      <c r="B40" s="233" t="s">
        <v>455</v>
      </c>
      <c r="C40" s="176" t="s">
        <v>135</v>
      </c>
      <c r="D40" s="176" t="s">
        <v>1</v>
      </c>
      <c r="E40" s="177"/>
      <c r="F40" s="178">
        <v>50</v>
      </c>
      <c r="G40" s="193" t="s">
        <v>0</v>
      </c>
      <c r="H40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78" t="str">
        <f>IF(Sklop3[[#This Row],[ZAHTEVANA SHEMA KAKOVOSTI]]&lt;&gt;"",Sklop3[[#This Row],[Preračunana masa/volumen/kos na enoto kg]],"")</f>
        <v/>
      </c>
      <c r="J40" s="179"/>
      <c r="K40" s="192"/>
      <c r="L40" s="192"/>
      <c r="M40" s="180"/>
      <c r="N40" s="186"/>
      <c r="O40" s="186"/>
      <c r="P40" s="187"/>
      <c r="Q40" s="181">
        <f>+Sklop3[[#This Row],[cena/enota brez DDV v EUR]]*Sklop3[[#This Row],[Stopnja DDV (%)]]</f>
        <v>0</v>
      </c>
      <c r="R40" s="181">
        <f>+Sklop3[[#This Row],[cena/enota brez DDV v EUR]]+Sklop3[[#This Row],[Davek (EUR)]]</f>
        <v>0</v>
      </c>
      <c r="S40" s="181">
        <f>+Sklop3[[#This Row],[cena/enota brez DDV v EUR]]*Sklop3[[#This Row],[Okvirna količina]]</f>
        <v>0</v>
      </c>
      <c r="T40" s="182">
        <f>+Sklop3[[#This Row],[Končna cena/enoto mere (EUR) z DDV]]*Sklop3[[#This Row],[Okvirna količina]]</f>
        <v>0</v>
      </c>
      <c r="U40" s="136"/>
    </row>
    <row r="41" spans="1:21" s="56" customFormat="1" ht="12">
      <c r="A41" s="201" t="s">
        <v>28</v>
      </c>
      <c r="B41" s="233" t="s">
        <v>457</v>
      </c>
      <c r="C41" s="176" t="s">
        <v>135</v>
      </c>
      <c r="D41" s="176" t="s">
        <v>1</v>
      </c>
      <c r="E41" s="177"/>
      <c r="F41" s="178">
        <v>20</v>
      </c>
      <c r="G41" s="193" t="s">
        <v>1</v>
      </c>
      <c r="H41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178" t="str">
        <f>IF(Sklop3[[#This Row],[ZAHTEVANA SHEMA KAKOVOSTI]]&lt;&gt;"",Sklop3[[#This Row],[Preračunana masa/volumen/kos na enoto kg]],"")</f>
        <v/>
      </c>
      <c r="J41" s="179"/>
      <c r="K41" s="192"/>
      <c r="L41" s="192"/>
      <c r="M41" s="180"/>
      <c r="N41" s="186"/>
      <c r="O41" s="186"/>
      <c r="P41" s="187"/>
      <c r="Q41" s="181">
        <f>+Sklop3[[#This Row],[cena/enota brez DDV v EUR]]*Sklop3[[#This Row],[Stopnja DDV (%)]]</f>
        <v>0</v>
      </c>
      <c r="R41" s="181">
        <f>+Sklop3[[#This Row],[cena/enota brez DDV v EUR]]+Sklop3[[#This Row],[Davek (EUR)]]</f>
        <v>0</v>
      </c>
      <c r="S41" s="181">
        <f>+Sklop3[[#This Row],[cena/enota brez DDV v EUR]]*Sklop3[[#This Row],[Okvirna količina]]</f>
        <v>0</v>
      </c>
      <c r="T41" s="182">
        <f>+Sklop3[[#This Row],[Končna cena/enoto mere (EUR) z DDV]]*Sklop3[[#This Row],[Okvirna količina]]</f>
        <v>0</v>
      </c>
      <c r="U41" s="136"/>
    </row>
    <row r="42" spans="1:21" s="56" customFormat="1" ht="12">
      <c r="A42" s="201" t="s">
        <v>29</v>
      </c>
      <c r="B42" s="233" t="s">
        <v>458</v>
      </c>
      <c r="C42" s="176" t="s">
        <v>135</v>
      </c>
      <c r="D42" s="176" t="s">
        <v>1</v>
      </c>
      <c r="E42" s="177"/>
      <c r="F42" s="178">
        <v>100</v>
      </c>
      <c r="G42" s="193" t="s">
        <v>0</v>
      </c>
      <c r="H42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178" t="str">
        <f>IF(Sklop3[[#This Row],[ZAHTEVANA SHEMA KAKOVOSTI]]&lt;&gt;"",Sklop3[[#This Row],[Preračunana masa/volumen/kos na enoto kg]],"")</f>
        <v/>
      </c>
      <c r="J42" s="179"/>
      <c r="K42" s="192"/>
      <c r="L42" s="192"/>
      <c r="M42" s="180"/>
      <c r="N42" s="186"/>
      <c r="O42" s="186"/>
      <c r="P42" s="187"/>
      <c r="Q42" s="181">
        <f>+Sklop3[[#This Row],[cena/enota brez DDV v EUR]]*Sklop3[[#This Row],[Stopnja DDV (%)]]</f>
        <v>0</v>
      </c>
      <c r="R42" s="181">
        <f>+Sklop3[[#This Row],[cena/enota brez DDV v EUR]]+Sklop3[[#This Row],[Davek (EUR)]]</f>
        <v>0</v>
      </c>
      <c r="S42" s="181">
        <f>+Sklop3[[#This Row],[cena/enota brez DDV v EUR]]*Sklop3[[#This Row],[Okvirna količina]]</f>
        <v>0</v>
      </c>
      <c r="T42" s="182">
        <f>+Sklop3[[#This Row],[Končna cena/enoto mere (EUR) z DDV]]*Sklop3[[#This Row],[Okvirna količina]]</f>
        <v>0</v>
      </c>
      <c r="U42" s="136"/>
    </row>
    <row r="43" spans="1:21" s="56" customFormat="1" ht="12">
      <c r="A43" s="201" t="s">
        <v>30</v>
      </c>
      <c r="B43" s="233" t="s">
        <v>459</v>
      </c>
      <c r="C43" s="176" t="s">
        <v>135</v>
      </c>
      <c r="D43" s="176" t="s">
        <v>1</v>
      </c>
      <c r="E43" s="177"/>
      <c r="F43" s="178">
        <v>20</v>
      </c>
      <c r="G43" s="193" t="s">
        <v>1</v>
      </c>
      <c r="H43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3" s="178" t="str">
        <f>IF(Sklop3[[#This Row],[ZAHTEVANA SHEMA KAKOVOSTI]]&lt;&gt;"",Sklop3[[#This Row],[Preračunana masa/volumen/kos na enoto kg]],"")</f>
        <v/>
      </c>
      <c r="J43" s="179"/>
      <c r="K43" s="192"/>
      <c r="L43" s="192"/>
      <c r="M43" s="180"/>
      <c r="N43" s="186"/>
      <c r="O43" s="186"/>
      <c r="P43" s="187"/>
      <c r="Q43" s="181">
        <f>+Sklop3[[#This Row],[cena/enota brez DDV v EUR]]*Sklop3[[#This Row],[Stopnja DDV (%)]]</f>
        <v>0</v>
      </c>
      <c r="R43" s="181">
        <f>+Sklop3[[#This Row],[cena/enota brez DDV v EUR]]+Sklop3[[#This Row],[Davek (EUR)]]</f>
        <v>0</v>
      </c>
      <c r="S43" s="181">
        <f>+Sklop3[[#This Row],[cena/enota brez DDV v EUR]]*Sklop3[[#This Row],[Okvirna količina]]</f>
        <v>0</v>
      </c>
      <c r="T43" s="182">
        <f>+Sklop3[[#This Row],[Končna cena/enoto mere (EUR) z DDV]]*Sklop3[[#This Row],[Okvirna količina]]</f>
        <v>0</v>
      </c>
      <c r="U43" s="136"/>
    </row>
    <row r="44" spans="1:21" s="56" customFormat="1" ht="12">
      <c r="A44" s="201" t="s">
        <v>31</v>
      </c>
      <c r="B44" s="233" t="s">
        <v>460</v>
      </c>
      <c r="C44" s="176" t="s">
        <v>135</v>
      </c>
      <c r="D44" s="176" t="s">
        <v>1</v>
      </c>
      <c r="E44" s="177"/>
      <c r="F44" s="178">
        <v>50</v>
      </c>
      <c r="G44" s="193" t="s">
        <v>1</v>
      </c>
      <c r="H44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178" t="str">
        <f>IF(Sklop3[[#This Row],[ZAHTEVANA SHEMA KAKOVOSTI]]&lt;&gt;"",Sklop3[[#This Row],[Preračunana masa/volumen/kos na enoto kg]],"")</f>
        <v/>
      </c>
      <c r="J44" s="179"/>
      <c r="K44" s="192"/>
      <c r="L44" s="192"/>
      <c r="M44" s="180"/>
      <c r="N44" s="186"/>
      <c r="O44" s="186"/>
      <c r="P44" s="187"/>
      <c r="Q44" s="181">
        <f>+Sklop3[[#This Row],[cena/enota brez DDV v EUR]]*Sklop3[[#This Row],[Stopnja DDV (%)]]</f>
        <v>0</v>
      </c>
      <c r="R44" s="181">
        <f>+Sklop3[[#This Row],[cena/enota brez DDV v EUR]]+Sklop3[[#This Row],[Davek (EUR)]]</f>
        <v>0</v>
      </c>
      <c r="S44" s="181">
        <f>+Sklop3[[#This Row],[cena/enota brez DDV v EUR]]*Sklop3[[#This Row],[Okvirna količina]]</f>
        <v>0</v>
      </c>
      <c r="T44" s="182">
        <f>+Sklop3[[#This Row],[Končna cena/enoto mere (EUR) z DDV]]*Sklop3[[#This Row],[Okvirna količina]]</f>
        <v>0</v>
      </c>
      <c r="U44" s="136"/>
    </row>
    <row r="45" spans="1:21">
      <c r="A45" s="368" t="s">
        <v>156</v>
      </c>
      <c r="B45" s="345"/>
      <c r="C45" s="346"/>
      <c r="D45" s="346"/>
      <c r="E45" s="347"/>
      <c r="F45" s="331"/>
      <c r="G45" s="340"/>
      <c r="H45" s="330">
        <f>SUBTOTAL(109,Sklop3[Preračunana masa/volumen/kos na enoto kg])</f>
        <v>1997</v>
      </c>
      <c r="I45" s="330">
        <f>SUBTOTAL(109,Sklop3[Živila iz shem kakovosti (kg)])</f>
        <v>0</v>
      </c>
      <c r="J45" s="331"/>
      <c r="K45" s="332"/>
      <c r="L45" s="332"/>
      <c r="M45" s="333"/>
      <c r="N45" s="334"/>
      <c r="O45" s="334"/>
      <c r="P45" s="334"/>
      <c r="Q45" s="335"/>
      <c r="R45" s="331"/>
      <c r="S45" s="335">
        <f>SUBTOTAL(109,Sklop3[Vrednost za okvirno količino (EUR) brez DDV])</f>
        <v>0</v>
      </c>
      <c r="T45" s="335">
        <f>SUBTOTAL(109,Sklop3[Vrednost za okvirno količino (EUR) z DDV])</f>
        <v>0</v>
      </c>
      <c r="U45" s="369">
        <f>SUBTOTAL(103,Sklop3[Shema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 s="386" customFormat="1">
      <c r="A47" s="422" t="s">
        <v>1359</v>
      </c>
      <c r="B47" s="422"/>
      <c r="C47" s="422"/>
      <c r="D47" s="423"/>
      <c r="E47" s="423"/>
      <c r="F47" s="423"/>
      <c r="G47" s="423"/>
      <c r="H47" s="422"/>
      <c r="I47" s="355"/>
      <c r="J47" s="355"/>
      <c r="K47" s="355"/>
      <c r="L47" s="355"/>
      <c r="M47" s="355"/>
      <c r="N47" s="355"/>
      <c r="O47" s="355"/>
      <c r="P47" s="355"/>
      <c r="Q47" s="355"/>
      <c r="R47" s="355"/>
      <c r="S47" s="355"/>
      <c r="T47" s="355"/>
      <c r="U47" s="355"/>
    </row>
    <row r="48" spans="1:21" s="386" customFormat="1">
      <c r="A48" s="355" t="s">
        <v>1360</v>
      </c>
      <c r="B48" s="355"/>
      <c r="C48" s="355"/>
      <c r="D48" s="356"/>
      <c r="E48" s="356"/>
      <c r="F48" s="356"/>
      <c r="G48" s="356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</row>
    <row r="49" spans="1:31" s="386" customFormat="1">
      <c r="A49" s="428" t="s">
        <v>1419</v>
      </c>
      <c r="B49" s="355"/>
      <c r="C49" s="355"/>
      <c r="D49" s="356"/>
      <c r="E49" s="356"/>
      <c r="F49" s="356"/>
      <c r="G49" s="356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</row>
    <row r="50" spans="1:31" s="386" customFormat="1">
      <c r="A50" s="355" t="s">
        <v>1408</v>
      </c>
      <c r="B50" s="355"/>
      <c r="C50" s="355"/>
      <c r="D50" s="356"/>
      <c r="E50" s="356"/>
      <c r="F50" s="356"/>
      <c r="G50" s="356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</row>
    <row r="51" spans="1:31" s="386" customFormat="1">
      <c r="A51" s="355" t="s">
        <v>1361</v>
      </c>
      <c r="B51" s="422"/>
      <c r="C51" s="355"/>
      <c r="D51" s="356"/>
      <c r="E51" s="356"/>
      <c r="F51" s="356"/>
      <c r="G51" s="356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</row>
    <row r="52" spans="1:31" s="386" customFormat="1">
      <c r="A52" s="355" t="s">
        <v>1409</v>
      </c>
      <c r="B52" s="422"/>
      <c r="C52" s="355"/>
      <c r="D52" s="356"/>
      <c r="E52" s="356"/>
      <c r="F52" s="356"/>
      <c r="G52" s="356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</row>
    <row r="53" spans="1:31" s="386" customFormat="1">
      <c r="A53" s="355" t="s">
        <v>1362</v>
      </c>
      <c r="B53" s="422"/>
      <c r="C53" s="355"/>
      <c r="D53" s="356"/>
      <c r="E53" s="356"/>
      <c r="F53" s="356"/>
      <c r="G53" s="356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</row>
    <row r="54" spans="1:31" s="3" customFormat="1" ht="15">
      <c r="A54" s="424" t="s">
        <v>1363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386" customFormat="1">
      <c r="A55" s="355" t="s">
        <v>1403</v>
      </c>
      <c r="B55" s="355"/>
      <c r="C55" s="355"/>
      <c r="D55" s="356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</row>
    <row r="56" spans="1:31" s="386" customFormat="1">
      <c r="A56" s="355" t="s">
        <v>1364</v>
      </c>
      <c r="B56" s="355"/>
      <c r="C56" s="355"/>
      <c r="D56" s="356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</row>
    <row r="57" spans="1:31" s="386" customFormat="1">
      <c r="A57" s="355" t="s">
        <v>1365</v>
      </c>
      <c r="B57" s="355"/>
      <c r="C57" s="355"/>
      <c r="D57" s="356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</row>
    <row r="58" spans="1:31" s="386" customFormat="1">
      <c r="A58" s="355" t="s">
        <v>1410</v>
      </c>
      <c r="B58" s="355"/>
      <c r="C58" s="355"/>
      <c r="D58" s="356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</row>
    <row r="59" spans="1:31" s="3" customFormat="1" ht="15">
      <c r="B59" s="4"/>
      <c r="C59" s="27"/>
      <c r="D59" s="27"/>
      <c r="E59" s="431"/>
      <c r="F59" s="431"/>
      <c r="G59" s="431"/>
      <c r="H59" s="102"/>
      <c r="I59" s="102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X59" s="8"/>
      <c r="Y59" s="8"/>
      <c r="Z59" s="8"/>
      <c r="AA59" s="8"/>
      <c r="AB59" s="8"/>
      <c r="AE59" s="7"/>
    </row>
    <row r="60" spans="1:31">
      <c r="A60" s="95" t="s">
        <v>66</v>
      </c>
      <c r="F60" s="98"/>
      <c r="G60" s="98"/>
      <c r="H60" s="69"/>
      <c r="I60" s="69" t="s">
        <v>67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55"/>
      <c r="W60" s="55"/>
      <c r="X60" s="30"/>
      <c r="Y60" s="30"/>
      <c r="Z60" s="30"/>
      <c r="AA60" s="30" t="s">
        <v>68</v>
      </c>
      <c r="AB60" s="30"/>
      <c r="AE60" s="69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</sheetData>
  <sheetProtection insertRows="0" deleteRows="0"/>
  <protectedRanges>
    <protectedRange sqref="J61:P1048576 U61:U1048576 U1:U46 J1:P46" name="Obseg1"/>
    <protectedRange sqref="T59:U60 T47:Z48 AE50:AE53 AE55:AE60 AE47:AE48 V55:Z60 V50:Z53" name="Obseg1_1"/>
    <protectedRange sqref="T55:U58 T49:U53" name="Obseg1_1_2"/>
    <protectedRange sqref="T54:Z54 AE5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5" max="20" man="1"/>
    <brk id="13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85"/>
  <sheetViews>
    <sheetView topLeftCell="A36" zoomScale="98" zoomScaleNormal="98" zoomScaleSheetLayoutView="100" workbookViewId="0">
      <selection activeCell="P70" sqref="P7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107</v>
      </c>
    </row>
    <row r="2" spans="1:22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2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2" ht="15">
      <c r="B4" s="70"/>
    </row>
    <row r="5" spans="1:22" ht="15">
      <c r="B5" s="50" t="s">
        <v>111</v>
      </c>
    </row>
    <row r="6" spans="1:22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2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2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2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2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2" s="13" customFormat="1" ht="21" customHeight="1">
      <c r="B12" s="80" t="str">
        <f>+'Ponudbeni pred_rekapitulacija'!A17</f>
        <v>4.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2" s="13" customFormat="1" ht="21" customHeight="1">
      <c r="B13" s="469" t="str">
        <f>+'Ponudbeni pred_rekapitulacija'!B17</f>
        <v xml:space="preserve">Zamrznjena zelenjava in sadje 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2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2" s="265" customFormat="1" ht="12">
      <c r="A16" s="81" t="s">
        <v>2</v>
      </c>
      <c r="B16" s="233" t="s">
        <v>462</v>
      </c>
      <c r="C16" s="176" t="s">
        <v>135</v>
      </c>
      <c r="D16" s="176" t="s">
        <v>1</v>
      </c>
      <c r="E16" s="177"/>
      <c r="F16" s="241">
        <v>20</v>
      </c>
      <c r="G16" s="261" t="s">
        <v>1</v>
      </c>
      <c r="H16" s="2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262" t="str">
        <f>IF(Sklop4[[#This Row],[ZAHTEVANA SHEMA KAKOVOSTI]]&lt;&gt;"",Sklop4[[#This Row],[Preračunana masa/volumen/kos na enoto kg]],"")</f>
        <v/>
      </c>
      <c r="J16" s="194"/>
      <c r="K16" s="263"/>
      <c r="L16" s="263"/>
      <c r="M16" s="133"/>
      <c r="N16" s="134"/>
      <c r="O16" s="134"/>
      <c r="P16" s="264"/>
      <c r="Q16" s="134">
        <f>+Sklop4[[#This Row],[cena/enota brez DDV v EUR]]*Sklop4[[#This Row],[Stopnja DDV (%)]]</f>
        <v>0</v>
      </c>
      <c r="R16" s="134">
        <f>+Sklop4[[#This Row],[cena/enota brez DDV v EUR]]+Sklop4[[#This Row],[Davek (EUR)]]</f>
        <v>0</v>
      </c>
      <c r="S16" s="134">
        <f>+Sklop4[[#This Row],[cena/enota brez DDV v EUR]]*Sklop4[[#This Row],[Okvirna količina]]</f>
        <v>0</v>
      </c>
      <c r="T16" s="134">
        <f>+Sklop4[[#This Row],[Končna cena/enoto mere (EUR) z DDV]]*Sklop4[[#This Row],[Okvirna količina]]</f>
        <v>0</v>
      </c>
      <c r="U16" s="136"/>
      <c r="V16" s="500"/>
    </row>
    <row r="17" spans="1:22" s="265" customFormat="1" ht="12">
      <c r="A17" s="81" t="s">
        <v>4</v>
      </c>
      <c r="B17" s="326" t="s">
        <v>463</v>
      </c>
      <c r="C17" s="176" t="s">
        <v>135</v>
      </c>
      <c r="D17" s="176" t="s">
        <v>1</v>
      </c>
      <c r="E17" s="207"/>
      <c r="F17" s="387">
        <v>5</v>
      </c>
      <c r="G17" s="388" t="s">
        <v>1</v>
      </c>
      <c r="H1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7" s="387" t="str">
        <f>IF(Sklop4[[#This Row],[ZAHTEVANA SHEMA KAKOVOSTI]]&lt;&gt;"",Sklop4[[#This Row],[Preračunana masa/volumen/kos na enoto kg]],"")</f>
        <v/>
      </c>
      <c r="J17" s="390"/>
      <c r="K17" s="391"/>
      <c r="L17" s="391"/>
      <c r="M17" s="374"/>
      <c r="N17" s="375"/>
      <c r="O17" s="375"/>
      <c r="P17" s="392"/>
      <c r="Q17" s="375">
        <f>+Sklop4[[#This Row],[cena/enota brez DDV v EUR]]*Sklop4[[#This Row],[Stopnja DDV (%)]]</f>
        <v>0</v>
      </c>
      <c r="R17" s="375">
        <f>+Sklop4[[#This Row],[cena/enota brez DDV v EUR]]+Sklop4[[#This Row],[Davek (EUR)]]</f>
        <v>0</v>
      </c>
      <c r="S17" s="375">
        <f>+Sklop4[[#This Row],[cena/enota brez DDV v EUR]]*Sklop4[[#This Row],[Okvirna količina]]</f>
        <v>0</v>
      </c>
      <c r="T17" s="375">
        <f>+Sklop4[[#This Row],[Končna cena/enoto mere (EUR) z DDV]]*Sklop4[[#This Row],[Okvirna količina]]</f>
        <v>0</v>
      </c>
      <c r="U17" s="370"/>
      <c r="V17" s="500"/>
    </row>
    <row r="18" spans="1:22" s="265" customFormat="1" ht="12">
      <c r="A18" s="81" t="s">
        <v>5</v>
      </c>
      <c r="B18" s="326" t="s">
        <v>464</v>
      </c>
      <c r="C18" s="176" t="s">
        <v>135</v>
      </c>
      <c r="D18" s="176" t="s">
        <v>1</v>
      </c>
      <c r="E18" s="207"/>
      <c r="F18" s="387">
        <v>160</v>
      </c>
      <c r="G18" s="388" t="s">
        <v>1</v>
      </c>
      <c r="H1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387" t="str">
        <f>IF(Sklop4[[#This Row],[ZAHTEVANA SHEMA KAKOVOSTI]]&lt;&gt;"",Sklop4[[#This Row],[Preračunana masa/volumen/kos na enoto kg]],"")</f>
        <v/>
      </c>
      <c r="J18" s="390"/>
      <c r="K18" s="391"/>
      <c r="L18" s="391"/>
      <c r="M18" s="374"/>
      <c r="N18" s="375"/>
      <c r="O18" s="375"/>
      <c r="P18" s="392"/>
      <c r="Q18" s="375">
        <f>+Sklop4[[#This Row],[cena/enota brez DDV v EUR]]*Sklop4[[#This Row],[Stopnja DDV (%)]]</f>
        <v>0</v>
      </c>
      <c r="R18" s="375">
        <f>+Sklop4[[#This Row],[cena/enota brez DDV v EUR]]+Sklop4[[#This Row],[Davek (EUR)]]</f>
        <v>0</v>
      </c>
      <c r="S18" s="375">
        <f>+Sklop4[[#This Row],[cena/enota brez DDV v EUR]]*Sklop4[[#This Row],[Okvirna količina]]</f>
        <v>0</v>
      </c>
      <c r="T18" s="375">
        <f>+Sklop4[[#This Row],[Končna cena/enoto mere (EUR) z DDV]]*Sklop4[[#This Row],[Okvirna količina]]</f>
        <v>0</v>
      </c>
      <c r="U18" s="370"/>
      <c r="V18" s="500"/>
    </row>
    <row r="19" spans="1:22" s="265" customFormat="1" ht="12">
      <c r="A19" s="81" t="s">
        <v>6</v>
      </c>
      <c r="B19" s="326" t="s">
        <v>465</v>
      </c>
      <c r="C19" s="176" t="s">
        <v>135</v>
      </c>
      <c r="D19" s="176" t="s">
        <v>1</v>
      </c>
      <c r="E19" s="207"/>
      <c r="F19" s="387">
        <v>15</v>
      </c>
      <c r="G19" s="388" t="s">
        <v>1</v>
      </c>
      <c r="H1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9" s="387" t="str">
        <f>IF(Sklop4[[#This Row],[ZAHTEVANA SHEMA KAKOVOSTI]]&lt;&gt;"",Sklop4[[#This Row],[Preračunana masa/volumen/kos na enoto kg]],"")</f>
        <v/>
      </c>
      <c r="J19" s="390"/>
      <c r="K19" s="391"/>
      <c r="L19" s="391"/>
      <c r="M19" s="374"/>
      <c r="N19" s="375"/>
      <c r="O19" s="375"/>
      <c r="P19" s="392"/>
      <c r="Q19" s="375">
        <f>+Sklop4[[#This Row],[cena/enota brez DDV v EUR]]*Sklop4[[#This Row],[Stopnja DDV (%)]]</f>
        <v>0</v>
      </c>
      <c r="R19" s="375">
        <f>+Sklop4[[#This Row],[cena/enota brez DDV v EUR]]+Sklop4[[#This Row],[Davek (EUR)]]</f>
        <v>0</v>
      </c>
      <c r="S19" s="375">
        <f>+Sklop4[[#This Row],[cena/enota brez DDV v EUR]]*Sklop4[[#This Row],[Okvirna količina]]</f>
        <v>0</v>
      </c>
      <c r="T19" s="375">
        <f>+Sklop4[[#This Row],[Končna cena/enoto mere (EUR) z DDV]]*Sklop4[[#This Row],[Okvirna količina]]</f>
        <v>0</v>
      </c>
      <c r="U19" s="370"/>
      <c r="V19" s="500"/>
    </row>
    <row r="20" spans="1:22" s="265" customFormat="1" ht="12">
      <c r="A20" s="81" t="s">
        <v>7</v>
      </c>
      <c r="B20" s="326" t="s">
        <v>466</v>
      </c>
      <c r="C20" s="176" t="s">
        <v>135</v>
      </c>
      <c r="D20" s="176" t="s">
        <v>1</v>
      </c>
      <c r="E20" s="207"/>
      <c r="F20" s="387">
        <v>40</v>
      </c>
      <c r="G20" s="388" t="s">
        <v>1</v>
      </c>
      <c r="H2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387" t="str">
        <f>IF(Sklop4[[#This Row],[ZAHTEVANA SHEMA KAKOVOSTI]]&lt;&gt;"",Sklop4[[#This Row],[Preračunana masa/volumen/kos na enoto kg]],"")</f>
        <v/>
      </c>
      <c r="J20" s="390"/>
      <c r="K20" s="391"/>
      <c r="L20" s="391"/>
      <c r="M20" s="374"/>
      <c r="N20" s="375"/>
      <c r="O20" s="375"/>
      <c r="P20" s="392"/>
      <c r="Q20" s="375">
        <f>+Sklop4[[#This Row],[cena/enota brez DDV v EUR]]*Sklop4[[#This Row],[Stopnja DDV (%)]]</f>
        <v>0</v>
      </c>
      <c r="R20" s="375">
        <f>+Sklop4[[#This Row],[cena/enota brez DDV v EUR]]+Sklop4[[#This Row],[Davek (EUR)]]</f>
        <v>0</v>
      </c>
      <c r="S20" s="375">
        <f>+Sklop4[[#This Row],[cena/enota brez DDV v EUR]]*Sklop4[[#This Row],[Okvirna količina]]</f>
        <v>0</v>
      </c>
      <c r="T20" s="375">
        <f>+Sklop4[[#This Row],[Končna cena/enoto mere (EUR) z DDV]]*Sklop4[[#This Row],[Okvirna količina]]</f>
        <v>0</v>
      </c>
      <c r="U20" s="370"/>
      <c r="V20" s="500"/>
    </row>
    <row r="21" spans="1:22" s="265" customFormat="1" ht="12">
      <c r="A21" s="81" t="s">
        <v>8</v>
      </c>
      <c r="B21" s="326" t="s">
        <v>467</v>
      </c>
      <c r="C21" s="176" t="s">
        <v>135</v>
      </c>
      <c r="D21" s="176" t="s">
        <v>1</v>
      </c>
      <c r="E21" s="207"/>
      <c r="F21" s="387">
        <v>15</v>
      </c>
      <c r="G21" s="388" t="s">
        <v>1</v>
      </c>
      <c r="H2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1" s="387" t="str">
        <f>IF(Sklop4[[#This Row],[ZAHTEVANA SHEMA KAKOVOSTI]]&lt;&gt;"",Sklop4[[#This Row],[Preračunana masa/volumen/kos na enoto kg]],"")</f>
        <v/>
      </c>
      <c r="J21" s="390"/>
      <c r="K21" s="391"/>
      <c r="L21" s="391"/>
      <c r="M21" s="374"/>
      <c r="N21" s="375"/>
      <c r="O21" s="375"/>
      <c r="P21" s="392"/>
      <c r="Q21" s="375">
        <f>+Sklop4[[#This Row],[cena/enota brez DDV v EUR]]*Sklop4[[#This Row],[Stopnja DDV (%)]]</f>
        <v>0</v>
      </c>
      <c r="R21" s="375">
        <f>+Sklop4[[#This Row],[cena/enota brez DDV v EUR]]+Sklop4[[#This Row],[Davek (EUR)]]</f>
        <v>0</v>
      </c>
      <c r="S21" s="375">
        <f>+Sklop4[[#This Row],[cena/enota brez DDV v EUR]]*Sklop4[[#This Row],[Okvirna količina]]</f>
        <v>0</v>
      </c>
      <c r="T21" s="375">
        <f>+Sklop4[[#This Row],[Končna cena/enoto mere (EUR) z DDV]]*Sklop4[[#This Row],[Okvirna količina]]</f>
        <v>0</v>
      </c>
      <c r="U21" s="370"/>
      <c r="V21" s="500"/>
    </row>
    <row r="22" spans="1:22" s="265" customFormat="1" ht="12">
      <c r="A22" s="81" t="s">
        <v>9</v>
      </c>
      <c r="B22" s="326" t="s">
        <v>468</v>
      </c>
      <c r="C22" s="176" t="s">
        <v>135</v>
      </c>
      <c r="D22" s="176" t="s">
        <v>1</v>
      </c>
      <c r="E22" s="207"/>
      <c r="F22" s="387">
        <v>5</v>
      </c>
      <c r="G22" s="388" t="s">
        <v>1</v>
      </c>
      <c r="H2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2" s="387" t="str">
        <f>IF(Sklop4[[#This Row],[ZAHTEVANA SHEMA KAKOVOSTI]]&lt;&gt;"",Sklop4[[#This Row],[Preračunana masa/volumen/kos na enoto kg]],"")</f>
        <v/>
      </c>
      <c r="J22" s="390"/>
      <c r="K22" s="391"/>
      <c r="L22" s="391"/>
      <c r="M22" s="374"/>
      <c r="N22" s="375"/>
      <c r="O22" s="375"/>
      <c r="P22" s="392"/>
      <c r="Q22" s="375">
        <f>+Sklop4[[#This Row],[cena/enota brez DDV v EUR]]*Sklop4[[#This Row],[Stopnja DDV (%)]]</f>
        <v>0</v>
      </c>
      <c r="R22" s="375">
        <f>+Sklop4[[#This Row],[cena/enota brez DDV v EUR]]+Sklop4[[#This Row],[Davek (EUR)]]</f>
        <v>0</v>
      </c>
      <c r="S22" s="375">
        <f>+Sklop4[[#This Row],[cena/enota brez DDV v EUR]]*Sklop4[[#This Row],[Okvirna količina]]</f>
        <v>0</v>
      </c>
      <c r="T22" s="375">
        <f>+Sklop4[[#This Row],[Končna cena/enoto mere (EUR) z DDV]]*Sklop4[[#This Row],[Okvirna količina]]</f>
        <v>0</v>
      </c>
      <c r="U22" s="370"/>
      <c r="V22" s="500"/>
    </row>
    <row r="23" spans="1:22" s="265" customFormat="1" ht="12">
      <c r="A23" s="81" t="s">
        <v>10</v>
      </c>
      <c r="B23" s="326" t="s">
        <v>469</v>
      </c>
      <c r="C23" s="176" t="s">
        <v>135</v>
      </c>
      <c r="D23" s="176" t="s">
        <v>1</v>
      </c>
      <c r="E23" s="207"/>
      <c r="F23" s="387">
        <v>5</v>
      </c>
      <c r="G23" s="388" t="s">
        <v>1</v>
      </c>
      <c r="H2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387" t="str">
        <f>IF(Sklop4[[#This Row],[ZAHTEVANA SHEMA KAKOVOSTI]]&lt;&gt;"",Sklop4[[#This Row],[Preračunana masa/volumen/kos na enoto kg]],"")</f>
        <v/>
      </c>
      <c r="J23" s="390"/>
      <c r="K23" s="391"/>
      <c r="L23" s="391"/>
      <c r="M23" s="374"/>
      <c r="N23" s="375"/>
      <c r="O23" s="375"/>
      <c r="P23" s="392"/>
      <c r="Q23" s="375">
        <f>+Sklop4[[#This Row],[cena/enota brez DDV v EUR]]*Sklop4[[#This Row],[Stopnja DDV (%)]]</f>
        <v>0</v>
      </c>
      <c r="R23" s="375">
        <f>+Sklop4[[#This Row],[cena/enota brez DDV v EUR]]+Sklop4[[#This Row],[Davek (EUR)]]</f>
        <v>0</v>
      </c>
      <c r="S23" s="375">
        <f>+Sklop4[[#This Row],[cena/enota brez DDV v EUR]]*Sklop4[[#This Row],[Okvirna količina]]</f>
        <v>0</v>
      </c>
      <c r="T23" s="375">
        <f>+Sklop4[[#This Row],[Končna cena/enoto mere (EUR) z DDV]]*Sklop4[[#This Row],[Okvirna količina]]</f>
        <v>0</v>
      </c>
      <c r="U23" s="370"/>
      <c r="V23" s="500"/>
    </row>
    <row r="24" spans="1:22" s="265" customFormat="1" ht="12">
      <c r="A24" s="81" t="s">
        <v>11</v>
      </c>
      <c r="B24" s="326" t="s">
        <v>470</v>
      </c>
      <c r="C24" s="176" t="s">
        <v>135</v>
      </c>
      <c r="D24" s="176" t="s">
        <v>1</v>
      </c>
      <c r="E24" s="207"/>
      <c r="F24" s="387">
        <v>20</v>
      </c>
      <c r="G24" s="388" t="s">
        <v>1</v>
      </c>
      <c r="H2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87" t="str">
        <f>IF(Sklop4[[#This Row],[ZAHTEVANA SHEMA KAKOVOSTI]]&lt;&gt;"",Sklop4[[#This Row],[Preračunana masa/volumen/kos na enoto kg]],"")</f>
        <v/>
      </c>
      <c r="J24" s="390"/>
      <c r="K24" s="391"/>
      <c r="L24" s="391"/>
      <c r="M24" s="374"/>
      <c r="N24" s="375"/>
      <c r="O24" s="375"/>
      <c r="P24" s="392"/>
      <c r="Q24" s="375">
        <f>+Sklop4[[#This Row],[cena/enota brez DDV v EUR]]*Sklop4[[#This Row],[Stopnja DDV (%)]]</f>
        <v>0</v>
      </c>
      <c r="R24" s="375">
        <f>+Sklop4[[#This Row],[cena/enota brez DDV v EUR]]+Sklop4[[#This Row],[Davek (EUR)]]</f>
        <v>0</v>
      </c>
      <c r="S24" s="375">
        <f>+Sklop4[[#This Row],[cena/enota brez DDV v EUR]]*Sklop4[[#This Row],[Okvirna količina]]</f>
        <v>0</v>
      </c>
      <c r="T24" s="375">
        <f>+Sklop4[[#This Row],[Končna cena/enoto mere (EUR) z DDV]]*Sklop4[[#This Row],[Okvirna količina]]</f>
        <v>0</v>
      </c>
      <c r="U24" s="370"/>
      <c r="V24" s="500"/>
    </row>
    <row r="25" spans="1:22" s="265" customFormat="1" ht="12">
      <c r="A25" s="81" t="s">
        <v>12</v>
      </c>
      <c r="B25" s="326" t="s">
        <v>471</v>
      </c>
      <c r="C25" s="176" t="s">
        <v>135</v>
      </c>
      <c r="D25" s="176" t="s">
        <v>1</v>
      </c>
      <c r="E25" s="207"/>
      <c r="F25" s="387">
        <v>35</v>
      </c>
      <c r="G25" s="388" t="s">
        <v>1</v>
      </c>
      <c r="H2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5" s="387" t="str">
        <f>IF(Sklop4[[#This Row],[ZAHTEVANA SHEMA KAKOVOSTI]]&lt;&gt;"",Sklop4[[#This Row],[Preračunana masa/volumen/kos na enoto kg]],"")</f>
        <v/>
      </c>
      <c r="J25" s="390"/>
      <c r="K25" s="391"/>
      <c r="L25" s="391"/>
      <c r="M25" s="374"/>
      <c r="N25" s="375"/>
      <c r="O25" s="375"/>
      <c r="P25" s="392"/>
      <c r="Q25" s="375">
        <f>+Sklop4[[#This Row],[cena/enota brez DDV v EUR]]*Sklop4[[#This Row],[Stopnja DDV (%)]]</f>
        <v>0</v>
      </c>
      <c r="R25" s="375">
        <f>+Sklop4[[#This Row],[cena/enota brez DDV v EUR]]+Sklop4[[#This Row],[Davek (EUR)]]</f>
        <v>0</v>
      </c>
      <c r="S25" s="375">
        <f>+Sklop4[[#This Row],[cena/enota brez DDV v EUR]]*Sklop4[[#This Row],[Okvirna količina]]</f>
        <v>0</v>
      </c>
      <c r="T25" s="375">
        <f>+Sklop4[[#This Row],[Končna cena/enoto mere (EUR) z DDV]]*Sklop4[[#This Row],[Okvirna količina]]</f>
        <v>0</v>
      </c>
      <c r="U25" s="370"/>
      <c r="V25" s="500"/>
    </row>
    <row r="26" spans="1:22" s="265" customFormat="1" ht="12">
      <c r="A26" s="81" t="s">
        <v>13</v>
      </c>
      <c r="B26" s="326" t="s">
        <v>472</v>
      </c>
      <c r="C26" s="176" t="s">
        <v>135</v>
      </c>
      <c r="D26" s="176" t="s">
        <v>1</v>
      </c>
      <c r="E26" s="207"/>
      <c r="F26" s="387">
        <v>10</v>
      </c>
      <c r="G26" s="388" t="s">
        <v>1</v>
      </c>
      <c r="H2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387" t="str">
        <f>IF(Sklop4[[#This Row],[ZAHTEVANA SHEMA KAKOVOSTI]]&lt;&gt;"",Sklop4[[#This Row],[Preračunana masa/volumen/kos na enoto kg]],"")</f>
        <v/>
      </c>
      <c r="J26" s="390"/>
      <c r="K26" s="391"/>
      <c r="L26" s="391"/>
      <c r="M26" s="374"/>
      <c r="N26" s="375"/>
      <c r="O26" s="375"/>
      <c r="P26" s="392"/>
      <c r="Q26" s="375">
        <f>+Sklop4[[#This Row],[cena/enota brez DDV v EUR]]*Sklop4[[#This Row],[Stopnja DDV (%)]]</f>
        <v>0</v>
      </c>
      <c r="R26" s="375">
        <f>+Sklop4[[#This Row],[cena/enota brez DDV v EUR]]+Sklop4[[#This Row],[Davek (EUR)]]</f>
        <v>0</v>
      </c>
      <c r="S26" s="375">
        <f>+Sklop4[[#This Row],[cena/enota brez DDV v EUR]]*Sklop4[[#This Row],[Okvirna količina]]</f>
        <v>0</v>
      </c>
      <c r="T26" s="375">
        <f>+Sklop4[[#This Row],[Končna cena/enoto mere (EUR) z DDV]]*Sklop4[[#This Row],[Okvirna količina]]</f>
        <v>0</v>
      </c>
      <c r="U26" s="370"/>
      <c r="V26" s="500"/>
    </row>
    <row r="27" spans="1:22" s="265" customFormat="1" ht="24">
      <c r="A27" s="81" t="s">
        <v>14</v>
      </c>
      <c r="B27" s="326" t="s">
        <v>473</v>
      </c>
      <c r="C27" s="176" t="s">
        <v>135</v>
      </c>
      <c r="D27" s="176" t="s">
        <v>1</v>
      </c>
      <c r="E27" s="207"/>
      <c r="F27" s="387">
        <v>120</v>
      </c>
      <c r="G27" s="388" t="s">
        <v>1</v>
      </c>
      <c r="H2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7" s="387" t="str">
        <f>IF(Sklop4[[#This Row],[ZAHTEVANA SHEMA KAKOVOSTI]]&lt;&gt;"",Sklop4[[#This Row],[Preračunana masa/volumen/kos na enoto kg]],"")</f>
        <v/>
      </c>
      <c r="J27" s="390"/>
      <c r="K27" s="391"/>
      <c r="L27" s="391"/>
      <c r="M27" s="374"/>
      <c r="N27" s="375"/>
      <c r="O27" s="375"/>
      <c r="P27" s="392"/>
      <c r="Q27" s="375">
        <f>+Sklop4[[#This Row],[cena/enota brez DDV v EUR]]*Sklop4[[#This Row],[Stopnja DDV (%)]]</f>
        <v>0</v>
      </c>
      <c r="R27" s="375">
        <f>+Sklop4[[#This Row],[cena/enota brez DDV v EUR]]+Sklop4[[#This Row],[Davek (EUR)]]</f>
        <v>0</v>
      </c>
      <c r="S27" s="375">
        <f>+Sklop4[[#This Row],[cena/enota brez DDV v EUR]]*Sklop4[[#This Row],[Okvirna količina]]</f>
        <v>0</v>
      </c>
      <c r="T27" s="375">
        <f>+Sklop4[[#This Row],[Končna cena/enoto mere (EUR) z DDV]]*Sklop4[[#This Row],[Okvirna količina]]</f>
        <v>0</v>
      </c>
      <c r="U27" s="370"/>
      <c r="V27" s="500"/>
    </row>
    <row r="28" spans="1:22" s="265" customFormat="1" ht="12">
      <c r="A28" s="81" t="s">
        <v>15</v>
      </c>
      <c r="B28" s="326" t="s">
        <v>474</v>
      </c>
      <c r="C28" s="176" t="s">
        <v>135</v>
      </c>
      <c r="D28" s="176" t="s">
        <v>1</v>
      </c>
      <c r="E28" s="207"/>
      <c r="F28" s="387">
        <v>5</v>
      </c>
      <c r="G28" s="388" t="s">
        <v>1</v>
      </c>
      <c r="H2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8" s="387" t="str">
        <f>IF(Sklop4[[#This Row],[ZAHTEVANA SHEMA KAKOVOSTI]]&lt;&gt;"",Sklop4[[#This Row],[Preračunana masa/volumen/kos na enoto kg]],"")</f>
        <v/>
      </c>
      <c r="J28" s="390"/>
      <c r="K28" s="391"/>
      <c r="L28" s="391"/>
      <c r="M28" s="374"/>
      <c r="N28" s="375"/>
      <c r="O28" s="375"/>
      <c r="P28" s="392"/>
      <c r="Q28" s="375">
        <f>+Sklop4[[#This Row],[cena/enota brez DDV v EUR]]*Sklop4[[#This Row],[Stopnja DDV (%)]]</f>
        <v>0</v>
      </c>
      <c r="R28" s="375">
        <f>+Sklop4[[#This Row],[cena/enota brez DDV v EUR]]+Sklop4[[#This Row],[Davek (EUR)]]</f>
        <v>0</v>
      </c>
      <c r="S28" s="375">
        <f>+Sklop4[[#This Row],[cena/enota brez DDV v EUR]]*Sklop4[[#This Row],[Okvirna količina]]</f>
        <v>0</v>
      </c>
      <c r="T28" s="375">
        <f>+Sklop4[[#This Row],[Končna cena/enoto mere (EUR) z DDV]]*Sklop4[[#This Row],[Okvirna količina]]</f>
        <v>0</v>
      </c>
      <c r="U28" s="370"/>
      <c r="V28" s="500"/>
    </row>
    <row r="29" spans="1:22" s="265" customFormat="1" ht="12">
      <c r="A29" s="81" t="s">
        <v>16</v>
      </c>
      <c r="B29" s="326" t="s">
        <v>475</v>
      </c>
      <c r="C29" s="176" t="s">
        <v>135</v>
      </c>
      <c r="D29" s="176" t="s">
        <v>1</v>
      </c>
      <c r="E29" s="207"/>
      <c r="F29" s="387">
        <v>10</v>
      </c>
      <c r="G29" s="388" t="s">
        <v>1</v>
      </c>
      <c r="H2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387" t="str">
        <f>IF(Sklop4[[#This Row],[ZAHTEVANA SHEMA KAKOVOSTI]]&lt;&gt;"",Sklop4[[#This Row],[Preračunana masa/volumen/kos na enoto kg]],"")</f>
        <v/>
      </c>
      <c r="J29" s="390"/>
      <c r="K29" s="391"/>
      <c r="L29" s="391"/>
      <c r="M29" s="374"/>
      <c r="N29" s="375"/>
      <c r="O29" s="375"/>
      <c r="P29" s="392"/>
      <c r="Q29" s="375">
        <f>+Sklop4[[#This Row],[cena/enota brez DDV v EUR]]*Sklop4[[#This Row],[Stopnja DDV (%)]]</f>
        <v>0</v>
      </c>
      <c r="R29" s="375">
        <f>+Sklop4[[#This Row],[cena/enota brez DDV v EUR]]+Sklop4[[#This Row],[Davek (EUR)]]</f>
        <v>0</v>
      </c>
      <c r="S29" s="375">
        <f>+Sklop4[[#This Row],[cena/enota brez DDV v EUR]]*Sklop4[[#This Row],[Okvirna količina]]</f>
        <v>0</v>
      </c>
      <c r="T29" s="375">
        <f>+Sklop4[[#This Row],[Končna cena/enoto mere (EUR) z DDV]]*Sklop4[[#This Row],[Okvirna količina]]</f>
        <v>0</v>
      </c>
      <c r="U29" s="370"/>
      <c r="V29" s="500"/>
    </row>
    <row r="30" spans="1:22" s="265" customFormat="1" ht="12">
      <c r="A30" s="81" t="s">
        <v>17</v>
      </c>
      <c r="B30" s="326" t="s">
        <v>476</v>
      </c>
      <c r="C30" s="176" t="s">
        <v>135</v>
      </c>
      <c r="D30" s="176" t="s">
        <v>1</v>
      </c>
      <c r="E30" s="207"/>
      <c r="F30" s="387">
        <v>20</v>
      </c>
      <c r="G30" s="388" t="s">
        <v>1</v>
      </c>
      <c r="H3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87" t="str">
        <f>IF(Sklop4[[#This Row],[ZAHTEVANA SHEMA KAKOVOSTI]]&lt;&gt;"",Sklop4[[#This Row],[Preračunana masa/volumen/kos na enoto kg]],"")</f>
        <v/>
      </c>
      <c r="J30" s="390"/>
      <c r="K30" s="391"/>
      <c r="L30" s="391"/>
      <c r="M30" s="374"/>
      <c r="N30" s="375"/>
      <c r="O30" s="375"/>
      <c r="P30" s="392"/>
      <c r="Q30" s="375">
        <f>+Sklop4[[#This Row],[cena/enota brez DDV v EUR]]*Sklop4[[#This Row],[Stopnja DDV (%)]]</f>
        <v>0</v>
      </c>
      <c r="R30" s="375">
        <f>+Sklop4[[#This Row],[cena/enota brez DDV v EUR]]+Sklop4[[#This Row],[Davek (EUR)]]</f>
        <v>0</v>
      </c>
      <c r="S30" s="375">
        <f>+Sklop4[[#This Row],[cena/enota brez DDV v EUR]]*Sklop4[[#This Row],[Okvirna količina]]</f>
        <v>0</v>
      </c>
      <c r="T30" s="375">
        <f>+Sklop4[[#This Row],[Končna cena/enoto mere (EUR) z DDV]]*Sklop4[[#This Row],[Okvirna količina]]</f>
        <v>0</v>
      </c>
      <c r="U30" s="370"/>
      <c r="V30" s="500"/>
    </row>
    <row r="31" spans="1:22" s="265" customFormat="1" ht="12">
      <c r="A31" s="81" t="s">
        <v>18</v>
      </c>
      <c r="B31" s="326" t="s">
        <v>477</v>
      </c>
      <c r="C31" s="176" t="s">
        <v>135</v>
      </c>
      <c r="D31" s="176" t="s">
        <v>1</v>
      </c>
      <c r="E31" s="207"/>
      <c r="F31" s="387">
        <v>10</v>
      </c>
      <c r="G31" s="388" t="s">
        <v>1</v>
      </c>
      <c r="H3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387" t="str">
        <f>IF(Sklop4[[#This Row],[ZAHTEVANA SHEMA KAKOVOSTI]]&lt;&gt;"",Sklop4[[#This Row],[Preračunana masa/volumen/kos na enoto kg]],"")</f>
        <v/>
      </c>
      <c r="J31" s="390"/>
      <c r="K31" s="391"/>
      <c r="L31" s="391"/>
      <c r="M31" s="374"/>
      <c r="N31" s="375"/>
      <c r="O31" s="375"/>
      <c r="P31" s="392"/>
      <c r="Q31" s="375">
        <f>+Sklop4[[#This Row],[cena/enota brez DDV v EUR]]*Sklop4[[#This Row],[Stopnja DDV (%)]]</f>
        <v>0</v>
      </c>
      <c r="R31" s="375">
        <f>+Sklop4[[#This Row],[cena/enota brez DDV v EUR]]+Sklop4[[#This Row],[Davek (EUR)]]</f>
        <v>0</v>
      </c>
      <c r="S31" s="375">
        <f>+Sklop4[[#This Row],[cena/enota brez DDV v EUR]]*Sklop4[[#This Row],[Okvirna količina]]</f>
        <v>0</v>
      </c>
      <c r="T31" s="375">
        <f>+Sklop4[[#This Row],[Končna cena/enoto mere (EUR) z DDV]]*Sklop4[[#This Row],[Okvirna količina]]</f>
        <v>0</v>
      </c>
      <c r="U31" s="370"/>
      <c r="V31" s="500"/>
    </row>
    <row r="32" spans="1:22" s="265" customFormat="1" ht="12">
      <c r="A32" s="81" t="s">
        <v>19</v>
      </c>
      <c r="B32" s="326" t="s">
        <v>478</v>
      </c>
      <c r="C32" s="176" t="s">
        <v>135</v>
      </c>
      <c r="D32" s="176" t="s">
        <v>1</v>
      </c>
      <c r="E32" s="207"/>
      <c r="F32" s="387">
        <v>20</v>
      </c>
      <c r="G32" s="388" t="s">
        <v>1</v>
      </c>
      <c r="H3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2" s="387" t="str">
        <f>IF(Sklop4[[#This Row],[ZAHTEVANA SHEMA KAKOVOSTI]]&lt;&gt;"",Sklop4[[#This Row],[Preračunana masa/volumen/kos na enoto kg]],"")</f>
        <v/>
      </c>
      <c r="J32" s="390"/>
      <c r="K32" s="391"/>
      <c r="L32" s="391"/>
      <c r="M32" s="374"/>
      <c r="N32" s="375"/>
      <c r="O32" s="375"/>
      <c r="P32" s="392"/>
      <c r="Q32" s="375">
        <f>+Sklop4[[#This Row],[cena/enota brez DDV v EUR]]*Sklop4[[#This Row],[Stopnja DDV (%)]]</f>
        <v>0</v>
      </c>
      <c r="R32" s="375">
        <f>+Sklop4[[#This Row],[cena/enota brez DDV v EUR]]+Sklop4[[#This Row],[Davek (EUR)]]</f>
        <v>0</v>
      </c>
      <c r="S32" s="375">
        <f>+Sklop4[[#This Row],[cena/enota brez DDV v EUR]]*Sklop4[[#This Row],[Okvirna količina]]</f>
        <v>0</v>
      </c>
      <c r="T32" s="375">
        <f>+Sklop4[[#This Row],[Končna cena/enoto mere (EUR) z DDV]]*Sklop4[[#This Row],[Okvirna količina]]</f>
        <v>0</v>
      </c>
      <c r="U32" s="370"/>
      <c r="V32" s="500"/>
    </row>
    <row r="33" spans="1:22" s="265" customFormat="1" ht="12">
      <c r="A33" s="81" t="s">
        <v>20</v>
      </c>
      <c r="B33" s="326" t="s">
        <v>479</v>
      </c>
      <c r="C33" s="176" t="s">
        <v>135</v>
      </c>
      <c r="D33" s="176" t="s">
        <v>1</v>
      </c>
      <c r="E33" s="207"/>
      <c r="F33" s="387">
        <v>35</v>
      </c>
      <c r="G33" s="388" t="s">
        <v>1</v>
      </c>
      <c r="H3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33" s="387" t="str">
        <f>IF(Sklop4[[#This Row],[ZAHTEVANA SHEMA KAKOVOSTI]]&lt;&gt;"",Sklop4[[#This Row],[Preračunana masa/volumen/kos na enoto kg]],"")</f>
        <v/>
      </c>
      <c r="J33" s="390"/>
      <c r="K33" s="391"/>
      <c r="L33" s="391"/>
      <c r="M33" s="374"/>
      <c r="N33" s="375"/>
      <c r="O33" s="375"/>
      <c r="P33" s="392"/>
      <c r="Q33" s="375">
        <f>+Sklop4[[#This Row],[cena/enota brez DDV v EUR]]*Sklop4[[#This Row],[Stopnja DDV (%)]]</f>
        <v>0</v>
      </c>
      <c r="R33" s="375">
        <f>+Sklop4[[#This Row],[cena/enota brez DDV v EUR]]+Sklop4[[#This Row],[Davek (EUR)]]</f>
        <v>0</v>
      </c>
      <c r="S33" s="375">
        <f>+Sklop4[[#This Row],[cena/enota brez DDV v EUR]]*Sklop4[[#This Row],[Okvirna količina]]</f>
        <v>0</v>
      </c>
      <c r="T33" s="375">
        <f>+Sklop4[[#This Row],[Končna cena/enoto mere (EUR) z DDV]]*Sklop4[[#This Row],[Okvirna količina]]</f>
        <v>0</v>
      </c>
      <c r="U33" s="370"/>
      <c r="V33" s="500"/>
    </row>
    <row r="34" spans="1:22" s="265" customFormat="1" ht="12">
      <c r="A34" s="81" t="s">
        <v>21</v>
      </c>
      <c r="B34" s="326" t="s">
        <v>480</v>
      </c>
      <c r="C34" s="176" t="s">
        <v>135</v>
      </c>
      <c r="D34" s="176" t="s">
        <v>1</v>
      </c>
      <c r="E34" s="207"/>
      <c r="F34" s="387">
        <v>60</v>
      </c>
      <c r="G34" s="388" t="s">
        <v>1</v>
      </c>
      <c r="H3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4" s="387" t="str">
        <f>IF(Sklop4[[#This Row],[ZAHTEVANA SHEMA KAKOVOSTI]]&lt;&gt;"",Sklop4[[#This Row],[Preračunana masa/volumen/kos na enoto kg]],"")</f>
        <v/>
      </c>
      <c r="J34" s="390"/>
      <c r="K34" s="391"/>
      <c r="L34" s="391"/>
      <c r="M34" s="374"/>
      <c r="N34" s="375"/>
      <c r="O34" s="375"/>
      <c r="P34" s="392"/>
      <c r="Q34" s="375">
        <f>+Sklop4[[#This Row],[cena/enota brez DDV v EUR]]*Sklop4[[#This Row],[Stopnja DDV (%)]]</f>
        <v>0</v>
      </c>
      <c r="R34" s="375">
        <f>+Sklop4[[#This Row],[cena/enota brez DDV v EUR]]+Sklop4[[#This Row],[Davek (EUR)]]</f>
        <v>0</v>
      </c>
      <c r="S34" s="375">
        <f>+Sklop4[[#This Row],[cena/enota brez DDV v EUR]]*Sklop4[[#This Row],[Okvirna količina]]</f>
        <v>0</v>
      </c>
      <c r="T34" s="375">
        <f>+Sklop4[[#This Row],[Končna cena/enoto mere (EUR) z DDV]]*Sklop4[[#This Row],[Okvirna količina]]</f>
        <v>0</v>
      </c>
      <c r="U34" s="370"/>
      <c r="V34" s="500"/>
    </row>
    <row r="35" spans="1:22" s="265" customFormat="1" ht="12">
      <c r="A35" s="81" t="s">
        <v>22</v>
      </c>
      <c r="B35" s="326" t="s">
        <v>481</v>
      </c>
      <c r="C35" s="176" t="s">
        <v>135</v>
      </c>
      <c r="D35" s="176" t="s">
        <v>1</v>
      </c>
      <c r="E35" s="207"/>
      <c r="F35" s="387">
        <v>12.5</v>
      </c>
      <c r="G35" s="388" t="s">
        <v>1</v>
      </c>
      <c r="H3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35" s="387" t="str">
        <f>IF(Sklop4[[#This Row],[ZAHTEVANA SHEMA KAKOVOSTI]]&lt;&gt;"",Sklop4[[#This Row],[Preračunana masa/volumen/kos na enoto kg]],"")</f>
        <v/>
      </c>
      <c r="J35" s="390"/>
      <c r="K35" s="391"/>
      <c r="L35" s="391"/>
      <c r="M35" s="374"/>
      <c r="N35" s="375"/>
      <c r="O35" s="375"/>
      <c r="P35" s="392"/>
      <c r="Q35" s="375">
        <f>+Sklop4[[#This Row],[cena/enota brez DDV v EUR]]*Sklop4[[#This Row],[Stopnja DDV (%)]]</f>
        <v>0</v>
      </c>
      <c r="R35" s="375">
        <f>+Sklop4[[#This Row],[cena/enota brez DDV v EUR]]+Sklop4[[#This Row],[Davek (EUR)]]</f>
        <v>0</v>
      </c>
      <c r="S35" s="375">
        <f>+Sklop4[[#This Row],[cena/enota brez DDV v EUR]]*Sklop4[[#This Row],[Okvirna količina]]</f>
        <v>0</v>
      </c>
      <c r="T35" s="375">
        <f>+Sklop4[[#This Row],[Končna cena/enoto mere (EUR) z DDV]]*Sklop4[[#This Row],[Okvirna količina]]</f>
        <v>0</v>
      </c>
      <c r="U35" s="370"/>
      <c r="V35" s="500"/>
    </row>
    <row r="36" spans="1:22" s="265" customFormat="1" ht="12">
      <c r="A36" s="81" t="s">
        <v>23</v>
      </c>
      <c r="B36" s="326" t="s">
        <v>482</v>
      </c>
      <c r="C36" s="176" t="s">
        <v>135</v>
      </c>
      <c r="D36" s="176" t="s">
        <v>1</v>
      </c>
      <c r="E36" s="207"/>
      <c r="F36" s="387">
        <v>10</v>
      </c>
      <c r="G36" s="388" t="s">
        <v>1</v>
      </c>
      <c r="H3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6" s="387" t="str">
        <f>IF(Sklop4[[#This Row],[ZAHTEVANA SHEMA KAKOVOSTI]]&lt;&gt;"",Sklop4[[#This Row],[Preračunana masa/volumen/kos na enoto kg]],"")</f>
        <v/>
      </c>
      <c r="J36" s="390"/>
      <c r="K36" s="391"/>
      <c r="L36" s="391"/>
      <c r="M36" s="374"/>
      <c r="N36" s="375"/>
      <c r="O36" s="375"/>
      <c r="P36" s="392"/>
      <c r="Q36" s="375">
        <f>+Sklop4[[#This Row],[cena/enota brez DDV v EUR]]*Sklop4[[#This Row],[Stopnja DDV (%)]]</f>
        <v>0</v>
      </c>
      <c r="R36" s="375">
        <f>+Sklop4[[#This Row],[cena/enota brez DDV v EUR]]+Sklop4[[#This Row],[Davek (EUR)]]</f>
        <v>0</v>
      </c>
      <c r="S36" s="375">
        <f>+Sklop4[[#This Row],[cena/enota brez DDV v EUR]]*Sklop4[[#This Row],[Okvirna količina]]</f>
        <v>0</v>
      </c>
      <c r="T36" s="375">
        <f>+Sklop4[[#This Row],[Končna cena/enoto mere (EUR) z DDV]]*Sklop4[[#This Row],[Okvirna količina]]</f>
        <v>0</v>
      </c>
      <c r="U36" s="370"/>
      <c r="V36" s="500"/>
    </row>
    <row r="37" spans="1:22" s="265" customFormat="1" ht="12">
      <c r="A37" s="81" t="s">
        <v>24</v>
      </c>
      <c r="B37" s="326" t="s">
        <v>483</v>
      </c>
      <c r="C37" s="176" t="s">
        <v>135</v>
      </c>
      <c r="D37" s="176" t="s">
        <v>1</v>
      </c>
      <c r="E37" s="207"/>
      <c r="F37" s="387">
        <v>10</v>
      </c>
      <c r="G37" s="388" t="s">
        <v>1</v>
      </c>
      <c r="H3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7" s="387" t="str">
        <f>IF(Sklop4[[#This Row],[ZAHTEVANA SHEMA KAKOVOSTI]]&lt;&gt;"",Sklop4[[#This Row],[Preračunana masa/volumen/kos na enoto kg]],"")</f>
        <v/>
      </c>
      <c r="J37" s="390"/>
      <c r="K37" s="391"/>
      <c r="L37" s="391"/>
      <c r="M37" s="374"/>
      <c r="N37" s="375"/>
      <c r="O37" s="375"/>
      <c r="P37" s="392"/>
      <c r="Q37" s="375">
        <f>+Sklop4[[#This Row],[cena/enota brez DDV v EUR]]*Sklop4[[#This Row],[Stopnja DDV (%)]]</f>
        <v>0</v>
      </c>
      <c r="R37" s="375">
        <f>+Sklop4[[#This Row],[cena/enota brez DDV v EUR]]+Sklop4[[#This Row],[Davek (EUR)]]</f>
        <v>0</v>
      </c>
      <c r="S37" s="375">
        <f>+Sklop4[[#This Row],[cena/enota brez DDV v EUR]]*Sklop4[[#This Row],[Okvirna količina]]</f>
        <v>0</v>
      </c>
      <c r="T37" s="375">
        <f>+Sklop4[[#This Row],[Končna cena/enoto mere (EUR) z DDV]]*Sklop4[[#This Row],[Okvirna količina]]</f>
        <v>0</v>
      </c>
      <c r="U37" s="370"/>
      <c r="V37" s="500"/>
    </row>
    <row r="38" spans="1:22" s="265" customFormat="1" ht="12">
      <c r="A38" s="81" t="s">
        <v>25</v>
      </c>
      <c r="B38" s="326" t="s">
        <v>484</v>
      </c>
      <c r="C38" s="176" t="s">
        <v>135</v>
      </c>
      <c r="D38" s="176" t="s">
        <v>1</v>
      </c>
      <c r="E38" s="207"/>
      <c r="F38" s="387">
        <v>5</v>
      </c>
      <c r="G38" s="388" t="s">
        <v>1</v>
      </c>
      <c r="H3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387" t="str">
        <f>IF(Sklop4[[#This Row],[ZAHTEVANA SHEMA KAKOVOSTI]]&lt;&gt;"",Sklop4[[#This Row],[Preračunana masa/volumen/kos na enoto kg]],"")</f>
        <v/>
      </c>
      <c r="J38" s="390"/>
      <c r="K38" s="391"/>
      <c r="L38" s="391"/>
      <c r="M38" s="374"/>
      <c r="N38" s="375"/>
      <c r="O38" s="375"/>
      <c r="P38" s="392"/>
      <c r="Q38" s="375">
        <f>+Sklop4[[#This Row],[cena/enota brez DDV v EUR]]*Sklop4[[#This Row],[Stopnja DDV (%)]]</f>
        <v>0</v>
      </c>
      <c r="R38" s="375">
        <f>+Sklop4[[#This Row],[cena/enota brez DDV v EUR]]+Sklop4[[#This Row],[Davek (EUR)]]</f>
        <v>0</v>
      </c>
      <c r="S38" s="375">
        <f>+Sklop4[[#This Row],[cena/enota brez DDV v EUR]]*Sklop4[[#This Row],[Okvirna količina]]</f>
        <v>0</v>
      </c>
      <c r="T38" s="375">
        <f>+Sklop4[[#This Row],[Končna cena/enoto mere (EUR) z DDV]]*Sklop4[[#This Row],[Okvirna količina]]</f>
        <v>0</v>
      </c>
      <c r="U38" s="370"/>
      <c r="V38" s="500"/>
    </row>
    <row r="39" spans="1:22" s="265" customFormat="1" ht="12">
      <c r="A39" s="81" t="s">
        <v>26</v>
      </c>
      <c r="B39" s="326" t="s">
        <v>485</v>
      </c>
      <c r="C39" s="176" t="s">
        <v>135</v>
      </c>
      <c r="D39" s="176" t="s">
        <v>1</v>
      </c>
      <c r="E39" s="207"/>
      <c r="F39" s="387">
        <v>15</v>
      </c>
      <c r="G39" s="388" t="s">
        <v>1</v>
      </c>
      <c r="H3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9" s="387" t="str">
        <f>IF(Sklop4[[#This Row],[ZAHTEVANA SHEMA KAKOVOSTI]]&lt;&gt;"",Sklop4[[#This Row],[Preračunana masa/volumen/kos na enoto kg]],"")</f>
        <v/>
      </c>
      <c r="J39" s="390"/>
      <c r="K39" s="391"/>
      <c r="L39" s="391"/>
      <c r="M39" s="374"/>
      <c r="N39" s="375"/>
      <c r="O39" s="375"/>
      <c r="P39" s="392"/>
      <c r="Q39" s="375">
        <f>+Sklop4[[#This Row],[cena/enota brez DDV v EUR]]*Sklop4[[#This Row],[Stopnja DDV (%)]]</f>
        <v>0</v>
      </c>
      <c r="R39" s="375">
        <f>+Sklop4[[#This Row],[cena/enota brez DDV v EUR]]+Sklop4[[#This Row],[Davek (EUR)]]</f>
        <v>0</v>
      </c>
      <c r="S39" s="375">
        <f>+Sklop4[[#This Row],[cena/enota brez DDV v EUR]]*Sklop4[[#This Row],[Okvirna količina]]</f>
        <v>0</v>
      </c>
      <c r="T39" s="375">
        <f>+Sklop4[[#This Row],[Končna cena/enoto mere (EUR) z DDV]]*Sklop4[[#This Row],[Okvirna količina]]</f>
        <v>0</v>
      </c>
      <c r="U39" s="370"/>
      <c r="V39" s="500"/>
    </row>
    <row r="40" spans="1:22" s="265" customFormat="1" ht="12">
      <c r="A40" s="81" t="s">
        <v>27</v>
      </c>
      <c r="B40" s="326" t="s">
        <v>486</v>
      </c>
      <c r="C40" s="176" t="s">
        <v>135</v>
      </c>
      <c r="D40" s="176" t="s">
        <v>1</v>
      </c>
      <c r="E40" s="207"/>
      <c r="F40" s="387">
        <v>30</v>
      </c>
      <c r="G40" s="388" t="s">
        <v>1</v>
      </c>
      <c r="H4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0" s="387" t="str">
        <f>IF(Sklop4[[#This Row],[ZAHTEVANA SHEMA KAKOVOSTI]]&lt;&gt;"",Sklop4[[#This Row],[Preračunana masa/volumen/kos na enoto kg]],"")</f>
        <v/>
      </c>
      <c r="J40" s="390"/>
      <c r="K40" s="391"/>
      <c r="L40" s="391"/>
      <c r="M40" s="374"/>
      <c r="N40" s="375"/>
      <c r="O40" s="375"/>
      <c r="P40" s="392"/>
      <c r="Q40" s="375">
        <f>+Sklop4[[#This Row],[cena/enota brez DDV v EUR]]*Sklop4[[#This Row],[Stopnja DDV (%)]]</f>
        <v>0</v>
      </c>
      <c r="R40" s="375">
        <f>+Sklop4[[#This Row],[cena/enota brez DDV v EUR]]+Sklop4[[#This Row],[Davek (EUR)]]</f>
        <v>0</v>
      </c>
      <c r="S40" s="375">
        <f>+Sklop4[[#This Row],[cena/enota brez DDV v EUR]]*Sklop4[[#This Row],[Okvirna količina]]</f>
        <v>0</v>
      </c>
      <c r="T40" s="375">
        <f>+Sklop4[[#This Row],[Končna cena/enoto mere (EUR) z DDV]]*Sklop4[[#This Row],[Okvirna količina]]</f>
        <v>0</v>
      </c>
      <c r="U40" s="370"/>
      <c r="V40" s="500"/>
    </row>
    <row r="41" spans="1:22" s="265" customFormat="1" ht="12">
      <c r="A41" s="81" t="s">
        <v>28</v>
      </c>
      <c r="B41" s="326" t="s">
        <v>487</v>
      </c>
      <c r="C41" s="176" t="s">
        <v>135</v>
      </c>
      <c r="D41" s="176" t="s">
        <v>1</v>
      </c>
      <c r="E41" s="207"/>
      <c r="F41" s="387">
        <v>50</v>
      </c>
      <c r="G41" s="388" t="s">
        <v>1</v>
      </c>
      <c r="H4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387" t="str">
        <f>IF(Sklop4[[#This Row],[ZAHTEVANA SHEMA KAKOVOSTI]]&lt;&gt;"",Sklop4[[#This Row],[Preračunana masa/volumen/kos na enoto kg]],"")</f>
        <v/>
      </c>
      <c r="J41" s="390"/>
      <c r="K41" s="391"/>
      <c r="L41" s="391"/>
      <c r="M41" s="374"/>
      <c r="N41" s="375"/>
      <c r="O41" s="375"/>
      <c r="P41" s="392"/>
      <c r="Q41" s="375">
        <f>+Sklop4[[#This Row],[cena/enota brez DDV v EUR]]*Sklop4[[#This Row],[Stopnja DDV (%)]]</f>
        <v>0</v>
      </c>
      <c r="R41" s="375">
        <f>+Sklop4[[#This Row],[cena/enota brez DDV v EUR]]+Sklop4[[#This Row],[Davek (EUR)]]</f>
        <v>0</v>
      </c>
      <c r="S41" s="375">
        <f>+Sklop4[[#This Row],[cena/enota brez DDV v EUR]]*Sklop4[[#This Row],[Okvirna količina]]</f>
        <v>0</v>
      </c>
      <c r="T41" s="375">
        <f>+Sklop4[[#This Row],[Končna cena/enoto mere (EUR) z DDV]]*Sklop4[[#This Row],[Okvirna količina]]</f>
        <v>0</v>
      </c>
      <c r="U41" s="370"/>
      <c r="V41" s="500"/>
    </row>
    <row r="42" spans="1:22" s="265" customFormat="1" ht="12">
      <c r="A42" s="81" t="s">
        <v>29</v>
      </c>
      <c r="B42" s="326" t="s">
        <v>488</v>
      </c>
      <c r="C42" s="176" t="s">
        <v>135</v>
      </c>
      <c r="D42" s="176" t="s">
        <v>1</v>
      </c>
      <c r="E42" s="207"/>
      <c r="F42" s="387">
        <v>20</v>
      </c>
      <c r="G42" s="388" t="s">
        <v>1</v>
      </c>
      <c r="H4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387" t="str">
        <f>IF(Sklop4[[#This Row],[ZAHTEVANA SHEMA KAKOVOSTI]]&lt;&gt;"",Sklop4[[#This Row],[Preračunana masa/volumen/kos na enoto kg]],"")</f>
        <v/>
      </c>
      <c r="J42" s="390"/>
      <c r="K42" s="391"/>
      <c r="L42" s="391"/>
      <c r="M42" s="374"/>
      <c r="N42" s="375"/>
      <c r="O42" s="375"/>
      <c r="P42" s="392"/>
      <c r="Q42" s="375">
        <f>+Sklop4[[#This Row],[cena/enota brez DDV v EUR]]*Sklop4[[#This Row],[Stopnja DDV (%)]]</f>
        <v>0</v>
      </c>
      <c r="R42" s="375">
        <f>+Sklop4[[#This Row],[cena/enota brez DDV v EUR]]+Sklop4[[#This Row],[Davek (EUR)]]</f>
        <v>0</v>
      </c>
      <c r="S42" s="375">
        <f>+Sklop4[[#This Row],[cena/enota brez DDV v EUR]]*Sklop4[[#This Row],[Okvirna količina]]</f>
        <v>0</v>
      </c>
      <c r="T42" s="375">
        <f>+Sklop4[[#This Row],[Končna cena/enoto mere (EUR) z DDV]]*Sklop4[[#This Row],[Okvirna količina]]</f>
        <v>0</v>
      </c>
      <c r="U42" s="370"/>
      <c r="V42" s="500"/>
    </row>
    <row r="43" spans="1:22" s="265" customFormat="1" ht="12">
      <c r="A43" s="81" t="s">
        <v>30</v>
      </c>
      <c r="B43" s="326" t="s">
        <v>489</v>
      </c>
      <c r="C43" s="176" t="s">
        <v>135</v>
      </c>
      <c r="D43" s="176" t="s">
        <v>1</v>
      </c>
      <c r="E43" s="207"/>
      <c r="F43" s="387">
        <v>20</v>
      </c>
      <c r="G43" s="388" t="s">
        <v>1</v>
      </c>
      <c r="H4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387" t="str">
        <f>IF(Sklop4[[#This Row],[ZAHTEVANA SHEMA KAKOVOSTI]]&lt;&gt;"",Sklop4[[#This Row],[Preračunana masa/volumen/kos na enoto kg]],"")</f>
        <v/>
      </c>
      <c r="J43" s="390"/>
      <c r="K43" s="391"/>
      <c r="L43" s="391"/>
      <c r="M43" s="374"/>
      <c r="N43" s="375"/>
      <c r="O43" s="375"/>
      <c r="P43" s="392"/>
      <c r="Q43" s="375">
        <f>+Sklop4[[#This Row],[cena/enota brez DDV v EUR]]*Sklop4[[#This Row],[Stopnja DDV (%)]]</f>
        <v>0</v>
      </c>
      <c r="R43" s="375">
        <f>+Sklop4[[#This Row],[cena/enota brez DDV v EUR]]+Sklop4[[#This Row],[Davek (EUR)]]</f>
        <v>0</v>
      </c>
      <c r="S43" s="375">
        <f>+Sklop4[[#This Row],[cena/enota brez DDV v EUR]]*Sklop4[[#This Row],[Okvirna količina]]</f>
        <v>0</v>
      </c>
      <c r="T43" s="375">
        <f>+Sklop4[[#This Row],[Končna cena/enoto mere (EUR) z DDV]]*Sklop4[[#This Row],[Okvirna količina]]</f>
        <v>0</v>
      </c>
      <c r="U43" s="370"/>
      <c r="V43" s="500"/>
    </row>
    <row r="44" spans="1:22" s="265" customFormat="1" ht="12">
      <c r="A44" s="81" t="s">
        <v>31</v>
      </c>
      <c r="B44" s="326" t="s">
        <v>490</v>
      </c>
      <c r="C44" s="176" t="s">
        <v>135</v>
      </c>
      <c r="D44" s="176" t="s">
        <v>1</v>
      </c>
      <c r="E44" s="207"/>
      <c r="F44" s="387">
        <v>10</v>
      </c>
      <c r="G44" s="388" t="s">
        <v>1</v>
      </c>
      <c r="H4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4" s="387" t="str">
        <f>IF(Sklop4[[#This Row],[ZAHTEVANA SHEMA KAKOVOSTI]]&lt;&gt;"",Sklop4[[#This Row],[Preračunana masa/volumen/kos na enoto kg]],"")</f>
        <v/>
      </c>
      <c r="J44" s="390"/>
      <c r="K44" s="391"/>
      <c r="L44" s="391"/>
      <c r="M44" s="374"/>
      <c r="N44" s="375"/>
      <c r="O44" s="375"/>
      <c r="P44" s="392"/>
      <c r="Q44" s="375">
        <f>+Sklop4[[#This Row],[cena/enota brez DDV v EUR]]*Sklop4[[#This Row],[Stopnja DDV (%)]]</f>
        <v>0</v>
      </c>
      <c r="R44" s="375">
        <f>+Sklop4[[#This Row],[cena/enota brez DDV v EUR]]+Sklop4[[#This Row],[Davek (EUR)]]</f>
        <v>0</v>
      </c>
      <c r="S44" s="375">
        <f>+Sklop4[[#This Row],[cena/enota brez DDV v EUR]]*Sklop4[[#This Row],[Okvirna količina]]</f>
        <v>0</v>
      </c>
      <c r="T44" s="375">
        <f>+Sklop4[[#This Row],[Končna cena/enoto mere (EUR) z DDV]]*Sklop4[[#This Row],[Okvirna količina]]</f>
        <v>0</v>
      </c>
      <c r="U44" s="370"/>
      <c r="V44" s="500"/>
    </row>
    <row r="45" spans="1:22" s="265" customFormat="1" ht="12">
      <c r="A45" s="81" t="s">
        <v>32</v>
      </c>
      <c r="B45" s="326" t="s">
        <v>491</v>
      </c>
      <c r="C45" s="176" t="s">
        <v>135</v>
      </c>
      <c r="D45" s="176" t="s">
        <v>1</v>
      </c>
      <c r="E45" s="207"/>
      <c r="F45" s="387">
        <v>10</v>
      </c>
      <c r="G45" s="388" t="s">
        <v>1</v>
      </c>
      <c r="H4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5" s="387" t="str">
        <f>IF(Sklop4[[#This Row],[ZAHTEVANA SHEMA KAKOVOSTI]]&lt;&gt;"",Sklop4[[#This Row],[Preračunana masa/volumen/kos na enoto kg]],"")</f>
        <v/>
      </c>
      <c r="J45" s="390"/>
      <c r="K45" s="391"/>
      <c r="L45" s="391"/>
      <c r="M45" s="374"/>
      <c r="N45" s="375"/>
      <c r="O45" s="375"/>
      <c r="P45" s="392"/>
      <c r="Q45" s="375">
        <f>+Sklop4[[#This Row],[cena/enota brez DDV v EUR]]*Sklop4[[#This Row],[Stopnja DDV (%)]]</f>
        <v>0</v>
      </c>
      <c r="R45" s="375">
        <f>+Sklop4[[#This Row],[cena/enota brez DDV v EUR]]+Sklop4[[#This Row],[Davek (EUR)]]</f>
        <v>0</v>
      </c>
      <c r="S45" s="375">
        <f>+Sklop4[[#This Row],[cena/enota brez DDV v EUR]]*Sklop4[[#This Row],[Okvirna količina]]</f>
        <v>0</v>
      </c>
      <c r="T45" s="375">
        <f>+Sklop4[[#This Row],[Končna cena/enoto mere (EUR) z DDV]]*Sklop4[[#This Row],[Okvirna količina]]</f>
        <v>0</v>
      </c>
      <c r="U45" s="370"/>
      <c r="V45" s="500"/>
    </row>
    <row r="46" spans="1:22" s="265" customFormat="1" ht="12">
      <c r="A46" s="81" t="s">
        <v>33</v>
      </c>
      <c r="B46" s="326" t="s">
        <v>492</v>
      </c>
      <c r="C46" s="176" t="s">
        <v>135</v>
      </c>
      <c r="D46" s="176" t="s">
        <v>1</v>
      </c>
      <c r="E46" s="207"/>
      <c r="F46" s="387">
        <v>50</v>
      </c>
      <c r="G46" s="388" t="s">
        <v>1</v>
      </c>
      <c r="H4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6" s="387" t="str">
        <f>IF(Sklop4[[#This Row],[ZAHTEVANA SHEMA KAKOVOSTI]]&lt;&gt;"",Sklop4[[#This Row],[Preračunana masa/volumen/kos na enoto kg]],"")</f>
        <v/>
      </c>
      <c r="J46" s="390"/>
      <c r="K46" s="391"/>
      <c r="L46" s="391"/>
      <c r="M46" s="374"/>
      <c r="N46" s="375"/>
      <c r="O46" s="375"/>
      <c r="P46" s="392"/>
      <c r="Q46" s="375">
        <f>+Sklop4[[#This Row],[cena/enota brez DDV v EUR]]*Sklop4[[#This Row],[Stopnja DDV (%)]]</f>
        <v>0</v>
      </c>
      <c r="R46" s="375">
        <f>+Sklop4[[#This Row],[cena/enota brez DDV v EUR]]+Sklop4[[#This Row],[Davek (EUR)]]</f>
        <v>0</v>
      </c>
      <c r="S46" s="375">
        <f>+Sklop4[[#This Row],[cena/enota brez DDV v EUR]]*Sklop4[[#This Row],[Okvirna količina]]</f>
        <v>0</v>
      </c>
      <c r="T46" s="375">
        <f>+Sklop4[[#This Row],[Končna cena/enoto mere (EUR) z DDV]]*Sklop4[[#This Row],[Okvirna količina]]</f>
        <v>0</v>
      </c>
      <c r="U46" s="370"/>
      <c r="V46" s="500"/>
    </row>
    <row r="47" spans="1:22" s="265" customFormat="1" ht="12">
      <c r="A47" s="81" t="s">
        <v>34</v>
      </c>
      <c r="B47" s="326" t="s">
        <v>493</v>
      </c>
      <c r="C47" s="176" t="s">
        <v>135</v>
      </c>
      <c r="D47" s="176" t="s">
        <v>1</v>
      </c>
      <c r="E47" s="207"/>
      <c r="F47" s="387">
        <v>50</v>
      </c>
      <c r="G47" s="388" t="s">
        <v>1</v>
      </c>
      <c r="H4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387" t="str">
        <f>IF(Sklop4[[#This Row],[ZAHTEVANA SHEMA KAKOVOSTI]]&lt;&gt;"",Sklop4[[#This Row],[Preračunana masa/volumen/kos na enoto kg]],"")</f>
        <v/>
      </c>
      <c r="J47" s="390"/>
      <c r="K47" s="391"/>
      <c r="L47" s="391"/>
      <c r="M47" s="374"/>
      <c r="N47" s="375"/>
      <c r="O47" s="375"/>
      <c r="P47" s="392"/>
      <c r="Q47" s="375">
        <f>+Sklop4[[#This Row],[cena/enota brez DDV v EUR]]*Sklop4[[#This Row],[Stopnja DDV (%)]]</f>
        <v>0</v>
      </c>
      <c r="R47" s="375">
        <f>+Sklop4[[#This Row],[cena/enota brez DDV v EUR]]+Sklop4[[#This Row],[Davek (EUR)]]</f>
        <v>0</v>
      </c>
      <c r="S47" s="375">
        <f>+Sklop4[[#This Row],[cena/enota brez DDV v EUR]]*Sklop4[[#This Row],[Okvirna količina]]</f>
        <v>0</v>
      </c>
      <c r="T47" s="375">
        <f>+Sklop4[[#This Row],[Končna cena/enoto mere (EUR) z DDV]]*Sklop4[[#This Row],[Okvirna količina]]</f>
        <v>0</v>
      </c>
      <c r="U47" s="370"/>
      <c r="V47" s="500"/>
    </row>
    <row r="48" spans="1:22" s="265" customFormat="1" ht="12">
      <c r="A48" s="81" t="s">
        <v>35</v>
      </c>
      <c r="B48" s="326" t="s">
        <v>494</v>
      </c>
      <c r="C48" s="176" t="s">
        <v>135</v>
      </c>
      <c r="D48" s="176" t="s">
        <v>1</v>
      </c>
      <c r="E48" s="207"/>
      <c r="F48" s="387">
        <v>20</v>
      </c>
      <c r="G48" s="388" t="s">
        <v>1</v>
      </c>
      <c r="H4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387" t="str">
        <f>IF(Sklop4[[#This Row],[ZAHTEVANA SHEMA KAKOVOSTI]]&lt;&gt;"",Sklop4[[#This Row],[Preračunana masa/volumen/kos na enoto kg]],"")</f>
        <v/>
      </c>
      <c r="J48" s="390"/>
      <c r="K48" s="391"/>
      <c r="L48" s="391"/>
      <c r="M48" s="374"/>
      <c r="N48" s="375"/>
      <c r="O48" s="375"/>
      <c r="P48" s="392"/>
      <c r="Q48" s="375">
        <f>+Sklop4[[#This Row],[cena/enota brez DDV v EUR]]*Sklop4[[#This Row],[Stopnja DDV (%)]]</f>
        <v>0</v>
      </c>
      <c r="R48" s="375">
        <f>+Sklop4[[#This Row],[cena/enota brez DDV v EUR]]+Sklop4[[#This Row],[Davek (EUR)]]</f>
        <v>0</v>
      </c>
      <c r="S48" s="375">
        <f>+Sklop4[[#This Row],[cena/enota brez DDV v EUR]]*Sklop4[[#This Row],[Okvirna količina]]</f>
        <v>0</v>
      </c>
      <c r="T48" s="375">
        <f>+Sklop4[[#This Row],[Končna cena/enoto mere (EUR) z DDV]]*Sklop4[[#This Row],[Okvirna količina]]</f>
        <v>0</v>
      </c>
      <c r="U48" s="370"/>
      <c r="V48" s="500"/>
    </row>
    <row r="49" spans="1:31" s="265" customFormat="1" ht="12">
      <c r="A49" s="81" t="s">
        <v>36</v>
      </c>
      <c r="B49" s="326" t="s">
        <v>495</v>
      </c>
      <c r="C49" s="176" t="s">
        <v>135</v>
      </c>
      <c r="D49" s="176" t="s">
        <v>1</v>
      </c>
      <c r="E49" s="207"/>
      <c r="F49" s="387">
        <v>10</v>
      </c>
      <c r="G49" s="388" t="s">
        <v>1</v>
      </c>
      <c r="H4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387" t="str">
        <f>IF(Sklop4[[#This Row],[ZAHTEVANA SHEMA KAKOVOSTI]]&lt;&gt;"",Sklop4[[#This Row],[Preračunana masa/volumen/kos na enoto kg]],"")</f>
        <v/>
      </c>
      <c r="J49" s="390"/>
      <c r="K49" s="391"/>
      <c r="L49" s="391"/>
      <c r="M49" s="374"/>
      <c r="N49" s="375"/>
      <c r="O49" s="375"/>
      <c r="P49" s="392"/>
      <c r="Q49" s="375">
        <f>+Sklop4[[#This Row],[cena/enota brez DDV v EUR]]*Sklop4[[#This Row],[Stopnja DDV (%)]]</f>
        <v>0</v>
      </c>
      <c r="R49" s="375">
        <f>+Sklop4[[#This Row],[cena/enota brez DDV v EUR]]+Sklop4[[#This Row],[Davek (EUR)]]</f>
        <v>0</v>
      </c>
      <c r="S49" s="375">
        <f>+Sklop4[[#This Row],[cena/enota brez DDV v EUR]]*Sklop4[[#This Row],[Okvirna količina]]</f>
        <v>0</v>
      </c>
      <c r="T49" s="375">
        <f>+Sklop4[[#This Row],[Končna cena/enoto mere (EUR) z DDV]]*Sklop4[[#This Row],[Okvirna količina]]</f>
        <v>0</v>
      </c>
      <c r="U49" s="370"/>
      <c r="V49" s="500"/>
    </row>
    <row r="50" spans="1:31" s="265" customFormat="1" ht="12">
      <c r="A50" s="81" t="s">
        <v>37</v>
      </c>
      <c r="B50" s="326" t="s">
        <v>496</v>
      </c>
      <c r="C50" s="176" t="s">
        <v>135</v>
      </c>
      <c r="D50" s="176" t="s">
        <v>1</v>
      </c>
      <c r="E50" s="207"/>
      <c r="F50" s="387">
        <v>10</v>
      </c>
      <c r="G50" s="388" t="s">
        <v>1</v>
      </c>
      <c r="H5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387" t="str">
        <f>IF(Sklop4[[#This Row],[ZAHTEVANA SHEMA KAKOVOSTI]]&lt;&gt;"",Sklop4[[#This Row],[Preračunana masa/volumen/kos na enoto kg]],"")</f>
        <v/>
      </c>
      <c r="J50" s="390"/>
      <c r="K50" s="391"/>
      <c r="L50" s="391"/>
      <c r="M50" s="374"/>
      <c r="N50" s="375"/>
      <c r="O50" s="375"/>
      <c r="P50" s="392"/>
      <c r="Q50" s="375">
        <f>+Sklop4[[#This Row],[cena/enota brez DDV v EUR]]*Sklop4[[#This Row],[Stopnja DDV (%)]]</f>
        <v>0</v>
      </c>
      <c r="R50" s="375">
        <f>+Sklop4[[#This Row],[cena/enota brez DDV v EUR]]+Sklop4[[#This Row],[Davek (EUR)]]</f>
        <v>0</v>
      </c>
      <c r="S50" s="375">
        <f>+Sklop4[[#This Row],[cena/enota brez DDV v EUR]]*Sklop4[[#This Row],[Okvirna količina]]</f>
        <v>0</v>
      </c>
      <c r="T50" s="375">
        <f>+Sklop4[[#This Row],[Končna cena/enoto mere (EUR) z DDV]]*Sklop4[[#This Row],[Okvirna količina]]</f>
        <v>0</v>
      </c>
      <c r="U50" s="370"/>
      <c r="V50" s="500"/>
    </row>
    <row r="51" spans="1:31" s="265" customFormat="1" ht="12">
      <c r="A51" s="81" t="s">
        <v>38</v>
      </c>
      <c r="B51" s="326" t="s">
        <v>497</v>
      </c>
      <c r="C51" s="176" t="s">
        <v>135</v>
      </c>
      <c r="D51" s="176" t="s">
        <v>1</v>
      </c>
      <c r="E51" s="207"/>
      <c r="F51" s="387">
        <v>20</v>
      </c>
      <c r="G51" s="388" t="s">
        <v>1</v>
      </c>
      <c r="H5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87" t="str">
        <f>IF(Sklop4[[#This Row],[ZAHTEVANA SHEMA KAKOVOSTI]]&lt;&gt;"",Sklop4[[#This Row],[Preračunana masa/volumen/kos na enoto kg]],"")</f>
        <v/>
      </c>
      <c r="J51" s="390"/>
      <c r="K51" s="391"/>
      <c r="L51" s="391"/>
      <c r="M51" s="374"/>
      <c r="N51" s="375"/>
      <c r="O51" s="375"/>
      <c r="P51" s="392"/>
      <c r="Q51" s="375">
        <f>+Sklop4[[#This Row],[cena/enota brez DDV v EUR]]*Sklop4[[#This Row],[Stopnja DDV (%)]]</f>
        <v>0</v>
      </c>
      <c r="R51" s="375">
        <f>+Sklop4[[#This Row],[cena/enota brez DDV v EUR]]+Sklop4[[#This Row],[Davek (EUR)]]</f>
        <v>0</v>
      </c>
      <c r="S51" s="375">
        <f>+Sklop4[[#This Row],[cena/enota brez DDV v EUR]]*Sklop4[[#This Row],[Okvirna količina]]</f>
        <v>0</v>
      </c>
      <c r="T51" s="375">
        <f>+Sklop4[[#This Row],[Končna cena/enoto mere (EUR) z DDV]]*Sklop4[[#This Row],[Okvirna količina]]</f>
        <v>0</v>
      </c>
      <c r="U51" s="370"/>
      <c r="V51" s="500"/>
    </row>
    <row r="52" spans="1:31" s="265" customFormat="1" ht="12">
      <c r="A52" s="81" t="s">
        <v>39</v>
      </c>
      <c r="B52" s="326" t="s">
        <v>498</v>
      </c>
      <c r="C52" s="176" t="s">
        <v>135</v>
      </c>
      <c r="D52" s="176" t="s">
        <v>1</v>
      </c>
      <c r="E52" s="207"/>
      <c r="F52" s="387">
        <v>5</v>
      </c>
      <c r="G52" s="388" t="s">
        <v>1</v>
      </c>
      <c r="H5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2" s="387" t="str">
        <f>IF(Sklop4[[#This Row],[ZAHTEVANA SHEMA KAKOVOSTI]]&lt;&gt;"",Sklop4[[#This Row],[Preračunana masa/volumen/kos na enoto kg]],"")</f>
        <v/>
      </c>
      <c r="J52" s="390"/>
      <c r="K52" s="391"/>
      <c r="L52" s="391"/>
      <c r="M52" s="374"/>
      <c r="N52" s="375"/>
      <c r="O52" s="375"/>
      <c r="P52" s="392"/>
      <c r="Q52" s="375">
        <f>+Sklop4[[#This Row],[cena/enota brez DDV v EUR]]*Sklop4[[#This Row],[Stopnja DDV (%)]]</f>
        <v>0</v>
      </c>
      <c r="R52" s="375">
        <f>+Sklop4[[#This Row],[cena/enota brez DDV v EUR]]+Sklop4[[#This Row],[Davek (EUR)]]</f>
        <v>0</v>
      </c>
      <c r="S52" s="375">
        <f>+Sklop4[[#This Row],[cena/enota brez DDV v EUR]]*Sklop4[[#This Row],[Okvirna količina]]</f>
        <v>0</v>
      </c>
      <c r="T52" s="375">
        <f>+Sklop4[[#This Row],[Končna cena/enoto mere (EUR) z DDV]]*Sklop4[[#This Row],[Okvirna količina]]</f>
        <v>0</v>
      </c>
      <c r="U52" s="370"/>
      <c r="V52" s="500"/>
    </row>
    <row r="53" spans="1:31" s="265" customFormat="1" ht="12">
      <c r="A53" s="81" t="s">
        <v>40</v>
      </c>
      <c r="B53" s="326" t="s">
        <v>499</v>
      </c>
      <c r="C53" s="176" t="s">
        <v>135</v>
      </c>
      <c r="D53" s="176" t="s">
        <v>1</v>
      </c>
      <c r="E53" s="207"/>
      <c r="F53" s="387">
        <v>10</v>
      </c>
      <c r="G53" s="388" t="s">
        <v>1</v>
      </c>
      <c r="H5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387" t="str">
        <f>IF(Sklop4[[#This Row],[ZAHTEVANA SHEMA KAKOVOSTI]]&lt;&gt;"",Sklop4[[#This Row],[Preračunana masa/volumen/kos na enoto kg]],"")</f>
        <v/>
      </c>
      <c r="J53" s="390"/>
      <c r="K53" s="391"/>
      <c r="L53" s="391"/>
      <c r="M53" s="374"/>
      <c r="N53" s="375"/>
      <c r="O53" s="375"/>
      <c r="P53" s="392"/>
      <c r="Q53" s="375">
        <f>+Sklop4[[#This Row],[cena/enota brez DDV v EUR]]*Sklop4[[#This Row],[Stopnja DDV (%)]]</f>
        <v>0</v>
      </c>
      <c r="R53" s="375">
        <f>+Sklop4[[#This Row],[cena/enota brez DDV v EUR]]+Sklop4[[#This Row],[Davek (EUR)]]</f>
        <v>0</v>
      </c>
      <c r="S53" s="375">
        <f>+Sklop4[[#This Row],[cena/enota brez DDV v EUR]]*Sklop4[[#This Row],[Okvirna količina]]</f>
        <v>0</v>
      </c>
      <c r="T53" s="375">
        <f>+Sklop4[[#This Row],[Končna cena/enoto mere (EUR) z DDV]]*Sklop4[[#This Row],[Okvirna količina]]</f>
        <v>0</v>
      </c>
      <c r="U53" s="370"/>
      <c r="V53" s="500"/>
    </row>
    <row r="54" spans="1:31" s="265" customFormat="1" ht="13.15" customHeight="1">
      <c r="A54" s="81" t="s">
        <v>41</v>
      </c>
      <c r="B54" s="326" t="s">
        <v>500</v>
      </c>
      <c r="C54" s="176" t="s">
        <v>135</v>
      </c>
      <c r="D54" s="176" t="s">
        <v>1</v>
      </c>
      <c r="E54" s="207"/>
      <c r="F54" s="387">
        <v>10</v>
      </c>
      <c r="G54" s="388" t="s">
        <v>1</v>
      </c>
      <c r="H5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387" t="str">
        <f>IF(Sklop4[[#This Row],[ZAHTEVANA SHEMA KAKOVOSTI]]&lt;&gt;"",Sklop4[[#This Row],[Preračunana masa/volumen/kos na enoto kg]],"")</f>
        <v/>
      </c>
      <c r="J54" s="390"/>
      <c r="K54" s="391"/>
      <c r="L54" s="391"/>
      <c r="M54" s="374"/>
      <c r="N54" s="375"/>
      <c r="O54" s="375"/>
      <c r="P54" s="392"/>
      <c r="Q54" s="375">
        <f>+Sklop4[[#This Row],[cena/enota brez DDV v EUR]]*Sklop4[[#This Row],[Stopnja DDV (%)]]</f>
        <v>0</v>
      </c>
      <c r="R54" s="375">
        <f>+Sklop4[[#This Row],[cena/enota brez DDV v EUR]]+Sklop4[[#This Row],[Davek (EUR)]]</f>
        <v>0</v>
      </c>
      <c r="S54" s="375">
        <f>+Sklop4[[#This Row],[cena/enota brez DDV v EUR]]*Sklop4[[#This Row],[Okvirna količina]]</f>
        <v>0</v>
      </c>
      <c r="T54" s="375">
        <f>+Sklop4[[#This Row],[Končna cena/enoto mere (EUR) z DDV]]*Sklop4[[#This Row],[Okvirna količina]]</f>
        <v>0</v>
      </c>
      <c r="U54" s="370"/>
      <c r="V54" s="500"/>
    </row>
    <row r="55" spans="1:31">
      <c r="A55" s="368" t="s">
        <v>156</v>
      </c>
      <c r="B55" s="345"/>
      <c r="C55" s="346"/>
      <c r="D55" s="346"/>
      <c r="E55" s="347"/>
      <c r="F55" s="331"/>
      <c r="G55" s="340"/>
      <c r="H55" s="330">
        <f>SUBTOTAL(109,Sklop4[Preračunana masa/volumen/kos na enoto kg])</f>
        <v>987.5</v>
      </c>
      <c r="I55" s="330">
        <f>SUBTOTAL(109,Sklop4[Živila iz shem kakovosti (kg)])</f>
        <v>0</v>
      </c>
      <c r="J55" s="331"/>
      <c r="K55" s="332"/>
      <c r="L55" s="332"/>
      <c r="M55" s="333"/>
      <c r="N55" s="334"/>
      <c r="O55" s="334"/>
      <c r="P55" s="334"/>
      <c r="Q55" s="335"/>
      <c r="R55" s="331"/>
      <c r="S55" s="335">
        <f>SUBTOTAL(109,Sklop4[Vrednost za okvirno količino (EUR) brez DDV])</f>
        <v>0</v>
      </c>
      <c r="T55" s="335">
        <f>SUBTOTAL(109,Sklop4[Vrednost za okvirno količino (EUR) z DDV])</f>
        <v>0</v>
      </c>
      <c r="U55" s="369">
        <f>SUBTOTAL(103,Sklop4[Shema kakovosti
(nacionalne, evropske)
])</f>
        <v>0</v>
      </c>
    </row>
    <row r="56" spans="1:3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31" s="386" customFormat="1">
      <c r="A57" s="422" t="s">
        <v>1359</v>
      </c>
      <c r="B57" s="422"/>
      <c r="C57" s="422"/>
      <c r="D57" s="423"/>
      <c r="E57" s="423"/>
      <c r="F57" s="423"/>
      <c r="G57" s="423"/>
      <c r="H57" s="422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  <c r="V57" s="355"/>
    </row>
    <row r="58" spans="1:31" s="386" customFormat="1">
      <c r="A58" s="355" t="s">
        <v>1360</v>
      </c>
      <c r="B58" s="355"/>
      <c r="C58" s="355"/>
      <c r="D58" s="356"/>
      <c r="E58" s="356"/>
      <c r="F58" s="356"/>
      <c r="G58" s="356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  <c r="V58" s="355"/>
    </row>
    <row r="59" spans="1:31" s="386" customFormat="1">
      <c r="A59" s="428" t="s">
        <v>1420</v>
      </c>
      <c r="B59" s="355"/>
      <c r="C59" s="355"/>
      <c r="D59" s="356"/>
      <c r="E59" s="356"/>
      <c r="F59" s="356"/>
      <c r="G59" s="356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  <c r="U59" s="355"/>
      <c r="V59" s="355"/>
    </row>
    <row r="60" spans="1:31" s="386" customFormat="1">
      <c r="A60" s="355" t="s">
        <v>1408</v>
      </c>
      <c r="B60" s="355"/>
      <c r="C60" s="355"/>
      <c r="D60" s="356"/>
      <c r="E60" s="356"/>
      <c r="F60" s="356"/>
      <c r="G60" s="356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</row>
    <row r="61" spans="1:31" s="386" customFormat="1">
      <c r="A61" s="355" t="s">
        <v>1366</v>
      </c>
      <c r="B61" s="422"/>
      <c r="C61" s="355"/>
      <c r="D61" s="356"/>
      <c r="E61" s="356"/>
      <c r="F61" s="356"/>
      <c r="G61" s="356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</row>
    <row r="62" spans="1:31" s="386" customFormat="1">
      <c r="A62" s="355" t="s">
        <v>1412</v>
      </c>
      <c r="B62" s="422"/>
      <c r="C62" s="355"/>
      <c r="D62" s="356"/>
      <c r="E62" s="356"/>
      <c r="F62" s="356"/>
      <c r="G62" s="356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</row>
    <row r="63" spans="1:31" s="386" customFormat="1">
      <c r="A63" s="355" t="s">
        <v>1362</v>
      </c>
      <c r="B63" s="422"/>
      <c r="C63" s="355"/>
      <c r="D63" s="356"/>
      <c r="E63" s="356"/>
      <c r="F63" s="356"/>
      <c r="G63" s="356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</row>
    <row r="64" spans="1:31" s="3" customFormat="1" ht="15">
      <c r="A64" s="424" t="s">
        <v>1363</v>
      </c>
      <c r="B64" s="355"/>
      <c r="C64" s="356"/>
      <c r="D64" s="355"/>
      <c r="E64" s="356"/>
      <c r="F64" s="356"/>
      <c r="G64" s="356"/>
      <c r="H64" s="102"/>
      <c r="I64" s="102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AA64" s="357"/>
      <c r="AB64" s="357"/>
      <c r="AC64" s="357"/>
      <c r="AD64" s="357"/>
      <c r="AE64" s="7"/>
    </row>
    <row r="65" spans="1:31" s="386" customFormat="1">
      <c r="A65" s="355" t="s">
        <v>1364</v>
      </c>
      <c r="B65" s="355"/>
      <c r="C65" s="355"/>
      <c r="D65" s="356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</row>
    <row r="66" spans="1:31" s="386" customFormat="1">
      <c r="A66" s="355" t="s">
        <v>1367</v>
      </c>
      <c r="B66" s="355"/>
      <c r="C66" s="355"/>
      <c r="D66" s="356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V66" s="355"/>
    </row>
    <row r="67" spans="1:31" s="49" customFormat="1">
      <c r="A67" s="49" t="s">
        <v>198</v>
      </c>
      <c r="B67" s="432"/>
      <c r="C67" s="100"/>
      <c r="D67" s="100"/>
      <c r="E67" s="100"/>
      <c r="F67" s="100"/>
      <c r="G67" s="100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AE67" s="69"/>
    </row>
    <row r="68" spans="1:31">
      <c r="B68" s="17"/>
      <c r="C68" s="29"/>
      <c r="D68" s="29"/>
      <c r="E68" s="100"/>
      <c r="F68" s="100"/>
      <c r="G68" s="100"/>
      <c r="H68" s="101"/>
      <c r="I68" s="101"/>
      <c r="L68" s="19"/>
      <c r="M68" s="19"/>
      <c r="N68" s="19"/>
      <c r="O68" s="19"/>
      <c r="P68" s="19"/>
      <c r="Q68" s="19"/>
      <c r="R68" s="19"/>
      <c r="S68" s="19"/>
      <c r="T68" s="19"/>
      <c r="U68" s="19"/>
      <c r="AE68" s="69"/>
    </row>
    <row r="69" spans="1:31">
      <c r="A69" s="12" t="s">
        <v>66</v>
      </c>
      <c r="B69" s="17"/>
      <c r="C69" s="29"/>
      <c r="D69" s="29"/>
      <c r="E69" s="100"/>
      <c r="F69" s="100"/>
      <c r="G69" s="100"/>
      <c r="H69" s="101"/>
      <c r="I69" s="101" t="s">
        <v>67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AA69" s="12" t="s">
        <v>68</v>
      </c>
      <c r="AE69" s="69"/>
    </row>
    <row r="70" spans="1:31">
      <c r="F70" s="98"/>
      <c r="G70" s="98"/>
      <c r="H70" s="101"/>
      <c r="I70" s="101"/>
      <c r="L70" s="19"/>
      <c r="M70" s="19"/>
      <c r="N70" s="19"/>
      <c r="O70" s="19"/>
      <c r="P70" s="19"/>
      <c r="Q70" s="19"/>
      <c r="R70" s="19"/>
      <c r="S70" s="19"/>
      <c r="T70" s="19"/>
      <c r="U70" s="19"/>
      <c r="AE70" s="69"/>
    </row>
    <row r="71" spans="1:31">
      <c r="B71" s="17"/>
      <c r="C71" s="29"/>
      <c r="D71" s="29"/>
      <c r="E71" s="100"/>
    </row>
    <row r="72" spans="1:31">
      <c r="B72" s="17"/>
      <c r="C72" s="29"/>
      <c r="D72" s="29"/>
      <c r="E72" s="100"/>
    </row>
    <row r="73" spans="1:31">
      <c r="B73" s="17"/>
      <c r="C73" s="29"/>
      <c r="D73" s="29"/>
      <c r="E73" s="100"/>
    </row>
    <row r="74" spans="1:31">
      <c r="B74" s="17"/>
      <c r="C74" s="29"/>
      <c r="D74" s="29"/>
      <c r="E74" s="100"/>
    </row>
    <row r="75" spans="1:31">
      <c r="B75" s="17"/>
      <c r="C75" s="29"/>
      <c r="D75" s="29"/>
      <c r="E75" s="100"/>
    </row>
    <row r="76" spans="1:31">
      <c r="B76" s="17"/>
      <c r="C76" s="29"/>
      <c r="D76" s="29"/>
      <c r="E76" s="100"/>
    </row>
    <row r="77" spans="1:31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31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31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31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</sheetData>
  <sheetProtection insertRows="0" deleteRows="0"/>
  <protectedRanges>
    <protectedRange sqref="J71:P1048576 U71:U1048576 U1:U56 J1:P56" name="Obseg1"/>
    <protectedRange sqref="AE70 T70:Z70" name="Obseg1_1"/>
    <protectedRange sqref="AE69 T69:Z69 T57:Z63 T65:Z67 AE65:AE67 AE57:AE63" name="Obseg1_3"/>
    <protectedRange sqref="T64:Z64 AE64" name="Obseg1_2_1_1"/>
  </protectedRanges>
  <mergeCells count="8">
    <mergeCell ref="V16:V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5" max="20" man="1"/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311"/>
  <sheetViews>
    <sheetView topLeftCell="A19" zoomScale="90" zoomScaleNormal="90" zoomScaleSheetLayoutView="100" workbookViewId="0">
      <selection activeCell="B48" sqref="B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pred_rekapitulacija'!B18</f>
        <v>Mleko in mlečni izdelki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31" t="s">
        <v>191</v>
      </c>
      <c r="C15" s="131" t="s">
        <v>181</v>
      </c>
      <c r="D15" s="131" t="s">
        <v>182</v>
      </c>
      <c r="E15" s="131" t="s">
        <v>190</v>
      </c>
      <c r="F15" s="131" t="s">
        <v>119</v>
      </c>
      <c r="G15" s="131" t="s">
        <v>120</v>
      </c>
      <c r="H15" s="132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514</v>
      </c>
      <c r="C16" s="128">
        <v>150</v>
      </c>
      <c r="D16" s="128" t="s">
        <v>133</v>
      </c>
      <c r="E16" s="111" t="s">
        <v>157</v>
      </c>
      <c r="F16" s="112">
        <v>270</v>
      </c>
      <c r="G16" s="129" t="s">
        <v>0</v>
      </c>
      <c r="H1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40.5</v>
      </c>
      <c r="I16" s="82">
        <f>IF(Sklop5[[#This Row],[ZAHTEVANA SHEMA KAKOVOSTI]]&lt;&gt;"",Sklop5[[#This Row],[Preračunana masa/volumen/kos na enoto kg]],"")</f>
        <v>40.5</v>
      </c>
      <c r="J16" s="88"/>
      <c r="K16" s="83"/>
      <c r="L16" s="83"/>
      <c r="M16" s="133"/>
      <c r="N16" s="134"/>
      <c r="O16" s="134"/>
      <c r="P16" s="90"/>
      <c r="Q16" s="85">
        <f>+Sklop5[[#This Row],[cena/enota brez DDV v EUR]]*Sklop5[[#This Row],[Stopnja DDV (%)]]</f>
        <v>0</v>
      </c>
      <c r="R16" s="85">
        <f>+Sklop5[[#This Row],[cena/enota brez DDV v EUR]]+Sklop5[[#This Row],[Davek (EUR)]]</f>
        <v>0</v>
      </c>
      <c r="S16" s="85">
        <f>+Sklop5[[#This Row],[cena/enota brez DDV v EUR]]*Sklop5[[#This Row],[Okvirna količina]]</f>
        <v>0</v>
      </c>
      <c r="T16" s="85">
        <f>+Sklop5[[#This Row],[Končna cena/enoto mere (EUR) z DDV]]*Sklop5[[#This Row],[Okvirna količina]]</f>
        <v>0</v>
      </c>
      <c r="U16" s="92"/>
    </row>
    <row r="17" spans="1:21" s="56" customFormat="1" ht="12">
      <c r="A17" s="81" t="s">
        <v>4</v>
      </c>
      <c r="B17" s="202" t="s">
        <v>515</v>
      </c>
      <c r="C17" s="209">
        <v>150</v>
      </c>
      <c r="D17" s="128" t="s">
        <v>133</v>
      </c>
      <c r="E17" s="303" t="s">
        <v>157</v>
      </c>
      <c r="F17" s="306">
        <v>358</v>
      </c>
      <c r="G17" s="129" t="s">
        <v>0</v>
      </c>
      <c r="H1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53.699999999999996</v>
      </c>
      <c r="I17" s="306">
        <f>IF(Sklop5[[#This Row],[ZAHTEVANA SHEMA KAKOVOSTI]]&lt;&gt;"",Sklop5[[#This Row],[Preračunana masa/volumen/kos na enoto kg]],"")</f>
        <v>53.699999999999996</v>
      </c>
      <c r="J17" s="307"/>
      <c r="K17" s="308"/>
      <c r="L17" s="308"/>
      <c r="M17" s="309"/>
      <c r="N17" s="310"/>
      <c r="O17" s="310"/>
      <c r="P17" s="311"/>
      <c r="Q17" s="312">
        <f>+Sklop5[[#This Row],[cena/enota brez DDV v EUR]]*Sklop5[[#This Row],[Stopnja DDV (%)]]</f>
        <v>0</v>
      </c>
      <c r="R17" s="312">
        <f>+Sklop5[[#This Row],[cena/enota brez DDV v EUR]]+Sklop5[[#This Row],[Davek (EUR)]]</f>
        <v>0</v>
      </c>
      <c r="S17" s="312">
        <f>+Sklop5[[#This Row],[cena/enota brez DDV v EUR]]*Sklop5[[#This Row],[Okvirna količina]]</f>
        <v>0</v>
      </c>
      <c r="T17" s="313">
        <f>+Sklop5[[#This Row],[Končna cena/enoto mere (EUR) z DDV]]*Sklop5[[#This Row],[Okvirna količina]]</f>
        <v>0</v>
      </c>
      <c r="U17" s="314"/>
    </row>
    <row r="18" spans="1:21" s="56" customFormat="1" ht="12">
      <c r="A18" s="81" t="s">
        <v>5</v>
      </c>
      <c r="B18" s="202" t="s">
        <v>516</v>
      </c>
      <c r="C18" s="209">
        <v>180</v>
      </c>
      <c r="D18" s="128" t="s">
        <v>133</v>
      </c>
      <c r="E18" s="303" t="s">
        <v>157</v>
      </c>
      <c r="F18" s="306">
        <v>150</v>
      </c>
      <c r="G18" s="129" t="s">
        <v>0</v>
      </c>
      <c r="H1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18" s="306">
        <f>IF(Sklop5[[#This Row],[ZAHTEVANA SHEMA KAKOVOSTI]]&lt;&gt;"",Sklop5[[#This Row],[Preračunana masa/volumen/kos na enoto kg]],"")</f>
        <v>27</v>
      </c>
      <c r="J18" s="307"/>
      <c r="K18" s="308"/>
      <c r="L18" s="308"/>
      <c r="M18" s="309"/>
      <c r="N18" s="310"/>
      <c r="O18" s="310"/>
      <c r="P18" s="311"/>
      <c r="Q18" s="312">
        <f>+Sklop5[[#This Row],[cena/enota brez DDV v EUR]]*Sklop5[[#This Row],[Stopnja DDV (%)]]</f>
        <v>0</v>
      </c>
      <c r="R18" s="312">
        <f>+Sklop5[[#This Row],[cena/enota brez DDV v EUR]]+Sklop5[[#This Row],[Davek (EUR)]]</f>
        <v>0</v>
      </c>
      <c r="S18" s="312">
        <f>+Sklop5[[#This Row],[cena/enota brez DDV v EUR]]*Sklop5[[#This Row],[Okvirna količina]]</f>
        <v>0</v>
      </c>
      <c r="T18" s="313">
        <f>+Sklop5[[#This Row],[Končna cena/enoto mere (EUR) z DDV]]*Sklop5[[#This Row],[Okvirna količina]]</f>
        <v>0</v>
      </c>
      <c r="U18" s="314"/>
    </row>
    <row r="19" spans="1:21" s="56" customFormat="1" ht="12">
      <c r="A19" s="81" t="s">
        <v>6</v>
      </c>
      <c r="B19" s="202" t="s">
        <v>517</v>
      </c>
      <c r="C19" s="209">
        <v>180</v>
      </c>
      <c r="D19" s="128" t="s">
        <v>133</v>
      </c>
      <c r="E19" s="303" t="s">
        <v>157</v>
      </c>
      <c r="F19" s="306">
        <v>260</v>
      </c>
      <c r="G19" s="319" t="s">
        <v>0</v>
      </c>
      <c r="H1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46.8</v>
      </c>
      <c r="I19" s="306">
        <f>IF(Sklop5[[#This Row],[ZAHTEVANA SHEMA KAKOVOSTI]]&lt;&gt;"",Sklop5[[#This Row],[Preračunana masa/volumen/kos na enoto kg]],"")</f>
        <v>46.8</v>
      </c>
      <c r="J19" s="307"/>
      <c r="K19" s="308"/>
      <c r="L19" s="308"/>
      <c r="M19" s="309"/>
      <c r="N19" s="310"/>
      <c r="O19" s="310"/>
      <c r="P19" s="311"/>
      <c r="Q19" s="312">
        <f>+Sklop5[[#This Row],[cena/enota brez DDV v EUR]]*Sklop5[[#This Row],[Stopnja DDV (%)]]</f>
        <v>0</v>
      </c>
      <c r="R19" s="312">
        <f>+Sklop5[[#This Row],[cena/enota brez DDV v EUR]]+Sklop5[[#This Row],[Davek (EUR)]]</f>
        <v>0</v>
      </c>
      <c r="S19" s="312">
        <f>+Sklop5[[#This Row],[cena/enota brez DDV v EUR]]*Sklop5[[#This Row],[Okvirna količina]]</f>
        <v>0</v>
      </c>
      <c r="T19" s="313">
        <f>+Sklop5[[#This Row],[Končna cena/enoto mere (EUR) z DDV]]*Sklop5[[#This Row],[Okvirna količina]]</f>
        <v>0</v>
      </c>
      <c r="U19" s="314"/>
    </row>
    <row r="20" spans="1:21" s="56" customFormat="1" ht="12">
      <c r="A20" s="81" t="s">
        <v>7</v>
      </c>
      <c r="B20" s="202" t="s">
        <v>518</v>
      </c>
      <c r="C20" s="209">
        <v>160</v>
      </c>
      <c r="D20" s="128" t="s">
        <v>133</v>
      </c>
      <c r="E20" s="303" t="s">
        <v>157</v>
      </c>
      <c r="F20" s="306">
        <v>30</v>
      </c>
      <c r="G20" s="319" t="s">
        <v>0</v>
      </c>
      <c r="H2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20" s="306">
        <f>IF(Sklop5[[#This Row],[ZAHTEVANA SHEMA KAKOVOSTI]]&lt;&gt;"",Sklop5[[#This Row],[Preračunana masa/volumen/kos na enoto kg]],"")</f>
        <v>4.8</v>
      </c>
      <c r="J20" s="307"/>
      <c r="K20" s="308"/>
      <c r="L20" s="308"/>
      <c r="M20" s="309"/>
      <c r="N20" s="310"/>
      <c r="O20" s="310"/>
      <c r="P20" s="311"/>
      <c r="Q20" s="312">
        <f>+Sklop5[[#This Row],[cena/enota brez DDV v EUR]]*Sklop5[[#This Row],[Stopnja DDV (%)]]</f>
        <v>0</v>
      </c>
      <c r="R20" s="312">
        <f>+Sklop5[[#This Row],[cena/enota brez DDV v EUR]]+Sklop5[[#This Row],[Davek (EUR)]]</f>
        <v>0</v>
      </c>
      <c r="S20" s="312">
        <f>+Sklop5[[#This Row],[cena/enota brez DDV v EUR]]*Sklop5[[#This Row],[Okvirna količina]]</f>
        <v>0</v>
      </c>
      <c r="T20" s="313">
        <f>+Sklop5[[#This Row],[Končna cena/enoto mere (EUR) z DDV]]*Sklop5[[#This Row],[Okvirna količina]]</f>
        <v>0</v>
      </c>
      <c r="U20" s="314"/>
    </row>
    <row r="21" spans="1:21" s="56" customFormat="1" ht="24">
      <c r="A21" s="81" t="s">
        <v>8</v>
      </c>
      <c r="B21" s="202" t="s">
        <v>519</v>
      </c>
      <c r="C21" s="209">
        <v>150</v>
      </c>
      <c r="D21" s="128" t="s">
        <v>133</v>
      </c>
      <c r="E21" s="303" t="s">
        <v>157</v>
      </c>
      <c r="F21" s="306">
        <v>256</v>
      </c>
      <c r="G21" s="319" t="s">
        <v>0</v>
      </c>
      <c r="H2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38.4</v>
      </c>
      <c r="I21" s="306">
        <f>IF(Sklop5[[#This Row],[ZAHTEVANA SHEMA KAKOVOSTI]]&lt;&gt;"",Sklop5[[#This Row],[Preračunana masa/volumen/kos na enoto kg]],"")</f>
        <v>38.4</v>
      </c>
      <c r="J21" s="307"/>
      <c r="K21" s="308"/>
      <c r="L21" s="308"/>
      <c r="M21" s="309"/>
      <c r="N21" s="310"/>
      <c r="O21" s="310"/>
      <c r="P21" s="311"/>
      <c r="Q21" s="312">
        <f>+Sklop5[[#This Row],[cena/enota brez DDV v EUR]]*Sklop5[[#This Row],[Stopnja DDV (%)]]</f>
        <v>0</v>
      </c>
      <c r="R21" s="312">
        <f>+Sklop5[[#This Row],[cena/enota brez DDV v EUR]]+Sklop5[[#This Row],[Davek (EUR)]]</f>
        <v>0</v>
      </c>
      <c r="S21" s="312">
        <f>+Sklop5[[#This Row],[cena/enota brez DDV v EUR]]*Sklop5[[#This Row],[Okvirna količina]]</f>
        <v>0</v>
      </c>
      <c r="T21" s="313">
        <f>+Sklop5[[#This Row],[Končna cena/enoto mere (EUR) z DDV]]*Sklop5[[#This Row],[Okvirna količina]]</f>
        <v>0</v>
      </c>
      <c r="U21" s="314"/>
    </row>
    <row r="22" spans="1:21" s="56" customFormat="1" ht="12">
      <c r="A22" s="81" t="s">
        <v>9</v>
      </c>
      <c r="B22" s="202" t="s">
        <v>520</v>
      </c>
      <c r="C22" s="209">
        <v>500</v>
      </c>
      <c r="D22" s="128" t="s">
        <v>133</v>
      </c>
      <c r="E22" s="303" t="s">
        <v>157</v>
      </c>
      <c r="F22" s="306">
        <v>93</v>
      </c>
      <c r="G22" s="319" t="s">
        <v>0</v>
      </c>
      <c r="H2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46.5</v>
      </c>
      <c r="I22" s="306">
        <f>IF(Sklop5[[#This Row],[ZAHTEVANA SHEMA KAKOVOSTI]]&lt;&gt;"",Sklop5[[#This Row],[Preračunana masa/volumen/kos na enoto kg]],"")</f>
        <v>46.5</v>
      </c>
      <c r="J22" s="307"/>
      <c r="K22" s="308"/>
      <c r="L22" s="308"/>
      <c r="M22" s="309"/>
      <c r="N22" s="310"/>
      <c r="O22" s="310"/>
      <c r="P22" s="311"/>
      <c r="Q22" s="312">
        <f>+Sklop5[[#This Row],[cena/enota brez DDV v EUR]]*Sklop5[[#This Row],[Stopnja DDV (%)]]</f>
        <v>0</v>
      </c>
      <c r="R22" s="312">
        <f>+Sklop5[[#This Row],[cena/enota brez DDV v EUR]]+Sklop5[[#This Row],[Davek (EUR)]]</f>
        <v>0</v>
      </c>
      <c r="S22" s="312">
        <f>+Sklop5[[#This Row],[cena/enota brez DDV v EUR]]*Sklop5[[#This Row],[Okvirna količina]]</f>
        <v>0</v>
      </c>
      <c r="T22" s="313">
        <f>+Sklop5[[#This Row],[Končna cena/enoto mere (EUR) z DDV]]*Sklop5[[#This Row],[Okvirna količina]]</f>
        <v>0</v>
      </c>
      <c r="U22" s="314"/>
    </row>
    <row r="23" spans="1:21" s="56" customFormat="1" ht="24">
      <c r="A23" s="81" t="s">
        <v>10</v>
      </c>
      <c r="B23" s="202" t="s">
        <v>521</v>
      </c>
      <c r="C23" s="209">
        <v>250</v>
      </c>
      <c r="D23" s="128" t="s">
        <v>133</v>
      </c>
      <c r="E23" s="303" t="s">
        <v>157</v>
      </c>
      <c r="F23" s="306">
        <v>310</v>
      </c>
      <c r="G23" s="319" t="s">
        <v>0</v>
      </c>
      <c r="H2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77.5</v>
      </c>
      <c r="I23" s="306">
        <f>IF(Sklop5[[#This Row],[ZAHTEVANA SHEMA KAKOVOSTI]]&lt;&gt;"",Sklop5[[#This Row],[Preračunana masa/volumen/kos na enoto kg]],"")</f>
        <v>77.5</v>
      </c>
      <c r="J23" s="307"/>
      <c r="K23" s="308"/>
      <c r="L23" s="308"/>
      <c r="M23" s="309"/>
      <c r="N23" s="310"/>
      <c r="O23" s="310"/>
      <c r="P23" s="311"/>
      <c r="Q23" s="312">
        <f>+Sklop5[[#This Row],[cena/enota brez DDV v EUR]]*Sklop5[[#This Row],[Stopnja DDV (%)]]</f>
        <v>0</v>
      </c>
      <c r="R23" s="312">
        <f>+Sklop5[[#This Row],[cena/enota brez DDV v EUR]]+Sklop5[[#This Row],[Davek (EUR)]]</f>
        <v>0</v>
      </c>
      <c r="S23" s="312">
        <f>+Sklop5[[#This Row],[cena/enota brez DDV v EUR]]*Sklop5[[#This Row],[Okvirna količina]]</f>
        <v>0</v>
      </c>
      <c r="T23" s="313">
        <f>+Sklop5[[#This Row],[Končna cena/enoto mere (EUR) z DDV]]*Sklop5[[#This Row],[Okvirna količina]]</f>
        <v>0</v>
      </c>
      <c r="U23" s="314"/>
    </row>
    <row r="24" spans="1:21" s="56" customFormat="1" ht="12">
      <c r="A24" s="81" t="s">
        <v>11</v>
      </c>
      <c r="B24" s="202" t="s">
        <v>522</v>
      </c>
      <c r="C24" s="203">
        <v>250</v>
      </c>
      <c r="D24" s="128" t="s">
        <v>133</v>
      </c>
      <c r="E24" s="207" t="s">
        <v>157</v>
      </c>
      <c r="F24" s="306">
        <v>90</v>
      </c>
      <c r="G24" s="319" t="s">
        <v>0</v>
      </c>
      <c r="H2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24" s="306">
        <f>IF(Sklop5[[#This Row],[ZAHTEVANA SHEMA KAKOVOSTI]]&lt;&gt;"",Sklop5[[#This Row],[Preračunana masa/volumen/kos na enoto kg]],"")</f>
        <v>22.5</v>
      </c>
      <c r="J24" s="307"/>
      <c r="K24" s="308"/>
      <c r="L24" s="308"/>
      <c r="M24" s="309"/>
      <c r="N24" s="310"/>
      <c r="O24" s="310"/>
      <c r="P24" s="311"/>
      <c r="Q24" s="312">
        <f>+Sklop5[[#This Row],[cena/enota brez DDV v EUR]]*Sklop5[[#This Row],[Stopnja DDV (%)]]</f>
        <v>0</v>
      </c>
      <c r="R24" s="312">
        <f>+Sklop5[[#This Row],[cena/enota brez DDV v EUR]]+Sklop5[[#This Row],[Davek (EUR)]]</f>
        <v>0</v>
      </c>
      <c r="S24" s="312">
        <f>+Sklop5[[#This Row],[cena/enota brez DDV v EUR]]*Sklop5[[#This Row],[Okvirna količina]]</f>
        <v>0</v>
      </c>
      <c r="T24" s="313">
        <f>+Sklop5[[#This Row],[Končna cena/enoto mere (EUR) z DDV]]*Sklop5[[#This Row],[Okvirna količina]]</f>
        <v>0</v>
      </c>
      <c r="U24" s="314"/>
    </row>
    <row r="25" spans="1:21" s="56" customFormat="1" ht="24">
      <c r="A25" s="81" t="s">
        <v>12</v>
      </c>
      <c r="B25" s="202" t="s">
        <v>523</v>
      </c>
      <c r="C25" s="209">
        <v>500</v>
      </c>
      <c r="D25" s="128" t="s">
        <v>133</v>
      </c>
      <c r="E25" s="207" t="s">
        <v>157</v>
      </c>
      <c r="F25" s="306">
        <v>40</v>
      </c>
      <c r="G25" s="319" t="s">
        <v>0</v>
      </c>
      <c r="H2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306">
        <f>IF(Sklop5[[#This Row],[ZAHTEVANA SHEMA KAKOVOSTI]]&lt;&gt;"",Sklop5[[#This Row],[Preračunana masa/volumen/kos na enoto kg]],"")</f>
        <v>20</v>
      </c>
      <c r="J25" s="307"/>
      <c r="K25" s="308"/>
      <c r="L25" s="308"/>
      <c r="M25" s="309"/>
      <c r="N25" s="310"/>
      <c r="O25" s="310"/>
      <c r="P25" s="311"/>
      <c r="Q25" s="312">
        <f>+Sklop5[[#This Row],[cena/enota brez DDV v EUR]]*Sklop5[[#This Row],[Stopnja DDV (%)]]</f>
        <v>0</v>
      </c>
      <c r="R25" s="312">
        <f>+Sklop5[[#This Row],[cena/enota brez DDV v EUR]]+Sklop5[[#This Row],[Davek (EUR)]]</f>
        <v>0</v>
      </c>
      <c r="S25" s="312">
        <f>+Sklop5[[#This Row],[cena/enota brez DDV v EUR]]*Sklop5[[#This Row],[Okvirna količina]]</f>
        <v>0</v>
      </c>
      <c r="T25" s="313">
        <f>+Sklop5[[#This Row],[Končna cena/enoto mere (EUR) z DDV]]*Sklop5[[#This Row],[Okvirna količina]]</f>
        <v>0</v>
      </c>
      <c r="U25" s="314"/>
    </row>
    <row r="26" spans="1:21" s="56" customFormat="1" ht="12">
      <c r="A26" s="81" t="s">
        <v>13</v>
      </c>
      <c r="B26" s="202" t="s">
        <v>524</v>
      </c>
      <c r="C26" s="209">
        <v>250</v>
      </c>
      <c r="D26" s="128" t="s">
        <v>133</v>
      </c>
      <c r="E26" s="207" t="s">
        <v>157</v>
      </c>
      <c r="F26" s="306">
        <v>56</v>
      </c>
      <c r="G26" s="319" t="s">
        <v>0</v>
      </c>
      <c r="H2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</v>
      </c>
      <c r="I26" s="306">
        <f>IF(Sklop5[[#This Row],[ZAHTEVANA SHEMA KAKOVOSTI]]&lt;&gt;"",Sklop5[[#This Row],[Preračunana masa/volumen/kos na enoto kg]],"")</f>
        <v>14</v>
      </c>
      <c r="J26" s="307"/>
      <c r="K26" s="308"/>
      <c r="L26" s="308"/>
      <c r="M26" s="309"/>
      <c r="N26" s="310"/>
      <c r="O26" s="310"/>
      <c r="P26" s="311"/>
      <c r="Q26" s="312">
        <f>+Sklop5[[#This Row],[cena/enota brez DDV v EUR]]*Sklop5[[#This Row],[Stopnja DDV (%)]]</f>
        <v>0</v>
      </c>
      <c r="R26" s="312">
        <f>+Sklop5[[#This Row],[cena/enota brez DDV v EUR]]+Sklop5[[#This Row],[Davek (EUR)]]</f>
        <v>0</v>
      </c>
      <c r="S26" s="312">
        <f>+Sklop5[[#This Row],[cena/enota brez DDV v EUR]]*Sklop5[[#This Row],[Okvirna količina]]</f>
        <v>0</v>
      </c>
      <c r="T26" s="313">
        <f>+Sklop5[[#This Row],[Končna cena/enoto mere (EUR) z DDV]]*Sklop5[[#This Row],[Okvirna količina]]</f>
        <v>0</v>
      </c>
      <c r="U26" s="314"/>
    </row>
    <row r="27" spans="1:21" s="56" customFormat="1" ht="12">
      <c r="A27" s="81" t="s">
        <v>14</v>
      </c>
      <c r="B27" s="202" t="s">
        <v>525</v>
      </c>
      <c r="C27" s="209">
        <v>500</v>
      </c>
      <c r="D27" s="128" t="s">
        <v>133</v>
      </c>
      <c r="E27" s="207" t="s">
        <v>157</v>
      </c>
      <c r="F27" s="306">
        <v>486</v>
      </c>
      <c r="G27" s="319" t="s">
        <v>0</v>
      </c>
      <c r="H2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243</v>
      </c>
      <c r="I27" s="306">
        <f>IF(Sklop5[[#This Row],[ZAHTEVANA SHEMA KAKOVOSTI]]&lt;&gt;"",Sklop5[[#This Row],[Preračunana masa/volumen/kos na enoto kg]],"")</f>
        <v>243</v>
      </c>
      <c r="J27" s="307"/>
      <c r="K27" s="308"/>
      <c r="L27" s="308"/>
      <c r="M27" s="309"/>
      <c r="N27" s="310"/>
      <c r="O27" s="310"/>
      <c r="P27" s="311"/>
      <c r="Q27" s="312">
        <f>+Sklop5[[#This Row],[cena/enota brez DDV v EUR]]*Sklop5[[#This Row],[Stopnja DDV (%)]]</f>
        <v>0</v>
      </c>
      <c r="R27" s="312">
        <f>+Sklop5[[#This Row],[cena/enota brez DDV v EUR]]+Sklop5[[#This Row],[Davek (EUR)]]</f>
        <v>0</v>
      </c>
      <c r="S27" s="312">
        <f>+Sklop5[[#This Row],[cena/enota brez DDV v EUR]]*Sklop5[[#This Row],[Okvirna količina]]</f>
        <v>0</v>
      </c>
      <c r="T27" s="313">
        <f>+Sklop5[[#This Row],[Končna cena/enoto mere (EUR) z DDV]]*Sklop5[[#This Row],[Okvirna količina]]</f>
        <v>0</v>
      </c>
      <c r="U27" s="314"/>
    </row>
    <row r="28" spans="1:21" s="56" customFormat="1" ht="12">
      <c r="A28" s="81" t="s">
        <v>15</v>
      </c>
      <c r="B28" s="202" t="s">
        <v>526</v>
      </c>
      <c r="C28" s="209">
        <v>180</v>
      </c>
      <c r="D28" s="128" t="s">
        <v>133</v>
      </c>
      <c r="E28" s="207" t="s">
        <v>157</v>
      </c>
      <c r="F28" s="306">
        <v>50</v>
      </c>
      <c r="G28" s="319" t="s">
        <v>0</v>
      </c>
      <c r="H2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28" s="306">
        <f>IF(Sklop5[[#This Row],[ZAHTEVANA SHEMA KAKOVOSTI]]&lt;&gt;"",Sklop5[[#This Row],[Preračunana masa/volumen/kos na enoto kg]],"")</f>
        <v>9</v>
      </c>
      <c r="J28" s="307"/>
      <c r="K28" s="308"/>
      <c r="L28" s="308"/>
      <c r="M28" s="309"/>
      <c r="N28" s="310"/>
      <c r="O28" s="310"/>
      <c r="P28" s="311"/>
      <c r="Q28" s="312">
        <f>+Sklop5[[#This Row],[cena/enota brez DDV v EUR]]*Sklop5[[#This Row],[Stopnja DDV (%)]]</f>
        <v>0</v>
      </c>
      <c r="R28" s="312">
        <f>+Sklop5[[#This Row],[cena/enota brez DDV v EUR]]+Sklop5[[#This Row],[Davek (EUR)]]</f>
        <v>0</v>
      </c>
      <c r="S28" s="312">
        <f>+Sklop5[[#This Row],[cena/enota brez DDV v EUR]]*Sklop5[[#This Row],[Okvirna količina]]</f>
        <v>0</v>
      </c>
      <c r="T28" s="313">
        <f>+Sklop5[[#This Row],[Končna cena/enoto mere (EUR) z DDV]]*Sklop5[[#This Row],[Okvirna količina]]</f>
        <v>0</v>
      </c>
      <c r="U28" s="314"/>
    </row>
    <row r="29" spans="1:21" s="56" customFormat="1" ht="12">
      <c r="A29" s="81" t="s">
        <v>16</v>
      </c>
      <c r="B29" s="202" t="s">
        <v>527</v>
      </c>
      <c r="C29" s="209">
        <v>160</v>
      </c>
      <c r="D29" s="128" t="s">
        <v>133</v>
      </c>
      <c r="E29" s="207" t="s">
        <v>157</v>
      </c>
      <c r="F29" s="306">
        <v>882</v>
      </c>
      <c r="G29" s="319" t="s">
        <v>0</v>
      </c>
      <c r="H2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141.12</v>
      </c>
      <c r="I29" s="306">
        <f>IF(Sklop5[[#This Row],[ZAHTEVANA SHEMA KAKOVOSTI]]&lt;&gt;"",Sklop5[[#This Row],[Preračunana masa/volumen/kos na enoto kg]],"")</f>
        <v>141.12</v>
      </c>
      <c r="J29" s="307"/>
      <c r="K29" s="308"/>
      <c r="L29" s="308"/>
      <c r="M29" s="309"/>
      <c r="N29" s="310"/>
      <c r="O29" s="310"/>
      <c r="P29" s="311"/>
      <c r="Q29" s="312">
        <f>+Sklop5[[#This Row],[cena/enota brez DDV v EUR]]*Sklop5[[#This Row],[Stopnja DDV (%)]]</f>
        <v>0</v>
      </c>
      <c r="R29" s="312">
        <f>+Sklop5[[#This Row],[cena/enota brez DDV v EUR]]+Sklop5[[#This Row],[Davek (EUR)]]</f>
        <v>0</v>
      </c>
      <c r="S29" s="312">
        <f>+Sklop5[[#This Row],[cena/enota brez DDV v EUR]]*Sklop5[[#This Row],[Okvirna količina]]</f>
        <v>0</v>
      </c>
      <c r="T29" s="313">
        <f>+Sklop5[[#This Row],[Končna cena/enoto mere (EUR) z DDV]]*Sklop5[[#This Row],[Okvirna količina]]</f>
        <v>0</v>
      </c>
      <c r="U29" s="314"/>
    </row>
    <row r="30" spans="1:21" s="56" customFormat="1" ht="12">
      <c r="A30" s="81" t="s">
        <v>17</v>
      </c>
      <c r="B30" s="202" t="s">
        <v>501</v>
      </c>
      <c r="C30" s="203" t="s">
        <v>513</v>
      </c>
      <c r="D30" s="203" t="s">
        <v>133</v>
      </c>
      <c r="E30" s="454" t="s">
        <v>157</v>
      </c>
      <c r="F30" s="306">
        <v>9</v>
      </c>
      <c r="G30" s="319" t="s">
        <v>1</v>
      </c>
      <c r="H3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30" s="306">
        <f>IF(Sklop5[[#This Row],[ZAHTEVANA SHEMA KAKOVOSTI]]&lt;&gt;"",Sklop5[[#This Row],[Preračunana masa/volumen/kos na enoto kg]],"")</f>
        <v>9</v>
      </c>
      <c r="J30" s="307"/>
      <c r="K30" s="308"/>
      <c r="L30" s="308"/>
      <c r="M30" s="309"/>
      <c r="N30" s="310"/>
      <c r="O30" s="310"/>
      <c r="P30" s="311"/>
      <c r="Q30" s="312">
        <f>+Sklop5[[#This Row],[cena/enota brez DDV v EUR]]*Sklop5[[#This Row],[Stopnja DDV (%)]]</f>
        <v>0</v>
      </c>
      <c r="R30" s="312">
        <f>+Sklop5[[#This Row],[cena/enota brez DDV v EUR]]+Sklop5[[#This Row],[Davek (EUR)]]</f>
        <v>0</v>
      </c>
      <c r="S30" s="312">
        <f>+Sklop5[[#This Row],[cena/enota brez DDV v EUR]]*Sklop5[[#This Row],[Okvirna količina]]</f>
        <v>0</v>
      </c>
      <c r="T30" s="313">
        <f>+Sklop5[[#This Row],[Končna cena/enoto mere (EUR) z DDV]]*Sklop5[[#This Row],[Okvirna količina]]</f>
        <v>0</v>
      </c>
      <c r="U30" s="314"/>
    </row>
    <row r="31" spans="1:21" s="56" customFormat="1" ht="12">
      <c r="A31" s="81" t="s">
        <v>18</v>
      </c>
      <c r="B31" s="202" t="s">
        <v>528</v>
      </c>
      <c r="C31" s="209">
        <v>250</v>
      </c>
      <c r="D31" s="128" t="s">
        <v>133</v>
      </c>
      <c r="E31" s="207" t="s">
        <v>157</v>
      </c>
      <c r="F31" s="306">
        <v>52</v>
      </c>
      <c r="G31" s="319" t="s">
        <v>0</v>
      </c>
      <c r="H3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31" s="306">
        <f>IF(Sklop5[[#This Row],[ZAHTEVANA SHEMA KAKOVOSTI]]&lt;&gt;"",Sklop5[[#This Row],[Preračunana masa/volumen/kos na enoto kg]],"")</f>
        <v>13</v>
      </c>
      <c r="J31" s="307"/>
      <c r="K31" s="308"/>
      <c r="L31" s="308"/>
      <c r="M31" s="309"/>
      <c r="N31" s="310"/>
      <c r="O31" s="310"/>
      <c r="P31" s="311"/>
      <c r="Q31" s="312">
        <f>+Sklop5[[#This Row],[cena/enota brez DDV v EUR]]*Sklop5[[#This Row],[Stopnja DDV (%)]]</f>
        <v>0</v>
      </c>
      <c r="R31" s="312">
        <f>+Sklop5[[#This Row],[cena/enota brez DDV v EUR]]+Sklop5[[#This Row],[Davek (EUR)]]</f>
        <v>0</v>
      </c>
      <c r="S31" s="312">
        <f>+Sklop5[[#This Row],[cena/enota brez DDV v EUR]]*Sklop5[[#This Row],[Okvirna količina]]</f>
        <v>0</v>
      </c>
      <c r="T31" s="313">
        <f>+Sklop5[[#This Row],[Končna cena/enoto mere (EUR) z DDV]]*Sklop5[[#This Row],[Okvirna količina]]</f>
        <v>0</v>
      </c>
      <c r="U31" s="314"/>
    </row>
    <row r="32" spans="1:21" s="56" customFormat="1" ht="12">
      <c r="A32" s="81" t="s">
        <v>19</v>
      </c>
      <c r="B32" s="202" t="s">
        <v>529</v>
      </c>
      <c r="C32" s="209">
        <v>50</v>
      </c>
      <c r="D32" s="128" t="s">
        <v>133</v>
      </c>
      <c r="E32" s="207" t="s">
        <v>157</v>
      </c>
      <c r="F32" s="306">
        <v>170</v>
      </c>
      <c r="G32" s="319" t="s">
        <v>0</v>
      </c>
      <c r="H3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32" s="306">
        <f>IF(Sklop5[[#This Row],[ZAHTEVANA SHEMA KAKOVOSTI]]&lt;&gt;"",Sklop5[[#This Row],[Preračunana masa/volumen/kos na enoto kg]],"")</f>
        <v>8.5</v>
      </c>
      <c r="J32" s="307"/>
      <c r="K32" s="308"/>
      <c r="L32" s="308"/>
      <c r="M32" s="309"/>
      <c r="N32" s="310"/>
      <c r="O32" s="310"/>
      <c r="P32" s="311"/>
      <c r="Q32" s="312">
        <f>+Sklop5[[#This Row],[cena/enota brez DDV v EUR]]*Sklop5[[#This Row],[Stopnja DDV (%)]]</f>
        <v>0</v>
      </c>
      <c r="R32" s="312">
        <f>+Sklop5[[#This Row],[cena/enota brez DDV v EUR]]+Sklop5[[#This Row],[Davek (EUR)]]</f>
        <v>0</v>
      </c>
      <c r="S32" s="312">
        <f>+Sklop5[[#This Row],[cena/enota brez DDV v EUR]]*Sklop5[[#This Row],[Okvirna količina]]</f>
        <v>0</v>
      </c>
      <c r="T32" s="313">
        <f>+Sklop5[[#This Row],[Končna cena/enoto mere (EUR) z DDV]]*Sklop5[[#This Row],[Okvirna količina]]</f>
        <v>0</v>
      </c>
      <c r="U32" s="314"/>
    </row>
    <row r="33" spans="1:21" s="56" customFormat="1" ht="12">
      <c r="A33" s="81" t="s">
        <v>20</v>
      </c>
      <c r="B33" s="202" t="s">
        <v>530</v>
      </c>
      <c r="C33" s="209">
        <v>150</v>
      </c>
      <c r="D33" s="128" t="s">
        <v>133</v>
      </c>
      <c r="E33" s="207" t="s">
        <v>157</v>
      </c>
      <c r="F33" s="306">
        <v>33</v>
      </c>
      <c r="G33" s="319" t="s">
        <v>0</v>
      </c>
      <c r="H3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4.95</v>
      </c>
      <c r="I33" s="306">
        <f>IF(Sklop5[[#This Row],[ZAHTEVANA SHEMA KAKOVOSTI]]&lt;&gt;"",Sklop5[[#This Row],[Preračunana masa/volumen/kos na enoto kg]],"")</f>
        <v>4.95</v>
      </c>
      <c r="J33" s="307"/>
      <c r="K33" s="308"/>
      <c r="L33" s="308"/>
      <c r="M33" s="309"/>
      <c r="N33" s="310"/>
      <c r="O33" s="310"/>
      <c r="P33" s="311"/>
      <c r="Q33" s="312">
        <f>+Sklop5[[#This Row],[cena/enota brez DDV v EUR]]*Sklop5[[#This Row],[Stopnja DDV (%)]]</f>
        <v>0</v>
      </c>
      <c r="R33" s="312">
        <f>+Sklop5[[#This Row],[cena/enota brez DDV v EUR]]+Sklop5[[#This Row],[Davek (EUR)]]</f>
        <v>0</v>
      </c>
      <c r="S33" s="312">
        <f>+Sklop5[[#This Row],[cena/enota brez DDV v EUR]]*Sklop5[[#This Row],[Okvirna količina]]</f>
        <v>0</v>
      </c>
      <c r="T33" s="313">
        <f>+Sklop5[[#This Row],[Končna cena/enoto mere (EUR) z DDV]]*Sklop5[[#This Row],[Okvirna količina]]</f>
        <v>0</v>
      </c>
      <c r="U33" s="314"/>
    </row>
    <row r="34" spans="1:21" s="56" customFormat="1" ht="12">
      <c r="A34" s="81" t="s">
        <v>21</v>
      </c>
      <c r="B34" s="202" t="s">
        <v>502</v>
      </c>
      <c r="C34" s="209">
        <v>1</v>
      </c>
      <c r="D34" s="203" t="s">
        <v>94</v>
      </c>
      <c r="E34" s="207" t="s">
        <v>157</v>
      </c>
      <c r="F34" s="306">
        <v>16</v>
      </c>
      <c r="G34" s="319" t="s">
        <v>94</v>
      </c>
      <c r="H3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4" s="306">
        <f>IF(Sklop5[[#This Row],[ZAHTEVANA SHEMA KAKOVOSTI]]&lt;&gt;"",Sklop5[[#This Row],[Preračunana masa/volumen/kos na enoto kg]],"")</f>
        <v>16</v>
      </c>
      <c r="J34" s="307"/>
      <c r="K34" s="308"/>
      <c r="L34" s="308"/>
      <c r="M34" s="309"/>
      <c r="N34" s="310"/>
      <c r="O34" s="310"/>
      <c r="P34" s="311"/>
      <c r="Q34" s="312">
        <f>+Sklop5[[#This Row],[cena/enota brez DDV v EUR]]*Sklop5[[#This Row],[Stopnja DDV (%)]]</f>
        <v>0</v>
      </c>
      <c r="R34" s="312">
        <f>+Sklop5[[#This Row],[cena/enota brez DDV v EUR]]+Sklop5[[#This Row],[Davek (EUR)]]</f>
        <v>0</v>
      </c>
      <c r="S34" s="312">
        <f>+Sklop5[[#This Row],[cena/enota brez DDV v EUR]]*Sklop5[[#This Row],[Okvirna količina]]</f>
        <v>0</v>
      </c>
      <c r="T34" s="313">
        <f>+Sklop5[[#This Row],[Končna cena/enoto mere (EUR) z DDV]]*Sklop5[[#This Row],[Okvirna količina]]</f>
        <v>0</v>
      </c>
      <c r="U34" s="314"/>
    </row>
    <row r="35" spans="1:21" s="56" customFormat="1" ht="12">
      <c r="A35" s="81" t="s">
        <v>22</v>
      </c>
      <c r="B35" s="202" t="s">
        <v>531</v>
      </c>
      <c r="C35" s="209">
        <v>200</v>
      </c>
      <c r="D35" s="203" t="s">
        <v>134</v>
      </c>
      <c r="E35" s="207" t="s">
        <v>157</v>
      </c>
      <c r="F35" s="306">
        <v>936</v>
      </c>
      <c r="G35" s="319" t="s">
        <v>0</v>
      </c>
      <c r="H3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187.20000000000002</v>
      </c>
      <c r="I35" s="306">
        <f>IF(Sklop5[[#This Row],[ZAHTEVANA SHEMA KAKOVOSTI]]&lt;&gt;"",Sklop5[[#This Row],[Preračunana masa/volumen/kos na enoto kg]],"")</f>
        <v>187.20000000000002</v>
      </c>
      <c r="J35" s="307"/>
      <c r="K35" s="308"/>
      <c r="L35" s="308"/>
      <c r="M35" s="309"/>
      <c r="N35" s="310"/>
      <c r="O35" s="310"/>
      <c r="P35" s="311"/>
      <c r="Q35" s="312">
        <f>+Sklop5[[#This Row],[cena/enota brez DDV v EUR]]*Sklop5[[#This Row],[Stopnja DDV (%)]]</f>
        <v>0</v>
      </c>
      <c r="R35" s="312">
        <f>+Sklop5[[#This Row],[cena/enota brez DDV v EUR]]+Sklop5[[#This Row],[Davek (EUR)]]</f>
        <v>0</v>
      </c>
      <c r="S35" s="312">
        <f>+Sklop5[[#This Row],[cena/enota brez DDV v EUR]]*Sklop5[[#This Row],[Okvirna količina]]</f>
        <v>0</v>
      </c>
      <c r="T35" s="313">
        <f>+Sklop5[[#This Row],[Končna cena/enoto mere (EUR) z DDV]]*Sklop5[[#This Row],[Okvirna količina]]</f>
        <v>0</v>
      </c>
      <c r="U35" s="314"/>
    </row>
    <row r="36" spans="1:21" s="56" customFormat="1" ht="12">
      <c r="A36" s="81" t="s">
        <v>23</v>
      </c>
      <c r="B36" s="202" t="s">
        <v>532</v>
      </c>
      <c r="C36" s="209">
        <v>250</v>
      </c>
      <c r="D36" s="203" t="s">
        <v>133</v>
      </c>
      <c r="E36" s="303" t="s">
        <v>157</v>
      </c>
      <c r="F36" s="306">
        <v>16</v>
      </c>
      <c r="G36" s="319" t="s">
        <v>0</v>
      </c>
      <c r="H3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36" s="306">
        <f>IF(Sklop5[[#This Row],[ZAHTEVANA SHEMA KAKOVOSTI]]&lt;&gt;"",Sklop5[[#This Row],[Preračunana masa/volumen/kos na enoto kg]],"")</f>
        <v>4</v>
      </c>
      <c r="J36" s="307"/>
      <c r="K36" s="308"/>
      <c r="L36" s="308"/>
      <c r="M36" s="309"/>
      <c r="N36" s="310"/>
      <c r="O36" s="310"/>
      <c r="P36" s="311"/>
      <c r="Q36" s="312">
        <f>+Sklop5[[#This Row],[cena/enota brez DDV v EUR]]*Sklop5[[#This Row],[Stopnja DDV (%)]]</f>
        <v>0</v>
      </c>
      <c r="R36" s="312">
        <f>+Sklop5[[#This Row],[cena/enota brez DDV v EUR]]+Sklop5[[#This Row],[Davek (EUR)]]</f>
        <v>0</v>
      </c>
      <c r="S36" s="312">
        <f>+Sklop5[[#This Row],[cena/enota brez DDV v EUR]]*Sklop5[[#This Row],[Okvirna količina]]</f>
        <v>0</v>
      </c>
      <c r="T36" s="313">
        <f>+Sklop5[[#This Row],[Končna cena/enoto mere (EUR) z DDV]]*Sklop5[[#This Row],[Okvirna količina]]</f>
        <v>0</v>
      </c>
      <c r="U36" s="314"/>
    </row>
    <row r="37" spans="1:21" s="56" customFormat="1" ht="12">
      <c r="A37" s="81" t="s">
        <v>24</v>
      </c>
      <c r="B37" s="202" t="s">
        <v>533</v>
      </c>
      <c r="C37" s="209">
        <v>250</v>
      </c>
      <c r="D37" s="203" t="s">
        <v>133</v>
      </c>
      <c r="E37" s="207" t="s">
        <v>157</v>
      </c>
      <c r="F37" s="306">
        <v>17</v>
      </c>
      <c r="G37" s="319" t="s">
        <v>0</v>
      </c>
      <c r="H3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4.25</v>
      </c>
      <c r="I37" s="306">
        <f>IF(Sklop5[[#This Row],[ZAHTEVANA SHEMA KAKOVOSTI]]&lt;&gt;"",Sklop5[[#This Row],[Preračunana masa/volumen/kos na enoto kg]],"")</f>
        <v>4.25</v>
      </c>
      <c r="J37" s="307"/>
      <c r="K37" s="308"/>
      <c r="L37" s="308"/>
      <c r="M37" s="309"/>
      <c r="N37" s="310"/>
      <c r="O37" s="310"/>
      <c r="P37" s="311"/>
      <c r="Q37" s="312">
        <f>+Sklop5[[#This Row],[cena/enota brez DDV v EUR]]*Sklop5[[#This Row],[Stopnja DDV (%)]]</f>
        <v>0</v>
      </c>
      <c r="R37" s="312">
        <f>+Sklop5[[#This Row],[cena/enota brez DDV v EUR]]+Sklop5[[#This Row],[Davek (EUR)]]</f>
        <v>0</v>
      </c>
      <c r="S37" s="312">
        <f>+Sklop5[[#This Row],[cena/enota brez DDV v EUR]]*Sklop5[[#This Row],[Okvirna količina]]</f>
        <v>0</v>
      </c>
      <c r="T37" s="313">
        <f>+Sklop5[[#This Row],[Končna cena/enoto mere (EUR) z DDV]]*Sklop5[[#This Row],[Okvirna količina]]</f>
        <v>0</v>
      </c>
      <c r="U37" s="314"/>
    </row>
    <row r="38" spans="1:21" s="56" customFormat="1" ht="12">
      <c r="A38" s="81" t="s">
        <v>25</v>
      </c>
      <c r="B38" s="202" t="s">
        <v>503</v>
      </c>
      <c r="C38" s="203" t="s">
        <v>195</v>
      </c>
      <c r="D38" s="203" t="s">
        <v>1</v>
      </c>
      <c r="E38" s="207" t="s">
        <v>157</v>
      </c>
      <c r="F38" s="306">
        <v>8</v>
      </c>
      <c r="G38" s="319" t="s">
        <v>1</v>
      </c>
      <c r="H3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306">
        <f>IF(Sklop5[[#This Row],[ZAHTEVANA SHEMA KAKOVOSTI]]&lt;&gt;"",Sklop5[[#This Row],[Preračunana masa/volumen/kos na enoto kg]],"")</f>
        <v>8</v>
      </c>
      <c r="J38" s="307"/>
      <c r="K38" s="308"/>
      <c r="L38" s="308"/>
      <c r="M38" s="309"/>
      <c r="N38" s="310"/>
      <c r="O38" s="310"/>
      <c r="P38" s="311"/>
      <c r="Q38" s="312">
        <f>+Sklop5[[#This Row],[cena/enota brez DDV v EUR]]*Sklop5[[#This Row],[Stopnja DDV (%)]]</f>
        <v>0</v>
      </c>
      <c r="R38" s="312">
        <f>+Sklop5[[#This Row],[cena/enota brez DDV v EUR]]+Sklop5[[#This Row],[Davek (EUR)]]</f>
        <v>0</v>
      </c>
      <c r="S38" s="312">
        <f>+Sklop5[[#This Row],[cena/enota brez DDV v EUR]]*Sklop5[[#This Row],[Okvirna količina]]</f>
        <v>0</v>
      </c>
      <c r="T38" s="313">
        <f>+Sklop5[[#This Row],[Končna cena/enoto mere (EUR) z DDV]]*Sklop5[[#This Row],[Okvirna količina]]</f>
        <v>0</v>
      </c>
      <c r="U38" s="314"/>
    </row>
    <row r="39" spans="1:21" s="56" customFormat="1" ht="12">
      <c r="A39" s="81" t="s">
        <v>26</v>
      </c>
      <c r="B39" s="202" t="s">
        <v>534</v>
      </c>
      <c r="C39" s="209">
        <v>120</v>
      </c>
      <c r="D39" s="203" t="s">
        <v>133</v>
      </c>
      <c r="E39" s="207" t="s">
        <v>157</v>
      </c>
      <c r="F39" s="306">
        <v>438</v>
      </c>
      <c r="G39" s="319" t="s">
        <v>0</v>
      </c>
      <c r="H3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52.559999999999995</v>
      </c>
      <c r="I39" s="306">
        <f>IF(Sklop5[[#This Row],[ZAHTEVANA SHEMA KAKOVOSTI]]&lt;&gt;"",Sklop5[[#This Row],[Preračunana masa/volumen/kos na enoto kg]],"")</f>
        <v>52.559999999999995</v>
      </c>
      <c r="J39" s="307"/>
      <c r="K39" s="308"/>
      <c r="L39" s="308"/>
      <c r="M39" s="309"/>
      <c r="N39" s="310"/>
      <c r="O39" s="310"/>
      <c r="P39" s="311"/>
      <c r="Q39" s="312">
        <f>+Sklop5[[#This Row],[cena/enota brez DDV v EUR]]*Sklop5[[#This Row],[Stopnja DDV (%)]]</f>
        <v>0</v>
      </c>
      <c r="R39" s="312">
        <f>+Sklop5[[#This Row],[cena/enota brez DDV v EUR]]+Sklop5[[#This Row],[Davek (EUR)]]</f>
        <v>0</v>
      </c>
      <c r="S39" s="312">
        <f>+Sklop5[[#This Row],[cena/enota brez DDV v EUR]]*Sklop5[[#This Row],[Okvirna količina]]</f>
        <v>0</v>
      </c>
      <c r="T39" s="313">
        <f>+Sklop5[[#This Row],[Končna cena/enoto mere (EUR) z DDV]]*Sklop5[[#This Row],[Okvirna količina]]</f>
        <v>0</v>
      </c>
      <c r="U39" s="314"/>
    </row>
    <row r="40" spans="1:21" s="56" customFormat="1" ht="12">
      <c r="A40" s="81" t="s">
        <v>27</v>
      </c>
      <c r="B40" s="202" t="s">
        <v>535</v>
      </c>
      <c r="C40" s="209">
        <v>400</v>
      </c>
      <c r="D40" s="203" t="s">
        <v>133</v>
      </c>
      <c r="E40" s="207" t="s">
        <v>157</v>
      </c>
      <c r="F40" s="306">
        <v>150</v>
      </c>
      <c r="G40" s="319" t="s">
        <v>0</v>
      </c>
      <c r="H4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306">
        <f>IF(Sklop5[[#This Row],[ZAHTEVANA SHEMA KAKOVOSTI]]&lt;&gt;"",Sklop5[[#This Row],[Preračunana masa/volumen/kos na enoto kg]],"")</f>
        <v>60</v>
      </c>
      <c r="J40" s="307"/>
      <c r="K40" s="308"/>
      <c r="L40" s="308"/>
      <c r="M40" s="309"/>
      <c r="N40" s="310"/>
      <c r="O40" s="310"/>
      <c r="P40" s="311"/>
      <c r="Q40" s="312">
        <f>+Sklop5[[#This Row],[cena/enota brez DDV v EUR]]*Sklop5[[#This Row],[Stopnja DDV (%)]]</f>
        <v>0</v>
      </c>
      <c r="R40" s="312">
        <f>+Sklop5[[#This Row],[cena/enota brez DDV v EUR]]+Sklop5[[#This Row],[Davek (EUR)]]</f>
        <v>0</v>
      </c>
      <c r="S40" s="312">
        <f>+Sklop5[[#This Row],[cena/enota brez DDV v EUR]]*Sklop5[[#This Row],[Okvirna količina]]</f>
        <v>0</v>
      </c>
      <c r="T40" s="313">
        <f>+Sklop5[[#This Row],[Končna cena/enoto mere (EUR) z DDV]]*Sklop5[[#This Row],[Okvirna količina]]</f>
        <v>0</v>
      </c>
      <c r="U40" s="314"/>
    </row>
    <row r="41" spans="1:21" s="56" customFormat="1" ht="12">
      <c r="A41" s="81" t="s">
        <v>28</v>
      </c>
      <c r="B41" s="202" t="s">
        <v>535</v>
      </c>
      <c r="C41" s="209">
        <v>900</v>
      </c>
      <c r="D41" s="203" t="s">
        <v>133</v>
      </c>
      <c r="E41" s="207" t="s">
        <v>157</v>
      </c>
      <c r="F41" s="306">
        <v>26</v>
      </c>
      <c r="G41" s="319" t="s">
        <v>0</v>
      </c>
      <c r="H4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23.400000000000002</v>
      </c>
      <c r="I41" s="306">
        <f>IF(Sklop5[[#This Row],[ZAHTEVANA SHEMA KAKOVOSTI]]&lt;&gt;"",Sklop5[[#This Row],[Preračunana masa/volumen/kos na enoto kg]],"")</f>
        <v>23.400000000000002</v>
      </c>
      <c r="J41" s="307"/>
      <c r="K41" s="308"/>
      <c r="L41" s="308"/>
      <c r="M41" s="309"/>
      <c r="N41" s="310"/>
      <c r="O41" s="310"/>
      <c r="P41" s="311"/>
      <c r="Q41" s="312">
        <f>+Sklop5[[#This Row],[cena/enota brez DDV v EUR]]*Sklop5[[#This Row],[Stopnja DDV (%)]]</f>
        <v>0</v>
      </c>
      <c r="R41" s="312">
        <f>+Sklop5[[#This Row],[cena/enota brez DDV v EUR]]+Sklop5[[#This Row],[Davek (EUR)]]</f>
        <v>0</v>
      </c>
      <c r="S41" s="312">
        <f>+Sklop5[[#This Row],[cena/enota brez DDV v EUR]]*Sklop5[[#This Row],[Okvirna količina]]</f>
        <v>0</v>
      </c>
      <c r="T41" s="313">
        <f>+Sklop5[[#This Row],[Končna cena/enoto mere (EUR) z DDV]]*Sklop5[[#This Row],[Okvirna količina]]</f>
        <v>0</v>
      </c>
      <c r="U41" s="314"/>
    </row>
    <row r="42" spans="1:21" s="56" customFormat="1" ht="12">
      <c r="A42" s="81" t="s">
        <v>29</v>
      </c>
      <c r="B42" s="202" t="s">
        <v>504</v>
      </c>
      <c r="C42" s="203" t="s">
        <v>195</v>
      </c>
      <c r="D42" s="203" t="s">
        <v>94</v>
      </c>
      <c r="E42" s="207" t="s">
        <v>157</v>
      </c>
      <c r="F42" s="306">
        <v>13</v>
      </c>
      <c r="G42" s="319" t="s">
        <v>94</v>
      </c>
      <c r="H4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42" s="306">
        <f>IF(Sklop5[[#This Row],[ZAHTEVANA SHEMA KAKOVOSTI]]&lt;&gt;"",Sklop5[[#This Row],[Preračunana masa/volumen/kos na enoto kg]],"")</f>
        <v>13</v>
      </c>
      <c r="J42" s="307"/>
      <c r="K42" s="308"/>
      <c r="L42" s="308"/>
      <c r="M42" s="309"/>
      <c r="N42" s="310"/>
      <c r="O42" s="310"/>
      <c r="P42" s="311"/>
      <c r="Q42" s="312">
        <f>+Sklop5[[#This Row],[cena/enota brez DDV v EUR]]*Sklop5[[#This Row],[Stopnja DDV (%)]]</f>
        <v>0</v>
      </c>
      <c r="R42" s="312">
        <f>+Sklop5[[#This Row],[cena/enota brez DDV v EUR]]+Sklop5[[#This Row],[Davek (EUR)]]</f>
        <v>0</v>
      </c>
      <c r="S42" s="312">
        <f>+Sklop5[[#This Row],[cena/enota brez DDV v EUR]]*Sklop5[[#This Row],[Okvirna količina]]</f>
        <v>0</v>
      </c>
      <c r="T42" s="313">
        <f>+Sklop5[[#This Row],[Končna cena/enoto mere (EUR) z DDV]]*Sklop5[[#This Row],[Okvirna količina]]</f>
        <v>0</v>
      </c>
      <c r="U42" s="314"/>
    </row>
    <row r="43" spans="1:21" s="56" customFormat="1" ht="12">
      <c r="A43" s="81" t="s">
        <v>30</v>
      </c>
      <c r="B43" s="202" t="s">
        <v>536</v>
      </c>
      <c r="C43" s="209">
        <v>10</v>
      </c>
      <c r="D43" s="203" t="s">
        <v>94</v>
      </c>
      <c r="E43" s="207" t="s">
        <v>157</v>
      </c>
      <c r="F43" s="306">
        <v>2</v>
      </c>
      <c r="G43" s="319" t="s">
        <v>0</v>
      </c>
      <c r="H4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3" s="306">
        <f>IF(Sklop5[[#This Row],[ZAHTEVANA SHEMA KAKOVOSTI]]&lt;&gt;"",Sklop5[[#This Row],[Preračunana masa/volumen/kos na enoto kg]],"")</f>
        <v>20</v>
      </c>
      <c r="J43" s="307"/>
      <c r="K43" s="308"/>
      <c r="L43" s="308"/>
      <c r="M43" s="309"/>
      <c r="N43" s="310"/>
      <c r="O43" s="310"/>
      <c r="P43" s="311"/>
      <c r="Q43" s="312">
        <f>+Sklop5[[#This Row],[cena/enota brez DDV v EUR]]*Sklop5[[#This Row],[Stopnja DDV (%)]]</f>
        <v>0</v>
      </c>
      <c r="R43" s="312">
        <f>+Sklop5[[#This Row],[cena/enota brez DDV v EUR]]+Sklop5[[#This Row],[Davek (EUR)]]</f>
        <v>0</v>
      </c>
      <c r="S43" s="312">
        <f>+Sklop5[[#This Row],[cena/enota brez DDV v EUR]]*Sklop5[[#This Row],[Okvirna količina]]</f>
        <v>0</v>
      </c>
      <c r="T43" s="313">
        <f>+Sklop5[[#This Row],[Končna cena/enoto mere (EUR) z DDV]]*Sklop5[[#This Row],[Okvirna količina]]</f>
        <v>0</v>
      </c>
      <c r="U43" s="314"/>
    </row>
    <row r="44" spans="1:21" s="56" customFormat="1" ht="12">
      <c r="A44" s="81" t="s">
        <v>31</v>
      </c>
      <c r="B44" s="202" t="s">
        <v>537</v>
      </c>
      <c r="C44" s="209">
        <v>1</v>
      </c>
      <c r="D44" s="203" t="s">
        <v>94</v>
      </c>
      <c r="E44" s="207" t="s">
        <v>157</v>
      </c>
      <c r="F44" s="306">
        <v>25</v>
      </c>
      <c r="G44" s="319" t="s">
        <v>94</v>
      </c>
      <c r="H4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4" s="306">
        <f>IF(Sklop5[[#This Row],[ZAHTEVANA SHEMA KAKOVOSTI]]&lt;&gt;"",Sklop5[[#This Row],[Preračunana masa/volumen/kos na enoto kg]],"")</f>
        <v>25</v>
      </c>
      <c r="J44" s="307"/>
      <c r="K44" s="308"/>
      <c r="L44" s="308"/>
      <c r="M44" s="309"/>
      <c r="N44" s="310"/>
      <c r="O44" s="310"/>
      <c r="P44" s="311"/>
      <c r="Q44" s="312">
        <f>+Sklop5[[#This Row],[cena/enota brez DDV v EUR]]*Sklop5[[#This Row],[Stopnja DDV (%)]]</f>
        <v>0</v>
      </c>
      <c r="R44" s="312">
        <f>+Sklop5[[#This Row],[cena/enota brez DDV v EUR]]+Sklop5[[#This Row],[Davek (EUR)]]</f>
        <v>0</v>
      </c>
      <c r="S44" s="312">
        <f>+Sklop5[[#This Row],[cena/enota brez DDV v EUR]]*Sklop5[[#This Row],[Okvirna količina]]</f>
        <v>0</v>
      </c>
      <c r="T44" s="313">
        <f>+Sklop5[[#This Row],[Končna cena/enoto mere (EUR) z DDV]]*Sklop5[[#This Row],[Okvirna količina]]</f>
        <v>0</v>
      </c>
      <c r="U44" s="314"/>
    </row>
    <row r="45" spans="1:21" s="56" customFormat="1" ht="12">
      <c r="A45" s="81" t="s">
        <v>32</v>
      </c>
      <c r="B45" s="202" t="s">
        <v>538</v>
      </c>
      <c r="C45" s="209">
        <v>1</v>
      </c>
      <c r="D45" s="203" t="s">
        <v>94</v>
      </c>
      <c r="E45" s="207" t="s">
        <v>157</v>
      </c>
      <c r="F45" s="306">
        <v>456</v>
      </c>
      <c r="G45" s="319" t="s">
        <v>94</v>
      </c>
      <c r="H4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456</v>
      </c>
      <c r="I45" s="306">
        <f>IF(Sklop5[[#This Row],[ZAHTEVANA SHEMA KAKOVOSTI]]&lt;&gt;"",Sklop5[[#This Row],[Preračunana masa/volumen/kos na enoto kg]],"")</f>
        <v>456</v>
      </c>
      <c r="J45" s="307"/>
      <c r="K45" s="308"/>
      <c r="L45" s="308"/>
      <c r="M45" s="309"/>
      <c r="N45" s="310"/>
      <c r="O45" s="310"/>
      <c r="P45" s="311"/>
      <c r="Q45" s="312">
        <f>+Sklop5[[#This Row],[cena/enota brez DDV v EUR]]*Sklop5[[#This Row],[Stopnja DDV (%)]]</f>
        <v>0</v>
      </c>
      <c r="R45" s="312">
        <f>+Sklop5[[#This Row],[cena/enota brez DDV v EUR]]+Sklop5[[#This Row],[Davek (EUR)]]</f>
        <v>0</v>
      </c>
      <c r="S45" s="312">
        <f>+Sklop5[[#This Row],[cena/enota brez DDV v EUR]]*Sklop5[[#This Row],[Okvirna količina]]</f>
        <v>0</v>
      </c>
      <c r="T45" s="313">
        <f>+Sklop5[[#This Row],[Končna cena/enoto mere (EUR) z DDV]]*Sklop5[[#This Row],[Okvirna količina]]</f>
        <v>0</v>
      </c>
      <c r="U45" s="314"/>
    </row>
    <row r="46" spans="1:21" s="56" customFormat="1" ht="12">
      <c r="A46" s="81" t="s">
        <v>33</v>
      </c>
      <c r="B46" s="202" t="s">
        <v>539</v>
      </c>
      <c r="C46" s="209">
        <v>1</v>
      </c>
      <c r="D46" s="203" t="s">
        <v>94</v>
      </c>
      <c r="E46" s="207" t="s">
        <v>157</v>
      </c>
      <c r="F46" s="306">
        <v>24</v>
      </c>
      <c r="G46" s="319" t="s">
        <v>94</v>
      </c>
      <c r="H4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46" s="306">
        <f>IF(Sklop5[[#This Row],[ZAHTEVANA SHEMA KAKOVOSTI]]&lt;&gt;"",Sklop5[[#This Row],[Preračunana masa/volumen/kos na enoto kg]],"")</f>
        <v>24</v>
      </c>
      <c r="J46" s="307"/>
      <c r="K46" s="308"/>
      <c r="L46" s="308"/>
      <c r="M46" s="309"/>
      <c r="N46" s="310"/>
      <c r="O46" s="310"/>
      <c r="P46" s="311"/>
      <c r="Q46" s="312">
        <f>+Sklop5[[#This Row],[cena/enota brez DDV v EUR]]*Sklop5[[#This Row],[Stopnja DDV (%)]]</f>
        <v>0</v>
      </c>
      <c r="R46" s="312">
        <f>+Sklop5[[#This Row],[cena/enota brez DDV v EUR]]+Sklop5[[#This Row],[Davek (EUR)]]</f>
        <v>0</v>
      </c>
      <c r="S46" s="312">
        <f>+Sklop5[[#This Row],[cena/enota brez DDV v EUR]]*Sklop5[[#This Row],[Okvirna količina]]</f>
        <v>0</v>
      </c>
      <c r="T46" s="313">
        <f>+Sklop5[[#This Row],[Končna cena/enoto mere (EUR) z DDV]]*Sklop5[[#This Row],[Okvirna količina]]</f>
        <v>0</v>
      </c>
      <c r="U46" s="314"/>
    </row>
    <row r="47" spans="1:21" s="56" customFormat="1" ht="12">
      <c r="A47" s="81" t="s">
        <v>34</v>
      </c>
      <c r="B47" s="202" t="s">
        <v>540</v>
      </c>
      <c r="C47" s="209">
        <v>250</v>
      </c>
      <c r="D47" s="203" t="s">
        <v>133</v>
      </c>
      <c r="E47" s="454" t="s">
        <v>157</v>
      </c>
      <c r="F47" s="306">
        <v>100</v>
      </c>
      <c r="G47" s="319" t="s">
        <v>0</v>
      </c>
      <c r="H4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7" s="306">
        <f>IF(Sklop5[[#This Row],[ZAHTEVANA SHEMA KAKOVOSTI]]&lt;&gt;"",Sklop5[[#This Row],[Preračunana masa/volumen/kos na enoto kg]],"")</f>
        <v>25</v>
      </c>
      <c r="J47" s="307"/>
      <c r="K47" s="308"/>
      <c r="L47" s="308"/>
      <c r="M47" s="309"/>
      <c r="N47" s="310"/>
      <c r="O47" s="310"/>
      <c r="P47" s="311"/>
      <c r="Q47" s="312">
        <f>+Sklop5[[#This Row],[cena/enota brez DDV v EUR]]*Sklop5[[#This Row],[Stopnja DDV (%)]]</f>
        <v>0</v>
      </c>
      <c r="R47" s="312">
        <f>+Sklop5[[#This Row],[cena/enota brez DDV v EUR]]+Sklop5[[#This Row],[Davek (EUR)]]</f>
        <v>0</v>
      </c>
      <c r="S47" s="312">
        <f>+Sklop5[[#This Row],[cena/enota brez DDV v EUR]]*Sklop5[[#This Row],[Okvirna količina]]</f>
        <v>0</v>
      </c>
      <c r="T47" s="313">
        <f>+Sklop5[[#This Row],[Končna cena/enoto mere (EUR) z DDV]]*Sklop5[[#This Row],[Okvirna količina]]</f>
        <v>0</v>
      </c>
      <c r="U47" s="314"/>
    </row>
    <row r="48" spans="1:21" s="56" customFormat="1" ht="12">
      <c r="A48" s="81" t="s">
        <v>35</v>
      </c>
      <c r="B48" s="202" t="s">
        <v>505</v>
      </c>
      <c r="C48" s="203" t="s">
        <v>135</v>
      </c>
      <c r="D48" s="203" t="s">
        <v>1</v>
      </c>
      <c r="E48" s="454" t="s">
        <v>157</v>
      </c>
      <c r="F48" s="306">
        <v>8</v>
      </c>
      <c r="G48" s="319" t="s">
        <v>1</v>
      </c>
      <c r="H4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8" s="306">
        <f>IF(Sklop5[[#This Row],[ZAHTEVANA SHEMA KAKOVOSTI]]&lt;&gt;"",Sklop5[[#This Row],[Preračunana masa/volumen/kos na enoto kg]],"")</f>
        <v>8</v>
      </c>
      <c r="J48" s="307"/>
      <c r="K48" s="308"/>
      <c r="L48" s="308"/>
      <c r="M48" s="309"/>
      <c r="N48" s="310"/>
      <c r="O48" s="310"/>
      <c r="P48" s="311"/>
      <c r="Q48" s="312">
        <f>+Sklop5[[#This Row],[cena/enota brez DDV v EUR]]*Sklop5[[#This Row],[Stopnja DDV (%)]]</f>
        <v>0</v>
      </c>
      <c r="R48" s="312">
        <f>+Sklop5[[#This Row],[cena/enota brez DDV v EUR]]+Sklop5[[#This Row],[Davek (EUR)]]</f>
        <v>0</v>
      </c>
      <c r="S48" s="312">
        <f>+Sklop5[[#This Row],[cena/enota brez DDV v EUR]]*Sklop5[[#This Row],[Okvirna količina]]</f>
        <v>0</v>
      </c>
      <c r="T48" s="313">
        <f>+Sklop5[[#This Row],[Končna cena/enoto mere (EUR) z DDV]]*Sklop5[[#This Row],[Okvirna količina]]</f>
        <v>0</v>
      </c>
      <c r="U48" s="314"/>
    </row>
    <row r="49" spans="1:21" s="56" customFormat="1" ht="24">
      <c r="A49" s="81" t="s">
        <v>36</v>
      </c>
      <c r="B49" s="202" t="s">
        <v>506</v>
      </c>
      <c r="C49" s="203" t="s">
        <v>135</v>
      </c>
      <c r="D49" s="203" t="s">
        <v>1</v>
      </c>
      <c r="E49" s="454" t="s">
        <v>157</v>
      </c>
      <c r="F49" s="306">
        <v>7</v>
      </c>
      <c r="G49" s="319" t="s">
        <v>1</v>
      </c>
      <c r="H4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</v>
      </c>
      <c r="I49" s="306">
        <f>IF(Sklop5[[#This Row],[ZAHTEVANA SHEMA KAKOVOSTI]]&lt;&gt;"",Sklop5[[#This Row],[Preračunana masa/volumen/kos na enoto kg]],"")</f>
        <v>7</v>
      </c>
      <c r="J49" s="307"/>
      <c r="K49" s="308"/>
      <c r="L49" s="308"/>
      <c r="M49" s="309"/>
      <c r="N49" s="310"/>
      <c r="O49" s="310"/>
      <c r="P49" s="311"/>
      <c r="Q49" s="312">
        <f>+Sklop5[[#This Row],[cena/enota brez DDV v EUR]]*Sklop5[[#This Row],[Stopnja DDV (%)]]</f>
        <v>0</v>
      </c>
      <c r="R49" s="312">
        <f>+Sklop5[[#This Row],[cena/enota brez DDV v EUR]]+Sklop5[[#This Row],[Davek (EUR)]]</f>
        <v>0</v>
      </c>
      <c r="S49" s="312">
        <f>+Sklop5[[#This Row],[cena/enota brez DDV v EUR]]*Sklop5[[#This Row],[Okvirna količina]]</f>
        <v>0</v>
      </c>
      <c r="T49" s="313">
        <f>+Sklop5[[#This Row],[Končna cena/enoto mere (EUR) z DDV]]*Sklop5[[#This Row],[Okvirna količina]]</f>
        <v>0</v>
      </c>
      <c r="U49" s="314"/>
    </row>
    <row r="50" spans="1:21" s="56" customFormat="1" ht="12">
      <c r="A50" s="81" t="s">
        <v>37</v>
      </c>
      <c r="B50" s="202" t="s">
        <v>541</v>
      </c>
      <c r="C50" s="209">
        <v>300</v>
      </c>
      <c r="D50" s="203" t="s">
        <v>133</v>
      </c>
      <c r="E50" s="454" t="s">
        <v>157</v>
      </c>
      <c r="F50" s="306">
        <v>20</v>
      </c>
      <c r="G50" s="319" t="s">
        <v>0</v>
      </c>
      <c r="H5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50" s="306">
        <f>IF(Sklop5[[#This Row],[ZAHTEVANA SHEMA KAKOVOSTI]]&lt;&gt;"",Sklop5[[#This Row],[Preračunana masa/volumen/kos na enoto kg]],"")</f>
        <v>6</v>
      </c>
      <c r="J50" s="307"/>
      <c r="K50" s="308"/>
      <c r="L50" s="308"/>
      <c r="M50" s="309"/>
      <c r="N50" s="310"/>
      <c r="O50" s="310"/>
      <c r="P50" s="311"/>
      <c r="Q50" s="312">
        <f>+Sklop5[[#This Row],[cena/enota brez DDV v EUR]]*Sklop5[[#This Row],[Stopnja DDV (%)]]</f>
        <v>0</v>
      </c>
      <c r="R50" s="312">
        <f>+Sklop5[[#This Row],[cena/enota brez DDV v EUR]]+Sklop5[[#This Row],[Davek (EUR)]]</f>
        <v>0</v>
      </c>
      <c r="S50" s="312">
        <f>+Sklop5[[#This Row],[cena/enota brez DDV v EUR]]*Sklop5[[#This Row],[Okvirna količina]]</f>
        <v>0</v>
      </c>
      <c r="T50" s="313">
        <f>+Sklop5[[#This Row],[Končna cena/enoto mere (EUR) z DDV]]*Sklop5[[#This Row],[Okvirna količina]]</f>
        <v>0</v>
      </c>
      <c r="U50" s="314"/>
    </row>
    <row r="51" spans="1:21" s="56" customFormat="1" ht="12">
      <c r="A51" s="81" t="s">
        <v>38</v>
      </c>
      <c r="B51" s="202" t="s">
        <v>507</v>
      </c>
      <c r="C51" s="203" t="s">
        <v>135</v>
      </c>
      <c r="D51" s="203" t="s">
        <v>1</v>
      </c>
      <c r="E51" s="454" t="s">
        <v>157</v>
      </c>
      <c r="F51" s="306">
        <v>20</v>
      </c>
      <c r="G51" s="348" t="s">
        <v>1</v>
      </c>
      <c r="H5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06">
        <f>IF(Sklop5[[#This Row],[ZAHTEVANA SHEMA KAKOVOSTI]]&lt;&gt;"",Sklop5[[#This Row],[Preračunana masa/volumen/kos na enoto kg]],"")</f>
        <v>20</v>
      </c>
      <c r="J51" s="307"/>
      <c r="K51" s="308"/>
      <c r="L51" s="308"/>
      <c r="M51" s="309"/>
      <c r="N51" s="310"/>
      <c r="O51" s="310"/>
      <c r="P51" s="311"/>
      <c r="Q51" s="312">
        <f>+Sklop5[[#This Row],[cena/enota brez DDV v EUR]]*Sklop5[[#This Row],[Stopnja DDV (%)]]</f>
        <v>0</v>
      </c>
      <c r="R51" s="312">
        <f>+Sklop5[[#This Row],[cena/enota brez DDV v EUR]]+Sklop5[[#This Row],[Davek (EUR)]]</f>
        <v>0</v>
      </c>
      <c r="S51" s="312">
        <f>+Sklop5[[#This Row],[cena/enota brez DDV v EUR]]*Sklop5[[#This Row],[Okvirna količina]]</f>
        <v>0</v>
      </c>
      <c r="T51" s="313">
        <f>+Sklop5[[#This Row],[Končna cena/enoto mere (EUR) z DDV]]*Sklop5[[#This Row],[Okvirna količina]]</f>
        <v>0</v>
      </c>
      <c r="U51" s="314"/>
    </row>
    <row r="52" spans="1:21" s="56" customFormat="1" ht="12">
      <c r="A52" s="81" t="s">
        <v>39</v>
      </c>
      <c r="B52" s="202" t="s">
        <v>508</v>
      </c>
      <c r="C52" s="203" t="s">
        <v>195</v>
      </c>
      <c r="D52" s="203" t="s">
        <v>94</v>
      </c>
      <c r="E52" s="303"/>
      <c r="F52" s="306">
        <v>290</v>
      </c>
      <c r="G52" s="319" t="s">
        <v>94</v>
      </c>
      <c r="H5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I52" s="306" t="str">
        <f>IF(Sklop5[[#This Row],[ZAHTEVANA SHEMA KAKOVOSTI]]&lt;&gt;"",Sklop5[[#This Row],[Preračunana masa/volumen/kos na enoto kg]],"")</f>
        <v/>
      </c>
      <c r="J52" s="307"/>
      <c r="K52" s="308"/>
      <c r="L52" s="308"/>
      <c r="M52" s="309"/>
      <c r="N52" s="310"/>
      <c r="O52" s="310"/>
      <c r="P52" s="311"/>
      <c r="Q52" s="312">
        <f>+Sklop5[[#This Row],[cena/enota brez DDV v EUR]]*Sklop5[[#This Row],[Stopnja DDV (%)]]</f>
        <v>0</v>
      </c>
      <c r="R52" s="312">
        <f>+Sklop5[[#This Row],[cena/enota brez DDV v EUR]]+Sklop5[[#This Row],[Davek (EUR)]]</f>
        <v>0</v>
      </c>
      <c r="S52" s="312">
        <f>+Sklop5[[#This Row],[cena/enota brez DDV v EUR]]*Sklop5[[#This Row],[Okvirna količina]]</f>
        <v>0</v>
      </c>
      <c r="T52" s="313">
        <f>+Sklop5[[#This Row],[Končna cena/enoto mere (EUR) z DDV]]*Sklop5[[#This Row],[Okvirna količina]]</f>
        <v>0</v>
      </c>
      <c r="U52" s="314"/>
    </row>
    <row r="53" spans="1:21" s="56" customFormat="1" ht="12">
      <c r="A53" s="81" t="s">
        <v>40</v>
      </c>
      <c r="B53" s="202" t="s">
        <v>542</v>
      </c>
      <c r="C53" s="209">
        <v>180</v>
      </c>
      <c r="D53" s="203" t="s">
        <v>133</v>
      </c>
      <c r="E53" s="303" t="s">
        <v>157</v>
      </c>
      <c r="F53" s="306">
        <v>30</v>
      </c>
      <c r="G53" s="348" t="s">
        <v>0</v>
      </c>
      <c r="H5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5.3999999999999995</v>
      </c>
      <c r="I53" s="306">
        <f>IF(Sklop5[[#This Row],[ZAHTEVANA SHEMA KAKOVOSTI]]&lt;&gt;"",Sklop5[[#This Row],[Preračunana masa/volumen/kos na enoto kg]],"")</f>
        <v>5.3999999999999995</v>
      </c>
      <c r="J53" s="307"/>
      <c r="K53" s="308"/>
      <c r="L53" s="308"/>
      <c r="M53" s="309"/>
      <c r="N53" s="310"/>
      <c r="O53" s="310"/>
      <c r="P53" s="311"/>
      <c r="Q53" s="312">
        <f>+Sklop5[[#This Row],[cena/enota brez DDV v EUR]]*Sklop5[[#This Row],[Stopnja DDV (%)]]</f>
        <v>0</v>
      </c>
      <c r="R53" s="312">
        <f>+Sklop5[[#This Row],[cena/enota brez DDV v EUR]]+Sklop5[[#This Row],[Davek (EUR)]]</f>
        <v>0</v>
      </c>
      <c r="S53" s="312">
        <f>+Sklop5[[#This Row],[cena/enota brez DDV v EUR]]*Sklop5[[#This Row],[Okvirna količina]]</f>
        <v>0</v>
      </c>
      <c r="T53" s="313">
        <f>+Sklop5[[#This Row],[Končna cena/enoto mere (EUR) z DDV]]*Sklop5[[#This Row],[Okvirna količina]]</f>
        <v>0</v>
      </c>
      <c r="U53" s="314"/>
    </row>
    <row r="54" spans="1:21" s="56" customFormat="1" ht="12">
      <c r="A54" s="81" t="s">
        <v>41</v>
      </c>
      <c r="B54" s="202" t="s">
        <v>543</v>
      </c>
      <c r="C54" s="209">
        <v>110</v>
      </c>
      <c r="D54" s="203" t="s">
        <v>133</v>
      </c>
      <c r="E54" s="303"/>
      <c r="F54" s="306">
        <v>200</v>
      </c>
      <c r="G54" s="319" t="s">
        <v>0</v>
      </c>
      <c r="H5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</v>
      </c>
      <c r="I54" s="306" t="str">
        <f>IF(Sklop5[[#This Row],[ZAHTEVANA SHEMA KAKOVOSTI]]&lt;&gt;"",Sklop5[[#This Row],[Preračunana masa/volumen/kos na enoto kg]],"")</f>
        <v/>
      </c>
      <c r="J54" s="307"/>
      <c r="K54" s="308"/>
      <c r="L54" s="308"/>
      <c r="M54" s="309"/>
      <c r="N54" s="310"/>
      <c r="O54" s="310"/>
      <c r="P54" s="311"/>
      <c r="Q54" s="312">
        <f>+Sklop5[[#This Row],[cena/enota brez DDV v EUR]]*Sklop5[[#This Row],[Stopnja DDV (%)]]</f>
        <v>0</v>
      </c>
      <c r="R54" s="312">
        <f>+Sklop5[[#This Row],[cena/enota brez DDV v EUR]]+Sklop5[[#This Row],[Davek (EUR)]]</f>
        <v>0</v>
      </c>
      <c r="S54" s="312">
        <f>+Sklop5[[#This Row],[cena/enota brez DDV v EUR]]*Sklop5[[#This Row],[Okvirna količina]]</f>
        <v>0</v>
      </c>
      <c r="T54" s="313">
        <f>+Sklop5[[#This Row],[Končna cena/enoto mere (EUR) z DDV]]*Sklop5[[#This Row],[Okvirna količina]]</f>
        <v>0</v>
      </c>
      <c r="U54" s="314"/>
    </row>
    <row r="55" spans="1:21" s="56" customFormat="1" ht="12">
      <c r="A55" s="81" t="s">
        <v>42</v>
      </c>
      <c r="B55" s="202" t="s">
        <v>544</v>
      </c>
      <c r="C55" s="203">
        <v>110</v>
      </c>
      <c r="D55" s="203" t="s">
        <v>133</v>
      </c>
      <c r="E55" s="303"/>
      <c r="F55" s="306">
        <v>50</v>
      </c>
      <c r="G55" s="319" t="s">
        <v>0</v>
      </c>
      <c r="H5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5.5</v>
      </c>
      <c r="I55" s="306" t="str">
        <f>IF(Sklop5[[#This Row],[ZAHTEVANA SHEMA KAKOVOSTI]]&lt;&gt;"",Sklop5[[#This Row],[Preračunana masa/volumen/kos na enoto kg]],"")</f>
        <v/>
      </c>
      <c r="J55" s="307"/>
      <c r="K55" s="308"/>
      <c r="L55" s="308"/>
      <c r="M55" s="309"/>
      <c r="N55" s="310"/>
      <c r="O55" s="310"/>
      <c r="P55" s="311"/>
      <c r="Q55" s="312">
        <f>+Sklop5[[#This Row],[cena/enota brez DDV v EUR]]*Sklop5[[#This Row],[Stopnja DDV (%)]]</f>
        <v>0</v>
      </c>
      <c r="R55" s="312">
        <f>+Sklop5[[#This Row],[cena/enota brez DDV v EUR]]+Sklop5[[#This Row],[Davek (EUR)]]</f>
        <v>0</v>
      </c>
      <c r="S55" s="312">
        <f>+Sklop5[[#This Row],[cena/enota brez DDV v EUR]]*Sklop5[[#This Row],[Okvirna količina]]</f>
        <v>0</v>
      </c>
      <c r="T55" s="313">
        <f>+Sklop5[[#This Row],[Končna cena/enoto mere (EUR) z DDV]]*Sklop5[[#This Row],[Okvirna količina]]</f>
        <v>0</v>
      </c>
      <c r="U55" s="314"/>
    </row>
    <row r="56" spans="1:21" s="56" customFormat="1" ht="24">
      <c r="A56" s="511" t="s">
        <v>43</v>
      </c>
      <c r="B56" s="512" t="s">
        <v>545</v>
      </c>
      <c r="C56" s="462" t="s">
        <v>1452</v>
      </c>
      <c r="D56" s="203"/>
      <c r="E56" s="303"/>
      <c r="F56" s="306"/>
      <c r="G56" s="319"/>
      <c r="H5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6" s="306" t="str">
        <f>IF(Sklop5[[#This Row],[ZAHTEVANA SHEMA KAKOVOSTI]]&lt;&gt;"",Sklop5[[#This Row],[Preračunana masa/volumen/kos na enoto kg]],"")</f>
        <v/>
      </c>
      <c r="J56" s="307"/>
      <c r="K56" s="308"/>
      <c r="L56" s="308"/>
      <c r="M56" s="309"/>
      <c r="N56" s="310"/>
      <c r="O56" s="310"/>
      <c r="P56" s="311"/>
      <c r="Q56" s="312">
        <f>+Sklop5[[#This Row],[cena/enota brez DDV v EUR]]*Sklop5[[#This Row],[Stopnja DDV (%)]]</f>
        <v>0</v>
      </c>
      <c r="R56" s="312">
        <f>+Sklop5[[#This Row],[cena/enota brez DDV v EUR]]+Sklop5[[#This Row],[Davek (EUR)]]</f>
        <v>0</v>
      </c>
      <c r="S56" s="312">
        <f>+Sklop5[[#This Row],[cena/enota brez DDV v EUR]]*Sklop5[[#This Row],[Okvirna količina]]</f>
        <v>0</v>
      </c>
      <c r="T56" s="313">
        <f>+Sklop5[[#This Row],[Končna cena/enoto mere (EUR) z DDV]]*Sklop5[[#This Row],[Okvirna količina]]</f>
        <v>0</v>
      </c>
      <c r="U56" s="314"/>
    </row>
    <row r="57" spans="1:21" s="56" customFormat="1" ht="12">
      <c r="A57" s="81" t="s">
        <v>44</v>
      </c>
      <c r="B57" s="202" t="s">
        <v>546</v>
      </c>
      <c r="C57" s="203">
        <v>500</v>
      </c>
      <c r="D57" s="203" t="s">
        <v>133</v>
      </c>
      <c r="E57" s="303"/>
      <c r="F57" s="306">
        <v>30</v>
      </c>
      <c r="G57" s="319" t="s">
        <v>0</v>
      </c>
      <c r="H5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7" s="306" t="str">
        <f>IF(Sklop5[[#This Row],[ZAHTEVANA SHEMA KAKOVOSTI]]&lt;&gt;"",Sklop5[[#This Row],[Preračunana masa/volumen/kos na enoto kg]],"")</f>
        <v/>
      </c>
      <c r="J57" s="307"/>
      <c r="K57" s="308"/>
      <c r="L57" s="308"/>
      <c r="M57" s="309"/>
      <c r="N57" s="310"/>
      <c r="O57" s="310"/>
      <c r="P57" s="311"/>
      <c r="Q57" s="312">
        <f>+Sklop5[[#This Row],[cena/enota brez DDV v EUR]]*Sklop5[[#This Row],[Stopnja DDV (%)]]</f>
        <v>0</v>
      </c>
      <c r="R57" s="312">
        <f>+Sklop5[[#This Row],[cena/enota brez DDV v EUR]]+Sklop5[[#This Row],[Davek (EUR)]]</f>
        <v>0</v>
      </c>
      <c r="S57" s="312">
        <f>+Sklop5[[#This Row],[cena/enota brez DDV v EUR]]*Sklop5[[#This Row],[Okvirna količina]]</f>
        <v>0</v>
      </c>
      <c r="T57" s="313">
        <f>+Sklop5[[#This Row],[Končna cena/enoto mere (EUR) z DDV]]*Sklop5[[#This Row],[Okvirna količina]]</f>
        <v>0</v>
      </c>
      <c r="U57" s="314"/>
    </row>
    <row r="58" spans="1:21" s="56" customFormat="1" ht="24">
      <c r="A58" s="81" t="s">
        <v>49</v>
      </c>
      <c r="B58" s="208" t="s">
        <v>509</v>
      </c>
      <c r="C58" s="203" t="s">
        <v>135</v>
      </c>
      <c r="D58" s="203" t="s">
        <v>1</v>
      </c>
      <c r="E58" s="303"/>
      <c r="F58" s="306">
        <v>250</v>
      </c>
      <c r="G58" s="319" t="s">
        <v>1</v>
      </c>
      <c r="H5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306" t="str">
        <f>IF(Sklop5[[#This Row],[ZAHTEVANA SHEMA KAKOVOSTI]]&lt;&gt;"",Sklop5[[#This Row],[Preračunana masa/volumen/kos na enoto kg]],"")</f>
        <v/>
      </c>
      <c r="J58" s="307"/>
      <c r="K58" s="308"/>
      <c r="L58" s="308"/>
      <c r="M58" s="309"/>
      <c r="N58" s="310"/>
      <c r="O58" s="310"/>
      <c r="P58" s="311"/>
      <c r="Q58" s="312">
        <f>+Sklop5[[#This Row],[cena/enota brez DDV v EUR]]*Sklop5[[#This Row],[Stopnja DDV (%)]]</f>
        <v>0</v>
      </c>
      <c r="R58" s="312">
        <f>+Sklop5[[#This Row],[cena/enota brez DDV v EUR]]+Sklop5[[#This Row],[Davek (EUR)]]</f>
        <v>0</v>
      </c>
      <c r="S58" s="312">
        <f>+Sklop5[[#This Row],[cena/enota brez DDV v EUR]]*Sklop5[[#This Row],[Okvirna količina]]</f>
        <v>0</v>
      </c>
      <c r="T58" s="313">
        <f>+Sklop5[[#This Row],[Končna cena/enoto mere (EUR) z DDV]]*Sklop5[[#This Row],[Okvirna količina]]</f>
        <v>0</v>
      </c>
      <c r="U58" s="314"/>
    </row>
    <row r="59" spans="1:21" s="56" customFormat="1" ht="12">
      <c r="A59" s="81" t="s">
        <v>45</v>
      </c>
      <c r="B59" s="202" t="s">
        <v>510</v>
      </c>
      <c r="C59" s="203" t="s">
        <v>135</v>
      </c>
      <c r="D59" s="203" t="s">
        <v>1</v>
      </c>
      <c r="E59" s="303"/>
      <c r="F59" s="306">
        <v>5</v>
      </c>
      <c r="G59" s="319" t="s">
        <v>1</v>
      </c>
      <c r="H5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306" t="str">
        <f>IF(Sklop5[[#This Row],[ZAHTEVANA SHEMA KAKOVOSTI]]&lt;&gt;"",Sklop5[[#This Row],[Preračunana masa/volumen/kos na enoto kg]],"")</f>
        <v/>
      </c>
      <c r="J59" s="307"/>
      <c r="K59" s="308"/>
      <c r="L59" s="308"/>
      <c r="M59" s="309"/>
      <c r="N59" s="310"/>
      <c r="O59" s="310"/>
      <c r="P59" s="311"/>
      <c r="Q59" s="312">
        <f>+Sklop5[[#This Row],[cena/enota brez DDV v EUR]]*Sklop5[[#This Row],[Stopnja DDV (%)]]</f>
        <v>0</v>
      </c>
      <c r="R59" s="312">
        <f>+Sklop5[[#This Row],[cena/enota brez DDV v EUR]]+Sklop5[[#This Row],[Davek (EUR)]]</f>
        <v>0</v>
      </c>
      <c r="S59" s="312">
        <f>+Sklop5[[#This Row],[cena/enota brez DDV v EUR]]*Sklop5[[#This Row],[Okvirna količina]]</f>
        <v>0</v>
      </c>
      <c r="T59" s="313">
        <f>+Sklop5[[#This Row],[Končna cena/enoto mere (EUR) z DDV]]*Sklop5[[#This Row],[Okvirna količina]]</f>
        <v>0</v>
      </c>
      <c r="U59" s="314"/>
    </row>
    <row r="60" spans="1:21" s="56" customFormat="1" ht="12">
      <c r="A60" s="81" t="s">
        <v>46</v>
      </c>
      <c r="B60" s="202" t="s">
        <v>511</v>
      </c>
      <c r="C60" s="203" t="s">
        <v>135</v>
      </c>
      <c r="D60" s="203" t="s">
        <v>1</v>
      </c>
      <c r="E60" s="303"/>
      <c r="F60" s="306">
        <v>5</v>
      </c>
      <c r="G60" s="319" t="s">
        <v>1</v>
      </c>
      <c r="H6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0" s="306" t="str">
        <f>IF(Sklop5[[#This Row],[ZAHTEVANA SHEMA KAKOVOSTI]]&lt;&gt;"",Sklop5[[#This Row],[Preračunana masa/volumen/kos na enoto kg]],"")</f>
        <v/>
      </c>
      <c r="J60" s="307"/>
      <c r="K60" s="308"/>
      <c r="L60" s="308"/>
      <c r="M60" s="309"/>
      <c r="N60" s="310"/>
      <c r="O60" s="310"/>
      <c r="P60" s="311"/>
      <c r="Q60" s="312">
        <f>+Sklop5[[#This Row],[cena/enota brez DDV v EUR]]*Sklop5[[#This Row],[Stopnja DDV (%)]]</f>
        <v>0</v>
      </c>
      <c r="R60" s="312">
        <f>+Sklop5[[#This Row],[cena/enota brez DDV v EUR]]+Sklop5[[#This Row],[Davek (EUR)]]</f>
        <v>0</v>
      </c>
      <c r="S60" s="312">
        <f>+Sklop5[[#This Row],[cena/enota brez DDV v EUR]]*Sklop5[[#This Row],[Okvirna količina]]</f>
        <v>0</v>
      </c>
      <c r="T60" s="313">
        <f>+Sklop5[[#This Row],[Končna cena/enoto mere (EUR) z DDV]]*Sklop5[[#This Row],[Okvirna količina]]</f>
        <v>0</v>
      </c>
      <c r="U60" s="314"/>
    </row>
    <row r="61" spans="1:21" s="56" customFormat="1" ht="24">
      <c r="A61" s="81" t="s">
        <v>50</v>
      </c>
      <c r="B61" s="202" t="s">
        <v>547</v>
      </c>
      <c r="C61" s="203">
        <v>150</v>
      </c>
      <c r="D61" s="203" t="s">
        <v>133</v>
      </c>
      <c r="E61" s="303"/>
      <c r="F61" s="306">
        <v>200</v>
      </c>
      <c r="G61" s="319" t="s">
        <v>0</v>
      </c>
      <c r="H6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1" s="306" t="str">
        <f>IF(Sklop5[[#This Row],[ZAHTEVANA SHEMA KAKOVOSTI]]&lt;&gt;"",Sklop5[[#This Row],[Preračunana masa/volumen/kos na enoto kg]],"")</f>
        <v/>
      </c>
      <c r="J61" s="307"/>
      <c r="K61" s="308"/>
      <c r="L61" s="308"/>
      <c r="M61" s="309"/>
      <c r="N61" s="310"/>
      <c r="O61" s="310"/>
      <c r="P61" s="311"/>
      <c r="Q61" s="312">
        <f>+Sklop5[[#This Row],[cena/enota brez DDV v EUR]]*Sklop5[[#This Row],[Stopnja DDV (%)]]</f>
        <v>0</v>
      </c>
      <c r="R61" s="312">
        <f>+Sklop5[[#This Row],[cena/enota brez DDV v EUR]]+Sklop5[[#This Row],[Davek (EUR)]]</f>
        <v>0</v>
      </c>
      <c r="S61" s="312">
        <f>+Sklop5[[#This Row],[cena/enota brez DDV v EUR]]*Sklop5[[#This Row],[Okvirna količina]]</f>
        <v>0</v>
      </c>
      <c r="T61" s="313">
        <f>+Sklop5[[#This Row],[Končna cena/enoto mere (EUR) z DDV]]*Sklop5[[#This Row],[Okvirna količina]]</f>
        <v>0</v>
      </c>
      <c r="U61" s="314"/>
    </row>
    <row r="62" spans="1:21" s="56" customFormat="1" ht="24">
      <c r="A62" s="81" t="s">
        <v>51</v>
      </c>
      <c r="B62" s="202" t="s">
        <v>548</v>
      </c>
      <c r="C62" s="203">
        <v>150</v>
      </c>
      <c r="D62" s="203" t="s">
        <v>133</v>
      </c>
      <c r="E62" s="303"/>
      <c r="F62" s="306">
        <v>200</v>
      </c>
      <c r="G62" s="319" t="s">
        <v>0</v>
      </c>
      <c r="H6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306" t="str">
        <f>IF(Sklop5[[#This Row],[ZAHTEVANA SHEMA KAKOVOSTI]]&lt;&gt;"",Sklop5[[#This Row],[Preračunana masa/volumen/kos na enoto kg]],"")</f>
        <v/>
      </c>
      <c r="J62" s="307"/>
      <c r="K62" s="308"/>
      <c r="L62" s="308"/>
      <c r="M62" s="309"/>
      <c r="N62" s="310"/>
      <c r="O62" s="310"/>
      <c r="P62" s="311"/>
      <c r="Q62" s="312">
        <f>+Sklop5[[#This Row],[cena/enota brez DDV v EUR]]*Sklop5[[#This Row],[Stopnja DDV (%)]]</f>
        <v>0</v>
      </c>
      <c r="R62" s="312">
        <f>+Sklop5[[#This Row],[cena/enota brez DDV v EUR]]+Sklop5[[#This Row],[Davek (EUR)]]</f>
        <v>0</v>
      </c>
      <c r="S62" s="312">
        <f>+Sklop5[[#This Row],[cena/enota brez DDV v EUR]]*Sklop5[[#This Row],[Okvirna količina]]</f>
        <v>0</v>
      </c>
      <c r="T62" s="313">
        <f>+Sklop5[[#This Row],[Končna cena/enoto mere (EUR) z DDV]]*Sklop5[[#This Row],[Okvirna količina]]</f>
        <v>0</v>
      </c>
      <c r="U62" s="314"/>
    </row>
    <row r="63" spans="1:21" s="56" customFormat="1" ht="24">
      <c r="A63" s="511" t="s">
        <v>47</v>
      </c>
      <c r="B63" s="512" t="s">
        <v>549</v>
      </c>
      <c r="C63" s="462" t="s">
        <v>1452</v>
      </c>
      <c r="D63" s="203"/>
      <c r="E63" s="303"/>
      <c r="F63" s="306"/>
      <c r="G63" s="319"/>
      <c r="H63" s="306"/>
      <c r="I63" s="306"/>
      <c r="J63" s="307"/>
      <c r="K63" s="308"/>
      <c r="L63" s="308"/>
      <c r="M63" s="309"/>
      <c r="N63" s="310"/>
      <c r="O63" s="310"/>
      <c r="P63" s="311"/>
      <c r="Q63" s="312">
        <f>+Sklop5[[#This Row],[cena/enota brez DDV v EUR]]*Sklop5[[#This Row],[Stopnja DDV (%)]]</f>
        <v>0</v>
      </c>
      <c r="R63" s="312">
        <f>+Sklop5[[#This Row],[cena/enota brez DDV v EUR]]+Sklop5[[#This Row],[Davek (EUR)]]</f>
        <v>0</v>
      </c>
      <c r="S63" s="312">
        <f>+Sklop5[[#This Row],[cena/enota brez DDV v EUR]]*Sklop5[[#This Row],[Okvirna količina]]</f>
        <v>0</v>
      </c>
      <c r="T63" s="313">
        <f>+Sklop5[[#This Row],[Končna cena/enoto mere (EUR) z DDV]]*Sklop5[[#This Row],[Okvirna količina]]</f>
        <v>0</v>
      </c>
      <c r="U63" s="314"/>
    </row>
    <row r="64" spans="1:21" s="56" customFormat="1" ht="24">
      <c r="A64" s="81" t="s">
        <v>52</v>
      </c>
      <c r="B64" s="202" t="s">
        <v>550</v>
      </c>
      <c r="C64" s="203">
        <v>150</v>
      </c>
      <c r="D64" s="203" t="s">
        <v>133</v>
      </c>
      <c r="E64" s="303"/>
      <c r="F64" s="306">
        <v>50</v>
      </c>
      <c r="G64" s="319" t="s">
        <v>0</v>
      </c>
      <c r="H6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64" s="306" t="str">
        <f>IF(Sklop5[[#This Row],[ZAHTEVANA SHEMA KAKOVOSTI]]&lt;&gt;"",Sklop5[[#This Row],[Preračunana masa/volumen/kos na enoto kg]],"")</f>
        <v/>
      </c>
      <c r="J64" s="307"/>
      <c r="K64" s="308"/>
      <c r="L64" s="308"/>
      <c r="M64" s="309"/>
      <c r="N64" s="310"/>
      <c r="O64" s="310"/>
      <c r="P64" s="311"/>
      <c r="Q64" s="312">
        <f>+Sklop5[[#This Row],[cena/enota brez DDV v EUR]]*Sklop5[[#This Row],[Stopnja DDV (%)]]</f>
        <v>0</v>
      </c>
      <c r="R64" s="312">
        <f>+Sklop5[[#This Row],[cena/enota brez DDV v EUR]]+Sklop5[[#This Row],[Davek (EUR)]]</f>
        <v>0</v>
      </c>
      <c r="S64" s="312">
        <f>+Sklop5[[#This Row],[cena/enota brez DDV v EUR]]*Sklop5[[#This Row],[Okvirna količina]]</f>
        <v>0</v>
      </c>
      <c r="T64" s="313">
        <f>+Sklop5[[#This Row],[Končna cena/enoto mere (EUR) z DDV]]*Sklop5[[#This Row],[Okvirna količina]]</f>
        <v>0</v>
      </c>
      <c r="U64" s="314"/>
    </row>
    <row r="65" spans="1:21" s="56" customFormat="1" ht="12">
      <c r="A65" s="81" t="s">
        <v>48</v>
      </c>
      <c r="B65" s="202" t="s">
        <v>551</v>
      </c>
      <c r="C65" s="209">
        <v>125</v>
      </c>
      <c r="D65" s="203" t="s">
        <v>133</v>
      </c>
      <c r="E65" s="303"/>
      <c r="F65" s="306">
        <v>490</v>
      </c>
      <c r="G65" s="319" t="s">
        <v>0</v>
      </c>
      <c r="H6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61.25</v>
      </c>
      <c r="I65" s="306" t="str">
        <f>IF(Sklop5[[#This Row],[ZAHTEVANA SHEMA KAKOVOSTI]]&lt;&gt;"",Sklop5[[#This Row],[Preračunana masa/volumen/kos na enoto kg]],"")</f>
        <v/>
      </c>
      <c r="J65" s="307"/>
      <c r="K65" s="308"/>
      <c r="L65" s="308"/>
      <c r="M65" s="309"/>
      <c r="N65" s="310"/>
      <c r="O65" s="310"/>
      <c r="P65" s="311"/>
      <c r="Q65" s="312">
        <f>+Sklop5[[#This Row],[cena/enota brez DDV v EUR]]*Sklop5[[#This Row],[Stopnja DDV (%)]]</f>
        <v>0</v>
      </c>
      <c r="R65" s="312">
        <f>+Sklop5[[#This Row],[cena/enota brez DDV v EUR]]+Sklop5[[#This Row],[Davek (EUR)]]</f>
        <v>0</v>
      </c>
      <c r="S65" s="312">
        <f>+Sklop5[[#This Row],[cena/enota brez DDV v EUR]]*Sklop5[[#This Row],[Okvirna količina]]</f>
        <v>0</v>
      </c>
      <c r="T65" s="313">
        <f>+Sklop5[[#This Row],[Končna cena/enoto mere (EUR) z DDV]]*Sklop5[[#This Row],[Okvirna količina]]</f>
        <v>0</v>
      </c>
      <c r="U65" s="314"/>
    </row>
    <row r="66" spans="1:21" s="56" customFormat="1" ht="12">
      <c r="A66" s="81" t="s">
        <v>53</v>
      </c>
      <c r="B66" s="202" t="s">
        <v>552</v>
      </c>
      <c r="C66" s="209">
        <v>125</v>
      </c>
      <c r="D66" s="203" t="s">
        <v>133</v>
      </c>
      <c r="E66" s="303"/>
      <c r="F66" s="306">
        <v>520</v>
      </c>
      <c r="G66" s="319" t="s">
        <v>0</v>
      </c>
      <c r="H6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66" s="306" t="str">
        <f>IF(Sklop5[[#This Row],[ZAHTEVANA SHEMA KAKOVOSTI]]&lt;&gt;"",Sklop5[[#This Row],[Preračunana masa/volumen/kos na enoto kg]],"")</f>
        <v/>
      </c>
      <c r="J66" s="307"/>
      <c r="K66" s="308"/>
      <c r="L66" s="308"/>
      <c r="M66" s="309"/>
      <c r="N66" s="310"/>
      <c r="O66" s="310"/>
      <c r="P66" s="311"/>
      <c r="Q66" s="312">
        <f>+Sklop5[[#This Row],[cena/enota brez DDV v EUR]]*Sklop5[[#This Row],[Stopnja DDV (%)]]</f>
        <v>0</v>
      </c>
      <c r="R66" s="312">
        <f>+Sklop5[[#This Row],[cena/enota brez DDV v EUR]]+Sklop5[[#This Row],[Davek (EUR)]]</f>
        <v>0</v>
      </c>
      <c r="S66" s="312">
        <f>+Sklop5[[#This Row],[cena/enota brez DDV v EUR]]*Sklop5[[#This Row],[Okvirna količina]]</f>
        <v>0</v>
      </c>
      <c r="T66" s="313">
        <f>+Sklop5[[#This Row],[Končna cena/enoto mere (EUR) z DDV]]*Sklop5[[#This Row],[Okvirna količina]]</f>
        <v>0</v>
      </c>
      <c r="U66" s="314"/>
    </row>
    <row r="67" spans="1:21" s="56" customFormat="1" ht="12">
      <c r="A67" s="81" t="s">
        <v>54</v>
      </c>
      <c r="B67" s="202" t="s">
        <v>553</v>
      </c>
      <c r="C67" s="209">
        <v>30</v>
      </c>
      <c r="D67" s="203" t="s">
        <v>133</v>
      </c>
      <c r="E67" s="303"/>
      <c r="F67" s="306">
        <v>100</v>
      </c>
      <c r="G67" s="319" t="s">
        <v>0</v>
      </c>
      <c r="H6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67" s="306" t="str">
        <f>IF(Sklop5[[#This Row],[ZAHTEVANA SHEMA KAKOVOSTI]]&lt;&gt;"",Sklop5[[#This Row],[Preračunana masa/volumen/kos na enoto kg]],"")</f>
        <v/>
      </c>
      <c r="J67" s="307"/>
      <c r="K67" s="308"/>
      <c r="L67" s="308"/>
      <c r="M67" s="309"/>
      <c r="N67" s="310"/>
      <c r="O67" s="310"/>
      <c r="P67" s="311"/>
      <c r="Q67" s="312">
        <f>+Sklop5[[#This Row],[cena/enota brez DDV v EUR]]*Sklop5[[#This Row],[Stopnja DDV (%)]]</f>
        <v>0</v>
      </c>
      <c r="R67" s="312">
        <f>+Sklop5[[#This Row],[cena/enota brez DDV v EUR]]+Sklop5[[#This Row],[Davek (EUR)]]</f>
        <v>0</v>
      </c>
      <c r="S67" s="312">
        <f>+Sklop5[[#This Row],[cena/enota brez DDV v EUR]]*Sklop5[[#This Row],[Okvirna količina]]</f>
        <v>0</v>
      </c>
      <c r="T67" s="313">
        <f>+Sklop5[[#This Row],[Končna cena/enoto mere (EUR) z DDV]]*Sklop5[[#This Row],[Okvirna količina]]</f>
        <v>0</v>
      </c>
      <c r="U67" s="314"/>
    </row>
    <row r="68" spans="1:21" s="56" customFormat="1" ht="12">
      <c r="A68" s="81" t="s">
        <v>55</v>
      </c>
      <c r="B68" s="202" t="s">
        <v>554</v>
      </c>
      <c r="C68" s="203">
        <v>100</v>
      </c>
      <c r="D68" s="203" t="s">
        <v>133</v>
      </c>
      <c r="E68" s="207"/>
      <c r="F68" s="205">
        <v>13</v>
      </c>
      <c r="G68" s="348" t="s">
        <v>0</v>
      </c>
      <c r="H6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1.3</v>
      </c>
      <c r="I68" s="205" t="str">
        <f>IF(Sklop5[[#This Row],[ZAHTEVANA SHEMA KAKOVOSTI]]&lt;&gt;"",Sklop5[[#This Row],[Preračunana masa/volumen/kos na enoto kg]],"")</f>
        <v/>
      </c>
      <c r="J68" s="372"/>
      <c r="K68" s="373"/>
      <c r="L68" s="373"/>
      <c r="M68" s="374"/>
      <c r="N68" s="375"/>
      <c r="O68" s="375"/>
      <c r="P68" s="376"/>
      <c r="Q68" s="377">
        <f>+Sklop5[[#This Row],[cena/enota brez DDV v EUR]]*Sklop5[[#This Row],[Stopnja DDV (%)]]</f>
        <v>0</v>
      </c>
      <c r="R68" s="377">
        <f>+Sklop5[[#This Row],[cena/enota brez DDV v EUR]]+Sklop5[[#This Row],[Davek (EUR)]]</f>
        <v>0</v>
      </c>
      <c r="S68" s="377">
        <f>+Sklop5[[#This Row],[cena/enota brez DDV v EUR]]*Sklop5[[#This Row],[Okvirna količina]]</f>
        <v>0</v>
      </c>
      <c r="T68" s="393">
        <f>+Sklop5[[#This Row],[Končna cena/enoto mere (EUR) z DDV]]*Sklop5[[#This Row],[Okvirna količina]]</f>
        <v>0</v>
      </c>
      <c r="U68" s="394"/>
    </row>
    <row r="69" spans="1:21" s="56" customFormat="1" ht="12">
      <c r="A69" s="81" t="s">
        <v>56</v>
      </c>
      <c r="B69" s="202" t="s">
        <v>512</v>
      </c>
      <c r="C69" s="203" t="s">
        <v>135</v>
      </c>
      <c r="D69" s="203" t="s">
        <v>1</v>
      </c>
      <c r="E69" s="207"/>
      <c r="F69" s="205">
        <v>72</v>
      </c>
      <c r="G69" s="348" t="s">
        <v>1</v>
      </c>
      <c r="H6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69" s="205" t="str">
        <f>IF(Sklop5[[#This Row],[ZAHTEVANA SHEMA KAKOVOSTI]]&lt;&gt;"",Sklop5[[#This Row],[Preračunana masa/volumen/kos na enoto kg]],"")</f>
        <v/>
      </c>
      <c r="J69" s="372"/>
      <c r="K69" s="373"/>
      <c r="L69" s="373"/>
      <c r="M69" s="374"/>
      <c r="N69" s="375"/>
      <c r="O69" s="375"/>
      <c r="P69" s="376"/>
      <c r="Q69" s="377">
        <f>+Sklop5[[#This Row],[cena/enota brez DDV v EUR]]*Sklop5[[#This Row],[Stopnja DDV (%)]]</f>
        <v>0</v>
      </c>
      <c r="R69" s="377">
        <f>+Sklop5[[#This Row],[cena/enota brez DDV v EUR]]+Sklop5[[#This Row],[Davek (EUR)]]</f>
        <v>0</v>
      </c>
      <c r="S69" s="377">
        <f>+Sklop5[[#This Row],[cena/enota brez DDV v EUR]]*Sklop5[[#This Row],[Okvirna količina]]</f>
        <v>0</v>
      </c>
      <c r="T69" s="393">
        <f>+Sklop5[[#This Row],[Končna cena/enoto mere (EUR) z DDV]]*Sklop5[[#This Row],[Okvirna količina]]</f>
        <v>0</v>
      </c>
      <c r="U69" s="394"/>
    </row>
    <row r="70" spans="1:21" s="56" customFormat="1" ht="12">
      <c r="A70" s="81" t="s">
        <v>57</v>
      </c>
      <c r="B70" s="202" t="s">
        <v>555</v>
      </c>
      <c r="C70" s="203">
        <v>140</v>
      </c>
      <c r="D70" s="203" t="s">
        <v>133</v>
      </c>
      <c r="E70" s="207"/>
      <c r="F70" s="205">
        <v>3</v>
      </c>
      <c r="G70" s="348" t="s">
        <v>0</v>
      </c>
      <c r="H7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0.42000000000000004</v>
      </c>
      <c r="I70" s="205" t="str">
        <f>IF(Sklop5[[#This Row],[ZAHTEVANA SHEMA KAKOVOSTI]]&lt;&gt;"",Sklop5[[#This Row],[Preračunana masa/volumen/kos na enoto kg]],"")</f>
        <v/>
      </c>
      <c r="J70" s="372"/>
      <c r="K70" s="373"/>
      <c r="L70" s="373"/>
      <c r="M70" s="374"/>
      <c r="N70" s="375"/>
      <c r="O70" s="375"/>
      <c r="P70" s="376"/>
      <c r="Q70" s="377">
        <f>+Sklop5[[#This Row],[cena/enota brez DDV v EUR]]*Sklop5[[#This Row],[Stopnja DDV (%)]]</f>
        <v>0</v>
      </c>
      <c r="R70" s="377">
        <f>+Sklop5[[#This Row],[cena/enota brez DDV v EUR]]+Sklop5[[#This Row],[Davek (EUR)]]</f>
        <v>0</v>
      </c>
      <c r="S70" s="377">
        <f>+Sklop5[[#This Row],[cena/enota brez DDV v EUR]]*Sklop5[[#This Row],[Okvirna količina]]</f>
        <v>0</v>
      </c>
      <c r="T70" s="393">
        <f>+Sklop5[[#This Row],[Končna cena/enoto mere (EUR) z DDV]]*Sklop5[[#This Row],[Okvirna količina]]</f>
        <v>0</v>
      </c>
      <c r="U70" s="394"/>
    </row>
    <row r="71" spans="1:21" s="56" customFormat="1" ht="12">
      <c r="A71" s="81" t="s">
        <v>58</v>
      </c>
      <c r="B71" s="202" t="s">
        <v>556</v>
      </c>
      <c r="C71" s="203">
        <v>250</v>
      </c>
      <c r="D71" s="203" t="s">
        <v>133</v>
      </c>
      <c r="E71" s="207"/>
      <c r="F71" s="205">
        <v>24</v>
      </c>
      <c r="G71" s="348" t="s">
        <v>0</v>
      </c>
      <c r="H7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1" s="205" t="str">
        <f>IF(Sklop5[[#This Row],[ZAHTEVANA SHEMA KAKOVOSTI]]&lt;&gt;"",Sklop5[[#This Row],[Preračunana masa/volumen/kos na enoto kg]],"")</f>
        <v/>
      </c>
      <c r="J71" s="372"/>
      <c r="K71" s="373"/>
      <c r="L71" s="373"/>
      <c r="M71" s="374"/>
      <c r="N71" s="375"/>
      <c r="O71" s="375"/>
      <c r="P71" s="376"/>
      <c r="Q71" s="377">
        <f>+Sklop5[[#This Row],[cena/enota brez DDV v EUR]]*Sklop5[[#This Row],[Stopnja DDV (%)]]</f>
        <v>0</v>
      </c>
      <c r="R71" s="377">
        <f>+Sklop5[[#This Row],[cena/enota brez DDV v EUR]]+Sklop5[[#This Row],[Davek (EUR)]]</f>
        <v>0</v>
      </c>
      <c r="S71" s="377">
        <f>+Sklop5[[#This Row],[cena/enota brez DDV v EUR]]*Sklop5[[#This Row],[Okvirna količina]]</f>
        <v>0</v>
      </c>
      <c r="T71" s="393">
        <f>+Sklop5[[#This Row],[Končna cena/enoto mere (EUR) z DDV]]*Sklop5[[#This Row],[Okvirna količina]]</f>
        <v>0</v>
      </c>
      <c r="U71" s="394"/>
    </row>
    <row r="72" spans="1:21" s="56" customFormat="1" ht="12">
      <c r="A72" s="81" t="s">
        <v>59</v>
      </c>
      <c r="B72" s="202" t="s">
        <v>557</v>
      </c>
      <c r="C72" s="203">
        <v>900</v>
      </c>
      <c r="D72" s="203" t="s">
        <v>133</v>
      </c>
      <c r="E72" s="207"/>
      <c r="F72" s="205">
        <v>11</v>
      </c>
      <c r="G72" s="348" t="s">
        <v>0</v>
      </c>
      <c r="H7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I72" s="205" t="str">
        <f>IF(Sklop5[[#This Row],[ZAHTEVANA SHEMA KAKOVOSTI]]&lt;&gt;"",Sklop5[[#This Row],[Preračunana masa/volumen/kos na enoto kg]],"")</f>
        <v/>
      </c>
      <c r="J72" s="372"/>
      <c r="K72" s="373"/>
      <c r="L72" s="373"/>
      <c r="M72" s="374"/>
      <c r="N72" s="375"/>
      <c r="O72" s="375"/>
      <c r="P72" s="376"/>
      <c r="Q72" s="377">
        <f>+Sklop5[[#This Row],[cena/enota brez DDV v EUR]]*Sklop5[[#This Row],[Stopnja DDV (%)]]</f>
        <v>0</v>
      </c>
      <c r="R72" s="377">
        <f>+Sklop5[[#This Row],[cena/enota brez DDV v EUR]]+Sklop5[[#This Row],[Davek (EUR)]]</f>
        <v>0</v>
      </c>
      <c r="S72" s="377">
        <f>+Sklop5[[#This Row],[cena/enota brez DDV v EUR]]*Sklop5[[#This Row],[Okvirna količina]]</f>
        <v>0</v>
      </c>
      <c r="T72" s="393">
        <f>+Sklop5[[#This Row],[Končna cena/enoto mere (EUR) z DDV]]*Sklop5[[#This Row],[Okvirna količina]]</f>
        <v>0</v>
      </c>
      <c r="U72" s="394"/>
    </row>
    <row r="73" spans="1:21" s="56" customFormat="1" ht="12">
      <c r="A73" s="81" t="s">
        <v>60</v>
      </c>
      <c r="B73" s="202" t="s">
        <v>558</v>
      </c>
      <c r="C73" s="203">
        <v>250</v>
      </c>
      <c r="D73" s="203" t="s">
        <v>134</v>
      </c>
      <c r="E73" s="207"/>
      <c r="F73" s="205">
        <v>37</v>
      </c>
      <c r="G73" s="348" t="s">
        <v>0</v>
      </c>
      <c r="H7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9.25</v>
      </c>
      <c r="I73" s="205" t="str">
        <f>IF(Sklop5[[#This Row],[ZAHTEVANA SHEMA KAKOVOSTI]]&lt;&gt;"",Sklop5[[#This Row],[Preračunana masa/volumen/kos na enoto kg]],"")</f>
        <v/>
      </c>
      <c r="J73" s="372"/>
      <c r="K73" s="373"/>
      <c r="L73" s="373"/>
      <c r="M73" s="374"/>
      <c r="N73" s="375"/>
      <c r="O73" s="375"/>
      <c r="P73" s="376"/>
      <c r="Q73" s="377">
        <f>+Sklop5[[#This Row],[cena/enota brez DDV v EUR]]*Sklop5[[#This Row],[Stopnja DDV (%)]]</f>
        <v>0</v>
      </c>
      <c r="R73" s="377">
        <f>+Sklop5[[#This Row],[cena/enota brez DDV v EUR]]+Sklop5[[#This Row],[Davek (EUR)]]</f>
        <v>0</v>
      </c>
      <c r="S73" s="377">
        <f>+Sklop5[[#This Row],[cena/enota brez DDV v EUR]]*Sklop5[[#This Row],[Okvirna količina]]</f>
        <v>0</v>
      </c>
      <c r="T73" s="393">
        <f>+Sklop5[[#This Row],[Končna cena/enoto mere (EUR) z DDV]]*Sklop5[[#This Row],[Okvirna količina]]</f>
        <v>0</v>
      </c>
      <c r="U73" s="394"/>
    </row>
    <row r="74" spans="1:21">
      <c r="A74" s="368" t="s">
        <v>156</v>
      </c>
      <c r="B74" s="345"/>
      <c r="C74" s="346"/>
      <c r="D74" s="346"/>
      <c r="E74" s="347"/>
      <c r="F74" s="331"/>
      <c r="G74" s="340"/>
      <c r="H74" s="330">
        <f>SUBTOTAL(109,Sklop5[Preračunana masa/volumen/kos na enoto kg])</f>
        <v>2673.2000000000007</v>
      </c>
      <c r="I74" s="330">
        <f>SUBTOTAL(109,Sklop5[Živila iz shem kakovosti (kg)])</f>
        <v>1785.0800000000004</v>
      </c>
      <c r="J74" s="331"/>
      <c r="K74" s="332"/>
      <c r="L74" s="332"/>
      <c r="M74" s="333"/>
      <c r="N74" s="334"/>
      <c r="O74" s="334"/>
      <c r="P74" s="334"/>
      <c r="Q74" s="335"/>
      <c r="R74" s="331"/>
      <c r="S74" s="335">
        <f>SUBTOTAL(109,Sklop5[Vrednost za okvirno količino (EUR) brez DDV])</f>
        <v>0</v>
      </c>
      <c r="T74" s="335">
        <f>SUBTOTAL(109,Sklop5[Vrednost za okvirno količino (EUR) z DDV])</f>
        <v>0</v>
      </c>
      <c r="U74" s="369">
        <f>SUBTOTAL(103,Sklop5[Shema kakovosti
(nacionalne, evropske)
])</f>
        <v>0</v>
      </c>
    </row>
    <row r="75" spans="1:21" s="169" customFormat="1">
      <c r="A75" s="156"/>
      <c r="B75" s="157"/>
      <c r="C75" s="158"/>
      <c r="D75" s="158"/>
      <c r="E75" s="159"/>
      <c r="F75" s="163"/>
      <c r="G75" s="161"/>
      <c r="H75" s="162"/>
      <c r="I75" s="162"/>
      <c r="J75" s="163"/>
      <c r="K75" s="164"/>
      <c r="L75" s="164"/>
      <c r="M75" s="165"/>
      <c r="N75" s="166"/>
      <c r="O75" s="166"/>
      <c r="P75" s="166"/>
      <c r="Q75" s="167"/>
      <c r="R75" s="163"/>
      <c r="S75" s="167"/>
      <c r="T75" s="167"/>
      <c r="U75" s="168"/>
    </row>
    <row r="76" spans="1:21" s="386" customFormat="1">
      <c r="A76" s="422" t="s">
        <v>1368</v>
      </c>
      <c r="B76" s="422"/>
      <c r="C76" s="422"/>
      <c r="D76" s="423"/>
      <c r="E76" s="423"/>
      <c r="F76" s="423"/>
      <c r="G76" s="423"/>
      <c r="H76" s="422"/>
      <c r="I76" s="355"/>
      <c r="J76" s="355"/>
    </row>
    <row r="77" spans="1:21" s="438" customFormat="1">
      <c r="A77" s="428" t="s">
        <v>1421</v>
      </c>
      <c r="B77" s="428"/>
      <c r="C77" s="428"/>
      <c r="D77" s="430"/>
      <c r="E77" s="430"/>
      <c r="F77" s="430"/>
      <c r="G77" s="430"/>
      <c r="H77" s="428"/>
      <c r="I77" s="428"/>
      <c r="J77" s="428"/>
    </row>
    <row r="78" spans="1:21" s="386" customFormat="1">
      <c r="A78" s="428" t="s">
        <v>1369</v>
      </c>
      <c r="B78" s="355"/>
      <c r="C78" s="355"/>
      <c r="D78" s="356"/>
      <c r="E78" s="356"/>
      <c r="F78" s="356"/>
      <c r="G78" s="356"/>
      <c r="H78" s="355"/>
      <c r="I78" s="355"/>
      <c r="J78" s="355"/>
    </row>
    <row r="79" spans="1:21" s="386" customFormat="1">
      <c r="A79" s="428" t="s">
        <v>1370</v>
      </c>
      <c r="B79" s="355"/>
      <c r="C79" s="355"/>
      <c r="D79" s="356"/>
      <c r="E79" s="356"/>
      <c r="F79" s="356"/>
      <c r="G79" s="356"/>
      <c r="H79" s="355"/>
      <c r="I79" s="355"/>
      <c r="J79" s="355"/>
    </row>
    <row r="80" spans="1:21" s="386" customFormat="1">
      <c r="A80" s="355" t="s">
        <v>1371</v>
      </c>
      <c r="B80" s="422"/>
      <c r="C80" s="355"/>
      <c r="D80" s="356"/>
      <c r="E80" s="356"/>
      <c r="F80" s="356"/>
      <c r="G80" s="356"/>
      <c r="H80" s="355"/>
      <c r="I80" s="355"/>
      <c r="J80" s="355"/>
    </row>
    <row r="81" spans="1:31" s="386" customFormat="1">
      <c r="A81" s="355" t="s">
        <v>1372</v>
      </c>
      <c r="B81" s="422"/>
      <c r="C81" s="355"/>
      <c r="D81" s="356"/>
      <c r="E81" s="356"/>
      <c r="F81" s="356"/>
      <c r="G81" s="356"/>
      <c r="H81" s="355"/>
      <c r="I81" s="355"/>
      <c r="J81" s="355"/>
    </row>
    <row r="82" spans="1:31" s="3" customFormat="1" ht="15">
      <c r="A82" s="424" t="s">
        <v>1373</v>
      </c>
      <c r="B82" s="355"/>
      <c r="C82" s="356"/>
      <c r="D82" s="355"/>
      <c r="E82" s="356"/>
      <c r="F82" s="356"/>
      <c r="G82" s="356"/>
      <c r="H82" s="102"/>
      <c r="I82" s="102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AA82" s="357"/>
      <c r="AB82" s="357"/>
      <c r="AC82" s="357"/>
      <c r="AD82" s="357"/>
      <c r="AE82" s="7"/>
    </row>
    <row r="83" spans="1:31" s="386" customFormat="1">
      <c r="A83" s="422" t="s">
        <v>1374</v>
      </c>
      <c r="B83" s="355"/>
      <c r="C83" s="355"/>
      <c r="D83" s="356"/>
      <c r="E83" s="356"/>
      <c r="F83" s="356"/>
      <c r="G83" s="356"/>
      <c r="H83" s="355"/>
      <c r="I83" s="355"/>
      <c r="J83" s="355"/>
    </row>
    <row r="84" spans="1:31" s="386" customFormat="1" ht="15.75" customHeight="1">
      <c r="A84" s="422" t="s">
        <v>1375</v>
      </c>
      <c r="B84" s="422"/>
      <c r="C84" s="422"/>
      <c r="D84" s="422"/>
      <c r="E84" s="422"/>
      <c r="F84" s="422"/>
      <c r="G84" s="422"/>
      <c r="H84" s="422"/>
      <c r="I84" s="422"/>
      <c r="J84" s="355"/>
    </row>
    <row r="85" spans="1:31" ht="12.75" customHeight="1">
      <c r="A85" s="467" t="s">
        <v>198</v>
      </c>
      <c r="B85" s="467"/>
      <c r="C85" s="467"/>
      <c r="D85" s="467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108"/>
      <c r="W85" s="109"/>
      <c r="X85" s="109"/>
      <c r="Y85" s="109"/>
      <c r="Z85" s="109"/>
      <c r="AA85" s="109"/>
      <c r="AB85" s="109"/>
      <c r="AC85" s="109"/>
      <c r="AD85" s="109"/>
      <c r="AE85" s="109"/>
    </row>
    <row r="86" spans="1:31" s="19" customFormat="1">
      <c r="A86" s="468"/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12"/>
      <c r="N86" s="30"/>
      <c r="O86" s="30"/>
      <c r="P86" s="30"/>
      <c r="Q86" s="30"/>
      <c r="R86" s="30"/>
      <c r="S86" s="12"/>
      <c r="T86" s="12"/>
      <c r="U86" s="69"/>
      <c r="V86" s="12"/>
    </row>
    <row r="87" spans="1:31" s="19" customFormat="1">
      <c r="A87" s="95" t="s">
        <v>66</v>
      </c>
      <c r="B87" s="18"/>
      <c r="C87" s="28"/>
      <c r="D87" s="28"/>
      <c r="E87" s="98"/>
      <c r="F87" s="69"/>
      <c r="G87" s="69" t="s">
        <v>67</v>
      </c>
      <c r="H87" s="30"/>
      <c r="I87" s="30"/>
      <c r="J87" s="30"/>
      <c r="K87" s="30"/>
      <c r="L87" s="55"/>
      <c r="M87" s="55"/>
      <c r="N87" s="30"/>
      <c r="O87" s="30"/>
      <c r="P87" s="30"/>
      <c r="Q87" s="30" t="s">
        <v>68</v>
      </c>
      <c r="R87" s="30"/>
      <c r="S87" s="12"/>
      <c r="T87" s="12"/>
      <c r="U87" s="69"/>
      <c r="V87" s="12"/>
    </row>
    <row r="88" spans="1:31" s="19" customFormat="1" ht="15">
      <c r="A88" s="6"/>
      <c r="B88" s="4"/>
      <c r="C88" s="27"/>
      <c r="D88" s="27"/>
      <c r="E88" s="26"/>
      <c r="F88" s="7"/>
      <c r="G88" s="101"/>
      <c r="H88" s="8"/>
      <c r="I88" s="8"/>
      <c r="J88" s="8"/>
      <c r="K88" s="8"/>
      <c r="L88" s="21"/>
      <c r="M88" s="21"/>
      <c r="N88" s="8"/>
      <c r="O88" s="8"/>
      <c r="P88" s="8"/>
      <c r="Q88" s="8"/>
      <c r="R88" s="8"/>
      <c r="S88" s="3"/>
      <c r="T88" s="3"/>
      <c r="U88" s="7"/>
      <c r="V88" s="12"/>
    </row>
    <row r="89" spans="1:31" s="19" customFormat="1" ht="15.75" customHeigh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31" s="19" customFormat="1" ht="12.75" customHeigh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31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31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31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31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31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31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>
      <c r="B294" s="17"/>
      <c r="C294" s="29"/>
      <c r="D294" s="29"/>
      <c r="E294" s="100"/>
    </row>
    <row r="295" spans="1:22">
      <c r="B295" s="17"/>
      <c r="C295" s="29"/>
      <c r="D295" s="29"/>
      <c r="E295" s="100"/>
    </row>
    <row r="296" spans="1:22">
      <c r="B296" s="17"/>
      <c r="C296" s="29"/>
      <c r="D296" s="29"/>
      <c r="E296" s="100"/>
    </row>
    <row r="297" spans="1:22">
      <c r="B297" s="17"/>
      <c r="C297" s="29"/>
      <c r="D297" s="29"/>
      <c r="E297" s="100"/>
    </row>
    <row r="298" spans="1:22">
      <c r="B298" s="17"/>
      <c r="C298" s="29"/>
      <c r="D298" s="29"/>
      <c r="E298" s="100"/>
    </row>
    <row r="299" spans="1:22">
      <c r="B299" s="17"/>
      <c r="C299" s="29"/>
      <c r="D299" s="29"/>
      <c r="E299" s="100"/>
    </row>
    <row r="300" spans="1:22">
      <c r="B300" s="17"/>
      <c r="C300" s="29"/>
      <c r="D300" s="29"/>
      <c r="E300" s="100"/>
    </row>
    <row r="301" spans="1:22">
      <c r="B301" s="17"/>
      <c r="C301" s="29"/>
      <c r="D301" s="29"/>
      <c r="E301" s="100"/>
    </row>
    <row r="302" spans="1:22">
      <c r="B302" s="17"/>
      <c r="C302" s="29"/>
      <c r="D302" s="29"/>
      <c r="E302" s="100"/>
    </row>
    <row r="303" spans="1:22">
      <c r="B303" s="17"/>
      <c r="C303" s="29"/>
      <c r="D303" s="29"/>
      <c r="E303" s="100"/>
    </row>
    <row r="304" spans="1:22">
      <c r="B304" s="17"/>
      <c r="C304" s="29"/>
      <c r="D304" s="29"/>
      <c r="E304" s="100"/>
    </row>
    <row r="305" spans="2:5">
      <c r="B305" s="17"/>
      <c r="C305" s="29"/>
      <c r="D305" s="29"/>
      <c r="E305" s="100"/>
    </row>
    <row r="306" spans="2:5">
      <c r="B306" s="17"/>
      <c r="C306" s="29"/>
      <c r="D306" s="29"/>
      <c r="E306" s="100"/>
    </row>
    <row r="307" spans="2:5">
      <c r="B307" s="17"/>
      <c r="C307" s="29"/>
      <c r="D307" s="29"/>
      <c r="E307" s="100"/>
    </row>
    <row r="308" spans="2:5">
      <c r="B308" s="17"/>
      <c r="C308" s="29"/>
      <c r="D308" s="29"/>
      <c r="E308" s="100"/>
    </row>
    <row r="309" spans="2:5">
      <c r="B309" s="17"/>
      <c r="C309" s="29"/>
      <c r="D309" s="29"/>
      <c r="E309" s="100"/>
    </row>
    <row r="310" spans="2:5">
      <c r="B310" s="17"/>
      <c r="C310" s="29"/>
      <c r="D310" s="29"/>
      <c r="E310" s="100"/>
    </row>
    <row r="311" spans="2:5">
      <c r="B311" s="17"/>
      <c r="C311" s="29"/>
      <c r="D311" s="29"/>
      <c r="E311" s="100"/>
    </row>
  </sheetData>
  <sheetProtection insertRows="0" deleteRows="0"/>
  <protectedRanges>
    <protectedRange sqref="J87:P1048576 U87:U1048576 J1:P75 U1:U75" name="Obseg1"/>
    <protectedRange sqref="AE76:AE81 AE83:AE84 T83:Z84 T76:Z81" name="Obseg1_4"/>
    <protectedRange sqref="AE85 V85:Z85" name="Obseg1_2_2"/>
    <protectedRange sqref="T85:U85" name="Obseg1_1_3"/>
    <protectedRange sqref="T82:Z82 AE82" name="Obseg1_2_1_1_2"/>
    <protectedRange sqref="M86:P86 U86" name="Obseg1_1_4"/>
    <protectedRange sqref="J86:L86" name="Obseg1_1_1_1"/>
  </protectedRanges>
  <mergeCells count="9">
    <mergeCell ref="A85:U85"/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E341"/>
  <sheetViews>
    <sheetView topLeftCell="A101" zoomScale="90" zoomScaleNormal="90" zoomScaleSheetLayoutView="100" workbookViewId="0">
      <selection activeCell="N138" sqref="N138"/>
    </sheetView>
  </sheetViews>
  <sheetFormatPr defaultColWidth="8.85546875" defaultRowHeight="12.75"/>
  <cols>
    <col min="1" max="1" width="4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pred_rekapitulacija'!B19</f>
        <v>Kruh, pekovsko pecivo, pecivo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128" t="s">
        <v>2</v>
      </c>
      <c r="B16" s="130" t="s">
        <v>589</v>
      </c>
      <c r="C16" s="128">
        <v>100</v>
      </c>
      <c r="D16" s="128" t="s">
        <v>133</v>
      </c>
      <c r="E16" s="111"/>
      <c r="F16" s="112">
        <v>150</v>
      </c>
      <c r="G16" s="103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6" s="82" t="str">
        <f>IF(Sklop6[[#This Row],[ZAHTEVANA SHEMA KAKOVOSTI]]&lt;&gt;"",Sklop6[[#This Row],[Preračunana masa/volumen/kos na enoto kg]],"")</f>
        <v/>
      </c>
      <c r="J16" s="88"/>
      <c r="K16" s="83"/>
      <c r="L16" s="83"/>
      <c r="M16" s="133"/>
      <c r="N16" s="134"/>
      <c r="O16" s="133"/>
      <c r="P16" s="90"/>
      <c r="Q16" s="85">
        <f>+Sklop6[[#This Row],[cena/enota brez DDV v EUR]]*Sklop6[[#This Row],[Stopnja DDV (%)]]</f>
        <v>0</v>
      </c>
      <c r="R16" s="85">
        <f>+Sklop6[[#This Row],[cena/enota brez DDV v EUR]]+Sklop6[[#This Row],[Davek (EUR)]]</f>
        <v>0</v>
      </c>
      <c r="S16" s="85">
        <f>+Sklop6[[#This Row],[cena/enota brez DDV v EUR]]*Sklop6[[#This Row],[Okvirna količina]]</f>
        <v>0</v>
      </c>
      <c r="T16" s="85">
        <f>+Sklop6[[#This Row],[Končna cena/enoto mere (EUR) z DDV]]*Sklop6[[#This Row],[Okvirna količina]]</f>
        <v>0</v>
      </c>
      <c r="U16" s="136"/>
    </row>
    <row r="17" spans="1:21" s="56" customFormat="1" ht="12">
      <c r="A17" s="128" t="s">
        <v>4</v>
      </c>
      <c r="B17" s="202" t="s">
        <v>590</v>
      </c>
      <c r="C17" s="203">
        <v>80</v>
      </c>
      <c r="D17" s="128" t="s">
        <v>133</v>
      </c>
      <c r="E17" s="207"/>
      <c r="F17" s="205">
        <v>50</v>
      </c>
      <c r="G17" s="384" t="s">
        <v>0</v>
      </c>
      <c r="H1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17" s="205" t="str">
        <f>IF(Sklop6[[#This Row],[ZAHTEVANA SHEMA KAKOVOSTI]]&lt;&gt;"",Sklop6[[#This Row],[Preračunana masa/volumen/kos na enoto kg]],"")</f>
        <v/>
      </c>
      <c r="J17" s="372"/>
      <c r="K17" s="373"/>
      <c r="L17" s="373"/>
      <c r="M17" s="374"/>
      <c r="N17" s="375"/>
      <c r="O17" s="134"/>
      <c r="P17" s="376"/>
      <c r="Q17" s="377">
        <f>+Sklop6[[#This Row],[cena/enota brez DDV v EUR]]*Sklop6[[#This Row],[Stopnja DDV (%)]]</f>
        <v>0</v>
      </c>
      <c r="R17" s="377">
        <f>+Sklop6[[#This Row],[cena/enota brez DDV v EUR]]+Sklop6[[#This Row],[Davek (EUR)]]</f>
        <v>0</v>
      </c>
      <c r="S17" s="377">
        <f>+Sklop6[[#This Row],[cena/enota brez DDV v EUR]]*Sklop6[[#This Row],[Okvirna količina]]</f>
        <v>0</v>
      </c>
      <c r="T17" s="377">
        <f>+Sklop6[[#This Row],[Končna cena/enoto mere (EUR) z DDV]]*Sklop6[[#This Row],[Okvirna količina]]</f>
        <v>0</v>
      </c>
      <c r="U17" s="370"/>
    </row>
    <row r="18" spans="1:21" s="56" customFormat="1" ht="12">
      <c r="A18" s="128" t="s">
        <v>5</v>
      </c>
      <c r="B18" s="202" t="s">
        <v>591</v>
      </c>
      <c r="C18" s="203">
        <v>80</v>
      </c>
      <c r="D18" s="128" t="s">
        <v>133</v>
      </c>
      <c r="E18" s="207"/>
      <c r="F18" s="205">
        <v>30</v>
      </c>
      <c r="G18" s="384" t="s">
        <v>0</v>
      </c>
      <c r="H1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18" s="205" t="str">
        <f>IF(Sklop6[[#This Row],[ZAHTEVANA SHEMA KAKOVOSTI]]&lt;&gt;"",Sklop6[[#This Row],[Preračunana masa/volumen/kos na enoto kg]],"")</f>
        <v/>
      </c>
      <c r="J18" s="372"/>
      <c r="K18" s="373"/>
      <c r="L18" s="373"/>
      <c r="M18" s="374"/>
      <c r="N18" s="375"/>
      <c r="O18" s="134"/>
      <c r="P18" s="376"/>
      <c r="Q18" s="377">
        <f>+Sklop6[[#This Row],[cena/enota brez DDV v EUR]]*Sklop6[[#This Row],[Stopnja DDV (%)]]</f>
        <v>0</v>
      </c>
      <c r="R18" s="377">
        <f>+Sklop6[[#This Row],[cena/enota brez DDV v EUR]]+Sklop6[[#This Row],[Davek (EUR)]]</f>
        <v>0</v>
      </c>
      <c r="S18" s="377">
        <f>+Sklop6[[#This Row],[cena/enota brez DDV v EUR]]*Sklop6[[#This Row],[Okvirna količina]]</f>
        <v>0</v>
      </c>
      <c r="T18" s="377">
        <f>+Sklop6[[#This Row],[Končna cena/enoto mere (EUR) z DDV]]*Sklop6[[#This Row],[Okvirna količina]]</f>
        <v>0</v>
      </c>
      <c r="U18" s="370"/>
    </row>
    <row r="19" spans="1:21" s="56" customFormat="1" ht="12">
      <c r="A19" s="128" t="s">
        <v>6</v>
      </c>
      <c r="B19" s="202" t="s">
        <v>239</v>
      </c>
      <c r="C19" s="203">
        <v>100</v>
      </c>
      <c r="D19" s="128" t="s">
        <v>133</v>
      </c>
      <c r="E19" s="207"/>
      <c r="F19" s="205">
        <v>30</v>
      </c>
      <c r="G19" s="384" t="s">
        <v>0</v>
      </c>
      <c r="H1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9" s="205" t="str">
        <f>IF(Sklop6[[#This Row],[ZAHTEVANA SHEMA KAKOVOSTI]]&lt;&gt;"",Sklop6[[#This Row],[Preračunana masa/volumen/kos na enoto kg]],"")</f>
        <v/>
      </c>
      <c r="J19" s="372"/>
      <c r="K19" s="373"/>
      <c r="L19" s="373"/>
      <c r="M19" s="374"/>
      <c r="N19" s="375"/>
      <c r="O19" s="134"/>
      <c r="P19" s="376"/>
      <c r="Q19" s="377">
        <f>+Sklop6[[#This Row],[cena/enota brez DDV v EUR]]*Sklop6[[#This Row],[Stopnja DDV (%)]]</f>
        <v>0</v>
      </c>
      <c r="R19" s="377">
        <f>+Sklop6[[#This Row],[cena/enota brez DDV v EUR]]+Sklop6[[#This Row],[Davek (EUR)]]</f>
        <v>0</v>
      </c>
      <c r="S19" s="377">
        <f>+Sklop6[[#This Row],[cena/enota brez DDV v EUR]]*Sklop6[[#This Row],[Okvirna količina]]</f>
        <v>0</v>
      </c>
      <c r="T19" s="377">
        <f>+Sklop6[[#This Row],[Končna cena/enoto mere (EUR) z DDV]]*Sklop6[[#This Row],[Okvirna količina]]</f>
        <v>0</v>
      </c>
      <c r="U19" s="370"/>
    </row>
    <row r="20" spans="1:21" s="56" customFormat="1" ht="12">
      <c r="A20" s="128" t="s">
        <v>7</v>
      </c>
      <c r="B20" s="202" t="s">
        <v>592</v>
      </c>
      <c r="C20" s="203">
        <v>60</v>
      </c>
      <c r="D20" s="128" t="s">
        <v>133</v>
      </c>
      <c r="E20" s="207"/>
      <c r="F20" s="205">
        <v>130</v>
      </c>
      <c r="G20" s="384" t="s">
        <v>0</v>
      </c>
      <c r="H2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7.8</v>
      </c>
      <c r="I20" s="205" t="str">
        <f>IF(Sklop6[[#This Row],[ZAHTEVANA SHEMA KAKOVOSTI]]&lt;&gt;"",Sklop6[[#This Row],[Preračunana masa/volumen/kos na enoto kg]],"")</f>
        <v/>
      </c>
      <c r="J20" s="372"/>
      <c r="K20" s="373"/>
      <c r="L20" s="373"/>
      <c r="M20" s="374"/>
      <c r="N20" s="375"/>
      <c r="O20" s="134"/>
      <c r="P20" s="376"/>
      <c r="Q20" s="377">
        <f>+Sklop6[[#This Row],[cena/enota brez DDV v EUR]]*Sklop6[[#This Row],[Stopnja DDV (%)]]</f>
        <v>0</v>
      </c>
      <c r="R20" s="377">
        <f>+Sklop6[[#This Row],[cena/enota brez DDV v EUR]]+Sklop6[[#This Row],[Davek (EUR)]]</f>
        <v>0</v>
      </c>
      <c r="S20" s="377">
        <f>+Sklop6[[#This Row],[cena/enota brez DDV v EUR]]*Sklop6[[#This Row],[Okvirna količina]]</f>
        <v>0</v>
      </c>
      <c r="T20" s="377">
        <f>+Sklop6[[#This Row],[Končna cena/enoto mere (EUR) z DDV]]*Sklop6[[#This Row],[Okvirna količina]]</f>
        <v>0</v>
      </c>
      <c r="U20" s="370"/>
    </row>
    <row r="21" spans="1:21" s="56" customFormat="1" ht="12">
      <c r="A21" s="128" t="s">
        <v>8</v>
      </c>
      <c r="B21" s="202" t="s">
        <v>593</v>
      </c>
      <c r="C21" s="203">
        <v>120</v>
      </c>
      <c r="D21" s="128" t="s">
        <v>133</v>
      </c>
      <c r="E21" s="207"/>
      <c r="F21" s="205">
        <v>300</v>
      </c>
      <c r="G21" s="384" t="s">
        <v>0</v>
      </c>
      <c r="H2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21" s="205" t="str">
        <f>IF(Sklop6[[#This Row],[ZAHTEVANA SHEMA KAKOVOSTI]]&lt;&gt;"",Sklop6[[#This Row],[Preračunana masa/volumen/kos na enoto kg]],"")</f>
        <v/>
      </c>
      <c r="J21" s="372"/>
      <c r="K21" s="373"/>
      <c r="L21" s="373"/>
      <c r="M21" s="374"/>
      <c r="N21" s="375"/>
      <c r="O21" s="134"/>
      <c r="P21" s="376"/>
      <c r="Q21" s="377">
        <f>+Sklop6[[#This Row],[cena/enota brez DDV v EUR]]*Sklop6[[#This Row],[Stopnja DDV (%)]]</f>
        <v>0</v>
      </c>
      <c r="R21" s="377">
        <f>+Sklop6[[#This Row],[cena/enota brez DDV v EUR]]+Sklop6[[#This Row],[Davek (EUR)]]</f>
        <v>0</v>
      </c>
      <c r="S21" s="377">
        <f>+Sklop6[[#This Row],[cena/enota brez DDV v EUR]]*Sklop6[[#This Row],[Okvirna količina]]</f>
        <v>0</v>
      </c>
      <c r="T21" s="377">
        <f>+Sklop6[[#This Row],[Končna cena/enoto mere (EUR) z DDV]]*Sklop6[[#This Row],[Okvirna količina]]</f>
        <v>0</v>
      </c>
      <c r="U21" s="370"/>
    </row>
    <row r="22" spans="1:21" s="56" customFormat="1" ht="12">
      <c r="A22" s="128" t="s">
        <v>9</v>
      </c>
      <c r="B22" s="202" t="s">
        <v>594</v>
      </c>
      <c r="C22" s="203">
        <v>250</v>
      </c>
      <c r="D22" s="128" t="s">
        <v>133</v>
      </c>
      <c r="E22" s="207"/>
      <c r="F22" s="205">
        <v>60</v>
      </c>
      <c r="G22" s="384" t="s">
        <v>0</v>
      </c>
      <c r="H2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205" t="str">
        <f>IF(Sklop6[[#This Row],[ZAHTEVANA SHEMA KAKOVOSTI]]&lt;&gt;"",Sklop6[[#This Row],[Preračunana masa/volumen/kos na enoto kg]],"")</f>
        <v/>
      </c>
      <c r="J22" s="372"/>
      <c r="K22" s="373"/>
      <c r="L22" s="373"/>
      <c r="M22" s="374"/>
      <c r="N22" s="375"/>
      <c r="O22" s="134"/>
      <c r="P22" s="376"/>
      <c r="Q22" s="377">
        <f>+Sklop6[[#This Row],[cena/enota brez DDV v EUR]]*Sklop6[[#This Row],[Stopnja DDV (%)]]</f>
        <v>0</v>
      </c>
      <c r="R22" s="377">
        <f>+Sklop6[[#This Row],[cena/enota brez DDV v EUR]]+Sklop6[[#This Row],[Davek (EUR)]]</f>
        <v>0</v>
      </c>
      <c r="S22" s="377">
        <f>+Sklop6[[#This Row],[cena/enota brez DDV v EUR]]*Sklop6[[#This Row],[Okvirna količina]]</f>
        <v>0</v>
      </c>
      <c r="T22" s="377">
        <f>+Sklop6[[#This Row],[Končna cena/enoto mere (EUR) z DDV]]*Sklop6[[#This Row],[Okvirna količina]]</f>
        <v>0</v>
      </c>
      <c r="U22" s="370"/>
    </row>
    <row r="23" spans="1:21" s="56" customFormat="1" ht="12">
      <c r="A23" s="128" t="s">
        <v>10</v>
      </c>
      <c r="B23" s="202" t="s">
        <v>595</v>
      </c>
      <c r="C23" s="203">
        <v>250</v>
      </c>
      <c r="D23" s="128" t="s">
        <v>133</v>
      </c>
      <c r="E23" s="207"/>
      <c r="F23" s="205">
        <v>22</v>
      </c>
      <c r="G23" s="384" t="s">
        <v>0</v>
      </c>
      <c r="H2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5.5</v>
      </c>
      <c r="I23" s="205" t="str">
        <f>IF(Sklop6[[#This Row],[ZAHTEVANA SHEMA KAKOVOSTI]]&lt;&gt;"",Sklop6[[#This Row],[Preračunana masa/volumen/kos na enoto kg]],"")</f>
        <v/>
      </c>
      <c r="J23" s="372"/>
      <c r="K23" s="373"/>
      <c r="L23" s="373"/>
      <c r="M23" s="374"/>
      <c r="N23" s="375"/>
      <c r="O23" s="134"/>
      <c r="P23" s="376"/>
      <c r="Q23" s="377">
        <f>+Sklop6[[#This Row],[cena/enota brez DDV v EUR]]*Sklop6[[#This Row],[Stopnja DDV (%)]]</f>
        <v>0</v>
      </c>
      <c r="R23" s="377">
        <f>+Sklop6[[#This Row],[cena/enota brez DDV v EUR]]+Sklop6[[#This Row],[Davek (EUR)]]</f>
        <v>0</v>
      </c>
      <c r="S23" s="377">
        <f>+Sklop6[[#This Row],[cena/enota brez DDV v EUR]]*Sklop6[[#This Row],[Okvirna količina]]</f>
        <v>0</v>
      </c>
      <c r="T23" s="377">
        <f>+Sklop6[[#This Row],[Končna cena/enoto mere (EUR) z DDV]]*Sklop6[[#This Row],[Okvirna količina]]</f>
        <v>0</v>
      </c>
      <c r="U23" s="370"/>
    </row>
    <row r="24" spans="1:21" s="56" customFormat="1" ht="12">
      <c r="A24" s="128" t="s">
        <v>11</v>
      </c>
      <c r="B24" s="202" t="s">
        <v>596</v>
      </c>
      <c r="C24" s="203">
        <v>100</v>
      </c>
      <c r="D24" s="128" t="s">
        <v>133</v>
      </c>
      <c r="E24" s="207"/>
      <c r="F24" s="205">
        <v>8</v>
      </c>
      <c r="G24" s="384" t="s">
        <v>0</v>
      </c>
      <c r="H2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</v>
      </c>
      <c r="I24" s="205" t="str">
        <f>IF(Sklop6[[#This Row],[ZAHTEVANA SHEMA KAKOVOSTI]]&lt;&gt;"",Sklop6[[#This Row],[Preračunana masa/volumen/kos na enoto kg]],"")</f>
        <v/>
      </c>
      <c r="J24" s="372"/>
      <c r="K24" s="373"/>
      <c r="L24" s="373"/>
      <c r="M24" s="374"/>
      <c r="N24" s="375"/>
      <c r="O24" s="134"/>
      <c r="P24" s="376"/>
      <c r="Q24" s="377">
        <f>+Sklop6[[#This Row],[cena/enota brez DDV v EUR]]*Sklop6[[#This Row],[Stopnja DDV (%)]]</f>
        <v>0</v>
      </c>
      <c r="R24" s="377">
        <f>+Sklop6[[#This Row],[cena/enota brez DDV v EUR]]+Sklop6[[#This Row],[Davek (EUR)]]</f>
        <v>0</v>
      </c>
      <c r="S24" s="377">
        <f>+Sklop6[[#This Row],[cena/enota brez DDV v EUR]]*Sklop6[[#This Row],[Okvirna količina]]</f>
        <v>0</v>
      </c>
      <c r="T24" s="377">
        <f>+Sklop6[[#This Row],[Končna cena/enoto mere (EUR) z DDV]]*Sklop6[[#This Row],[Okvirna količina]]</f>
        <v>0</v>
      </c>
      <c r="U24" s="370"/>
    </row>
    <row r="25" spans="1:21" s="56" customFormat="1" ht="12">
      <c r="A25" s="128" t="s">
        <v>12</v>
      </c>
      <c r="B25" s="202" t="s">
        <v>597</v>
      </c>
      <c r="C25" s="203">
        <v>120</v>
      </c>
      <c r="D25" s="128" t="s">
        <v>133</v>
      </c>
      <c r="E25" s="207"/>
      <c r="F25" s="205">
        <v>200</v>
      </c>
      <c r="G25" s="384" t="s">
        <v>0</v>
      </c>
      <c r="H2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5" s="205" t="str">
        <f>IF(Sklop6[[#This Row],[ZAHTEVANA SHEMA KAKOVOSTI]]&lt;&gt;"",Sklop6[[#This Row],[Preračunana masa/volumen/kos na enoto kg]],"")</f>
        <v/>
      </c>
      <c r="J25" s="372"/>
      <c r="K25" s="373"/>
      <c r="L25" s="373"/>
      <c r="M25" s="374"/>
      <c r="N25" s="375"/>
      <c r="O25" s="134"/>
      <c r="P25" s="376"/>
      <c r="Q25" s="377">
        <f>+Sklop6[[#This Row],[cena/enota brez DDV v EUR]]*Sklop6[[#This Row],[Stopnja DDV (%)]]</f>
        <v>0</v>
      </c>
      <c r="R25" s="377">
        <f>+Sklop6[[#This Row],[cena/enota brez DDV v EUR]]+Sklop6[[#This Row],[Davek (EUR)]]</f>
        <v>0</v>
      </c>
      <c r="S25" s="377">
        <f>+Sklop6[[#This Row],[cena/enota brez DDV v EUR]]*Sklop6[[#This Row],[Okvirna količina]]</f>
        <v>0</v>
      </c>
      <c r="T25" s="377">
        <f>+Sklop6[[#This Row],[Končna cena/enoto mere (EUR) z DDV]]*Sklop6[[#This Row],[Okvirna količina]]</f>
        <v>0</v>
      </c>
      <c r="U25" s="370"/>
    </row>
    <row r="26" spans="1:21" s="56" customFormat="1" ht="12">
      <c r="A26" s="128" t="s">
        <v>13</v>
      </c>
      <c r="B26" s="202" t="s">
        <v>596</v>
      </c>
      <c r="C26" s="203">
        <v>150</v>
      </c>
      <c r="D26" s="128" t="s">
        <v>133</v>
      </c>
      <c r="E26" s="207"/>
      <c r="F26" s="205">
        <v>500</v>
      </c>
      <c r="G26" s="384" t="s">
        <v>0</v>
      </c>
      <c r="H2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26" s="205" t="str">
        <f>IF(Sklop6[[#This Row],[ZAHTEVANA SHEMA KAKOVOSTI]]&lt;&gt;"",Sklop6[[#This Row],[Preračunana masa/volumen/kos na enoto kg]],"")</f>
        <v/>
      </c>
      <c r="J26" s="372"/>
      <c r="K26" s="373"/>
      <c r="L26" s="373"/>
      <c r="M26" s="374"/>
      <c r="N26" s="375"/>
      <c r="O26" s="134"/>
      <c r="P26" s="376"/>
      <c r="Q26" s="377">
        <f>+Sklop6[[#This Row],[cena/enota brez DDV v EUR]]*Sklop6[[#This Row],[Stopnja DDV (%)]]</f>
        <v>0</v>
      </c>
      <c r="R26" s="377">
        <f>+Sklop6[[#This Row],[cena/enota brez DDV v EUR]]+Sklop6[[#This Row],[Davek (EUR)]]</f>
        <v>0</v>
      </c>
      <c r="S26" s="377">
        <f>+Sklop6[[#This Row],[cena/enota brez DDV v EUR]]*Sklop6[[#This Row],[Okvirna količina]]</f>
        <v>0</v>
      </c>
      <c r="T26" s="377">
        <f>+Sklop6[[#This Row],[Končna cena/enoto mere (EUR) z DDV]]*Sklop6[[#This Row],[Okvirna količina]]</f>
        <v>0</v>
      </c>
      <c r="U26" s="370"/>
    </row>
    <row r="27" spans="1:21" s="56" customFormat="1" ht="12">
      <c r="A27" s="128" t="s">
        <v>14</v>
      </c>
      <c r="B27" s="202" t="s">
        <v>598</v>
      </c>
      <c r="C27" s="203">
        <v>120</v>
      </c>
      <c r="D27" s="128" t="s">
        <v>133</v>
      </c>
      <c r="E27" s="207"/>
      <c r="F27" s="205">
        <v>65</v>
      </c>
      <c r="G27" s="384" t="s">
        <v>0</v>
      </c>
      <c r="H2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7.8</v>
      </c>
      <c r="I27" s="205" t="str">
        <f>IF(Sklop6[[#This Row],[ZAHTEVANA SHEMA KAKOVOSTI]]&lt;&gt;"",Sklop6[[#This Row],[Preračunana masa/volumen/kos na enoto kg]],"")</f>
        <v/>
      </c>
      <c r="J27" s="372"/>
      <c r="K27" s="373"/>
      <c r="L27" s="373"/>
      <c r="M27" s="374"/>
      <c r="N27" s="375"/>
      <c r="O27" s="134"/>
      <c r="P27" s="376"/>
      <c r="Q27" s="377">
        <f>+Sklop6[[#This Row],[cena/enota brez DDV v EUR]]*Sklop6[[#This Row],[Stopnja DDV (%)]]</f>
        <v>0</v>
      </c>
      <c r="R27" s="377">
        <f>+Sklop6[[#This Row],[cena/enota brez DDV v EUR]]+Sklop6[[#This Row],[Davek (EUR)]]</f>
        <v>0</v>
      </c>
      <c r="S27" s="377">
        <f>+Sklop6[[#This Row],[cena/enota brez DDV v EUR]]*Sklop6[[#This Row],[Okvirna količina]]</f>
        <v>0</v>
      </c>
      <c r="T27" s="377">
        <f>+Sklop6[[#This Row],[Končna cena/enoto mere (EUR) z DDV]]*Sklop6[[#This Row],[Okvirna količina]]</f>
        <v>0</v>
      </c>
      <c r="U27" s="370"/>
    </row>
    <row r="28" spans="1:21" s="56" customFormat="1" ht="12">
      <c r="A28" s="128" t="s">
        <v>15</v>
      </c>
      <c r="B28" s="202" t="s">
        <v>598</v>
      </c>
      <c r="C28" s="203">
        <v>180</v>
      </c>
      <c r="D28" s="128" t="s">
        <v>133</v>
      </c>
      <c r="E28" s="207"/>
      <c r="F28" s="205">
        <v>370</v>
      </c>
      <c r="G28" s="384" t="s">
        <v>0</v>
      </c>
      <c r="H2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66.599999999999994</v>
      </c>
      <c r="I28" s="205" t="str">
        <f>IF(Sklop6[[#This Row],[ZAHTEVANA SHEMA KAKOVOSTI]]&lt;&gt;"",Sklop6[[#This Row],[Preračunana masa/volumen/kos na enoto kg]],"")</f>
        <v/>
      </c>
      <c r="J28" s="372"/>
      <c r="K28" s="373"/>
      <c r="L28" s="373"/>
      <c r="M28" s="374"/>
      <c r="N28" s="375"/>
      <c r="O28" s="134"/>
      <c r="P28" s="376"/>
      <c r="Q28" s="377">
        <f>+Sklop6[[#This Row],[cena/enota brez DDV v EUR]]*Sklop6[[#This Row],[Stopnja DDV (%)]]</f>
        <v>0</v>
      </c>
      <c r="R28" s="377">
        <f>+Sklop6[[#This Row],[cena/enota brez DDV v EUR]]+Sklop6[[#This Row],[Davek (EUR)]]</f>
        <v>0</v>
      </c>
      <c r="S28" s="377">
        <f>+Sklop6[[#This Row],[cena/enota brez DDV v EUR]]*Sklop6[[#This Row],[Okvirna količina]]</f>
        <v>0</v>
      </c>
      <c r="T28" s="377">
        <f>+Sklop6[[#This Row],[Končna cena/enoto mere (EUR) z DDV]]*Sklop6[[#This Row],[Okvirna količina]]</f>
        <v>0</v>
      </c>
      <c r="U28" s="370"/>
    </row>
    <row r="29" spans="1:21" s="56" customFormat="1" ht="12">
      <c r="A29" s="128" t="s">
        <v>16</v>
      </c>
      <c r="B29" s="202" t="s">
        <v>599</v>
      </c>
      <c r="C29" s="203">
        <v>180</v>
      </c>
      <c r="D29" s="128" t="s">
        <v>133</v>
      </c>
      <c r="E29" s="207"/>
      <c r="F29" s="205">
        <v>10000</v>
      </c>
      <c r="G29" s="384" t="s">
        <v>0</v>
      </c>
      <c r="H2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9" s="205" t="str">
        <f>IF(Sklop6[[#This Row],[ZAHTEVANA SHEMA KAKOVOSTI]]&lt;&gt;"",Sklop6[[#This Row],[Preračunana masa/volumen/kos na enoto kg]],"")</f>
        <v/>
      </c>
      <c r="J29" s="372"/>
      <c r="K29" s="373"/>
      <c r="L29" s="373"/>
      <c r="M29" s="374"/>
      <c r="N29" s="375"/>
      <c r="O29" s="134"/>
      <c r="P29" s="376"/>
      <c r="Q29" s="377">
        <f>+Sklop6[[#This Row],[cena/enota brez DDV v EUR]]*Sklop6[[#This Row],[Stopnja DDV (%)]]</f>
        <v>0</v>
      </c>
      <c r="R29" s="377">
        <f>+Sklop6[[#This Row],[cena/enota brez DDV v EUR]]+Sklop6[[#This Row],[Davek (EUR)]]</f>
        <v>0</v>
      </c>
      <c r="S29" s="377">
        <f>+Sklop6[[#This Row],[cena/enota brez DDV v EUR]]*Sklop6[[#This Row],[Okvirna količina]]</f>
        <v>0</v>
      </c>
      <c r="T29" s="377">
        <f>+Sklop6[[#This Row],[Končna cena/enoto mere (EUR) z DDV]]*Sklop6[[#This Row],[Okvirna količina]]</f>
        <v>0</v>
      </c>
      <c r="U29" s="370"/>
    </row>
    <row r="30" spans="1:21" s="56" customFormat="1" ht="12">
      <c r="A30" s="128" t="s">
        <v>17</v>
      </c>
      <c r="B30" s="202" t="s">
        <v>600</v>
      </c>
      <c r="C30" s="203">
        <v>60</v>
      </c>
      <c r="D30" s="128" t="s">
        <v>133</v>
      </c>
      <c r="E30" s="207"/>
      <c r="F30" s="205">
        <v>80</v>
      </c>
      <c r="G30" s="384" t="s">
        <v>0</v>
      </c>
      <c r="H3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4.8</v>
      </c>
      <c r="I30" s="205" t="str">
        <f>IF(Sklop6[[#This Row],[ZAHTEVANA SHEMA KAKOVOSTI]]&lt;&gt;"",Sklop6[[#This Row],[Preračunana masa/volumen/kos na enoto kg]],"")</f>
        <v/>
      </c>
      <c r="J30" s="372"/>
      <c r="K30" s="373"/>
      <c r="L30" s="373"/>
      <c r="M30" s="374"/>
      <c r="N30" s="375"/>
      <c r="O30" s="134"/>
      <c r="P30" s="376"/>
      <c r="Q30" s="377">
        <f>+Sklop6[[#This Row],[cena/enota brez DDV v EUR]]*Sklop6[[#This Row],[Stopnja DDV (%)]]</f>
        <v>0</v>
      </c>
      <c r="R30" s="377">
        <f>+Sklop6[[#This Row],[cena/enota brez DDV v EUR]]+Sklop6[[#This Row],[Davek (EUR)]]</f>
        <v>0</v>
      </c>
      <c r="S30" s="377">
        <f>+Sklop6[[#This Row],[cena/enota brez DDV v EUR]]*Sklop6[[#This Row],[Okvirna količina]]</f>
        <v>0</v>
      </c>
      <c r="T30" s="377">
        <f>+Sklop6[[#This Row],[Končna cena/enoto mere (EUR) z DDV]]*Sklop6[[#This Row],[Okvirna količina]]</f>
        <v>0</v>
      </c>
      <c r="U30" s="370"/>
    </row>
    <row r="31" spans="1:21" s="56" customFormat="1" ht="12">
      <c r="A31" s="128" t="s">
        <v>18</v>
      </c>
      <c r="B31" s="202" t="s">
        <v>601</v>
      </c>
      <c r="C31" s="203">
        <v>100</v>
      </c>
      <c r="D31" s="128" t="s">
        <v>133</v>
      </c>
      <c r="E31" s="207"/>
      <c r="F31" s="205">
        <v>50</v>
      </c>
      <c r="G31" s="384" t="s">
        <v>0</v>
      </c>
      <c r="H3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1" s="205" t="str">
        <f>IF(Sklop6[[#This Row],[ZAHTEVANA SHEMA KAKOVOSTI]]&lt;&gt;"",Sklop6[[#This Row],[Preračunana masa/volumen/kos na enoto kg]],"")</f>
        <v/>
      </c>
      <c r="J31" s="372"/>
      <c r="K31" s="373"/>
      <c r="L31" s="373"/>
      <c r="M31" s="374"/>
      <c r="N31" s="375"/>
      <c r="O31" s="134"/>
      <c r="P31" s="376"/>
      <c r="Q31" s="377">
        <f>+Sklop6[[#This Row],[cena/enota brez DDV v EUR]]*Sklop6[[#This Row],[Stopnja DDV (%)]]</f>
        <v>0</v>
      </c>
      <c r="R31" s="377">
        <f>+Sklop6[[#This Row],[cena/enota brez DDV v EUR]]+Sklop6[[#This Row],[Davek (EUR)]]</f>
        <v>0</v>
      </c>
      <c r="S31" s="377">
        <f>+Sklop6[[#This Row],[cena/enota brez DDV v EUR]]*Sklop6[[#This Row],[Okvirna količina]]</f>
        <v>0</v>
      </c>
      <c r="T31" s="377">
        <f>+Sklop6[[#This Row],[Končna cena/enoto mere (EUR) z DDV]]*Sklop6[[#This Row],[Okvirna količina]]</f>
        <v>0</v>
      </c>
      <c r="U31" s="370"/>
    </row>
    <row r="32" spans="1:21" s="56" customFormat="1" ht="12">
      <c r="A32" s="128" t="s">
        <v>19</v>
      </c>
      <c r="B32" s="202" t="s">
        <v>602</v>
      </c>
      <c r="C32" s="203">
        <v>80</v>
      </c>
      <c r="D32" s="128" t="s">
        <v>133</v>
      </c>
      <c r="E32" s="207"/>
      <c r="F32" s="205">
        <v>500</v>
      </c>
      <c r="G32" s="384" t="s">
        <v>0</v>
      </c>
      <c r="H3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05" t="str">
        <f>IF(Sklop6[[#This Row],[ZAHTEVANA SHEMA KAKOVOSTI]]&lt;&gt;"",Sklop6[[#This Row],[Preračunana masa/volumen/kos na enoto kg]],"")</f>
        <v/>
      </c>
      <c r="J32" s="372"/>
      <c r="K32" s="373"/>
      <c r="L32" s="373"/>
      <c r="M32" s="374"/>
      <c r="N32" s="375"/>
      <c r="O32" s="134"/>
      <c r="P32" s="376"/>
      <c r="Q32" s="377">
        <f>+Sklop6[[#This Row],[cena/enota brez DDV v EUR]]*Sklop6[[#This Row],[Stopnja DDV (%)]]</f>
        <v>0</v>
      </c>
      <c r="R32" s="377">
        <f>+Sklop6[[#This Row],[cena/enota brez DDV v EUR]]+Sklop6[[#This Row],[Davek (EUR)]]</f>
        <v>0</v>
      </c>
      <c r="S32" s="377">
        <f>+Sklop6[[#This Row],[cena/enota brez DDV v EUR]]*Sklop6[[#This Row],[Okvirna količina]]</f>
        <v>0</v>
      </c>
      <c r="T32" s="377">
        <f>+Sklop6[[#This Row],[Končna cena/enoto mere (EUR) z DDV]]*Sklop6[[#This Row],[Okvirna količina]]</f>
        <v>0</v>
      </c>
      <c r="U32" s="370"/>
    </row>
    <row r="33" spans="1:21" s="56" customFormat="1" ht="12">
      <c r="A33" s="128" t="s">
        <v>20</v>
      </c>
      <c r="B33" s="202" t="s">
        <v>603</v>
      </c>
      <c r="C33" s="203">
        <v>90</v>
      </c>
      <c r="D33" s="128" t="s">
        <v>133</v>
      </c>
      <c r="E33" s="207"/>
      <c r="F33" s="205">
        <v>50</v>
      </c>
      <c r="G33" s="384" t="s">
        <v>0</v>
      </c>
      <c r="H3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4.5</v>
      </c>
      <c r="I33" s="205" t="str">
        <f>IF(Sklop6[[#This Row],[ZAHTEVANA SHEMA KAKOVOSTI]]&lt;&gt;"",Sklop6[[#This Row],[Preračunana masa/volumen/kos na enoto kg]],"")</f>
        <v/>
      </c>
      <c r="J33" s="372"/>
      <c r="K33" s="373"/>
      <c r="L33" s="373"/>
      <c r="M33" s="374"/>
      <c r="N33" s="375"/>
      <c r="O33" s="134"/>
      <c r="P33" s="376"/>
      <c r="Q33" s="377">
        <f>+Sklop6[[#This Row],[cena/enota brez DDV v EUR]]*Sklop6[[#This Row],[Stopnja DDV (%)]]</f>
        <v>0</v>
      </c>
      <c r="R33" s="377">
        <f>+Sklop6[[#This Row],[cena/enota brez DDV v EUR]]+Sklop6[[#This Row],[Davek (EUR)]]</f>
        <v>0</v>
      </c>
      <c r="S33" s="377">
        <f>+Sklop6[[#This Row],[cena/enota brez DDV v EUR]]*Sklop6[[#This Row],[Okvirna količina]]</f>
        <v>0</v>
      </c>
      <c r="T33" s="377">
        <f>+Sklop6[[#This Row],[Končna cena/enoto mere (EUR) z DDV]]*Sklop6[[#This Row],[Okvirna količina]]</f>
        <v>0</v>
      </c>
      <c r="U33" s="370"/>
    </row>
    <row r="34" spans="1:21" s="56" customFormat="1" ht="12">
      <c r="A34" s="128" t="s">
        <v>21</v>
      </c>
      <c r="B34" s="202" t="s">
        <v>604</v>
      </c>
      <c r="C34" s="203">
        <v>800</v>
      </c>
      <c r="D34" s="128" t="s">
        <v>133</v>
      </c>
      <c r="E34" s="207"/>
      <c r="F34" s="205">
        <v>18</v>
      </c>
      <c r="G34" s="384" t="s">
        <v>0</v>
      </c>
      <c r="H3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14.4</v>
      </c>
      <c r="I34" s="205" t="str">
        <f>IF(Sklop6[[#This Row],[ZAHTEVANA SHEMA KAKOVOSTI]]&lt;&gt;"",Sklop6[[#This Row],[Preračunana masa/volumen/kos na enoto kg]],"")</f>
        <v/>
      </c>
      <c r="J34" s="372"/>
      <c r="K34" s="373"/>
      <c r="L34" s="373"/>
      <c r="M34" s="374"/>
      <c r="N34" s="375"/>
      <c r="O34" s="134"/>
      <c r="P34" s="376"/>
      <c r="Q34" s="377">
        <f>+Sklop6[[#This Row],[cena/enota brez DDV v EUR]]*Sklop6[[#This Row],[Stopnja DDV (%)]]</f>
        <v>0</v>
      </c>
      <c r="R34" s="377">
        <f>+Sklop6[[#This Row],[cena/enota brez DDV v EUR]]+Sklop6[[#This Row],[Davek (EUR)]]</f>
        <v>0</v>
      </c>
      <c r="S34" s="377">
        <f>+Sklop6[[#This Row],[cena/enota brez DDV v EUR]]*Sklop6[[#This Row],[Okvirna količina]]</f>
        <v>0</v>
      </c>
      <c r="T34" s="377">
        <f>+Sklop6[[#This Row],[Končna cena/enoto mere (EUR) z DDV]]*Sklop6[[#This Row],[Okvirna količina]]</f>
        <v>0</v>
      </c>
      <c r="U34" s="370"/>
    </row>
    <row r="35" spans="1:21" s="56" customFormat="1" ht="12">
      <c r="A35" s="128" t="s">
        <v>22</v>
      </c>
      <c r="B35" s="202" t="s">
        <v>605</v>
      </c>
      <c r="C35" s="203">
        <v>500</v>
      </c>
      <c r="D35" s="128" t="s">
        <v>133</v>
      </c>
      <c r="E35" s="207"/>
      <c r="F35" s="205">
        <v>35</v>
      </c>
      <c r="G35" s="384" t="s">
        <v>0</v>
      </c>
      <c r="H3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17.5</v>
      </c>
      <c r="I35" s="205" t="str">
        <f>IF(Sklop6[[#This Row],[ZAHTEVANA SHEMA KAKOVOSTI]]&lt;&gt;"",Sklop6[[#This Row],[Preračunana masa/volumen/kos na enoto kg]],"")</f>
        <v/>
      </c>
      <c r="J35" s="372"/>
      <c r="K35" s="373"/>
      <c r="L35" s="373"/>
      <c r="M35" s="374"/>
      <c r="N35" s="375"/>
      <c r="O35" s="134"/>
      <c r="P35" s="376"/>
      <c r="Q35" s="377">
        <f>+Sklop6[[#This Row],[cena/enota brez DDV v EUR]]*Sklop6[[#This Row],[Stopnja DDV (%)]]</f>
        <v>0</v>
      </c>
      <c r="R35" s="377">
        <f>+Sklop6[[#This Row],[cena/enota brez DDV v EUR]]+Sklop6[[#This Row],[Davek (EUR)]]</f>
        <v>0</v>
      </c>
      <c r="S35" s="377">
        <f>+Sklop6[[#This Row],[cena/enota brez DDV v EUR]]*Sklop6[[#This Row],[Okvirna količina]]</f>
        <v>0</v>
      </c>
      <c r="T35" s="377">
        <f>+Sklop6[[#This Row],[Končna cena/enoto mere (EUR) z DDV]]*Sklop6[[#This Row],[Okvirna količina]]</f>
        <v>0</v>
      </c>
      <c r="U35" s="370"/>
    </row>
    <row r="36" spans="1:21" s="56" customFormat="1" ht="12">
      <c r="A36" s="128" t="s">
        <v>23</v>
      </c>
      <c r="B36" s="202" t="s">
        <v>606</v>
      </c>
      <c r="C36" s="203">
        <v>250</v>
      </c>
      <c r="D36" s="128" t="s">
        <v>133</v>
      </c>
      <c r="E36" s="207"/>
      <c r="F36" s="205">
        <v>2</v>
      </c>
      <c r="G36" s="384" t="s">
        <v>0</v>
      </c>
      <c r="H3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</v>
      </c>
      <c r="I36" s="205" t="str">
        <f>IF(Sklop6[[#This Row],[ZAHTEVANA SHEMA KAKOVOSTI]]&lt;&gt;"",Sklop6[[#This Row],[Preračunana masa/volumen/kos na enoto kg]],"")</f>
        <v/>
      </c>
      <c r="J36" s="372"/>
      <c r="K36" s="373"/>
      <c r="L36" s="373"/>
      <c r="M36" s="374"/>
      <c r="N36" s="375"/>
      <c r="O36" s="134"/>
      <c r="P36" s="376"/>
      <c r="Q36" s="377">
        <f>+Sklop6[[#This Row],[cena/enota brez DDV v EUR]]*Sklop6[[#This Row],[Stopnja DDV (%)]]</f>
        <v>0</v>
      </c>
      <c r="R36" s="377">
        <f>+Sklop6[[#This Row],[cena/enota brez DDV v EUR]]+Sklop6[[#This Row],[Davek (EUR)]]</f>
        <v>0</v>
      </c>
      <c r="S36" s="377">
        <f>+Sklop6[[#This Row],[cena/enota brez DDV v EUR]]*Sklop6[[#This Row],[Okvirna količina]]</f>
        <v>0</v>
      </c>
      <c r="T36" s="377">
        <f>+Sklop6[[#This Row],[Končna cena/enoto mere (EUR) z DDV]]*Sklop6[[#This Row],[Okvirna količina]]</f>
        <v>0</v>
      </c>
      <c r="U36" s="370"/>
    </row>
    <row r="37" spans="1:21" s="56" customFormat="1" ht="12">
      <c r="A37" s="128" t="s">
        <v>24</v>
      </c>
      <c r="B37" s="202" t="s">
        <v>572</v>
      </c>
      <c r="C37" s="203">
        <v>1000</v>
      </c>
      <c r="D37" s="128" t="s">
        <v>133</v>
      </c>
      <c r="E37" s="207"/>
      <c r="F37" s="205">
        <v>43</v>
      </c>
      <c r="G37" s="384" t="s">
        <v>1</v>
      </c>
      <c r="H3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</v>
      </c>
      <c r="I37" s="205" t="str">
        <f>IF(Sklop6[[#This Row],[ZAHTEVANA SHEMA KAKOVOSTI]]&lt;&gt;"",Sklop6[[#This Row],[Preračunana masa/volumen/kos na enoto kg]],"")</f>
        <v/>
      </c>
      <c r="J37" s="372"/>
      <c r="K37" s="373"/>
      <c r="L37" s="373"/>
      <c r="M37" s="374"/>
      <c r="N37" s="375"/>
      <c r="O37" s="134"/>
      <c r="P37" s="376"/>
      <c r="Q37" s="377">
        <f>+Sklop6[[#This Row],[cena/enota brez DDV v EUR]]*Sklop6[[#This Row],[Stopnja DDV (%)]]</f>
        <v>0</v>
      </c>
      <c r="R37" s="377">
        <f>+Sklop6[[#This Row],[cena/enota brez DDV v EUR]]+Sklop6[[#This Row],[Davek (EUR)]]</f>
        <v>0</v>
      </c>
      <c r="S37" s="377">
        <f>+Sklop6[[#This Row],[cena/enota brez DDV v EUR]]*Sklop6[[#This Row],[Okvirna količina]]</f>
        <v>0</v>
      </c>
      <c r="T37" s="377">
        <f>+Sklop6[[#This Row],[Končna cena/enoto mere (EUR) z DDV]]*Sklop6[[#This Row],[Okvirna količina]]</f>
        <v>0</v>
      </c>
      <c r="U37" s="370"/>
    </row>
    <row r="38" spans="1:21" s="56" customFormat="1" ht="12">
      <c r="A38" s="128" t="s">
        <v>25</v>
      </c>
      <c r="B38" s="202" t="s">
        <v>607</v>
      </c>
      <c r="C38" s="203">
        <v>500</v>
      </c>
      <c r="D38" s="128" t="s">
        <v>133</v>
      </c>
      <c r="E38" s="207"/>
      <c r="F38" s="205">
        <v>24</v>
      </c>
      <c r="G38" s="384" t="s">
        <v>0</v>
      </c>
      <c r="H3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205" t="str">
        <f>IF(Sklop6[[#This Row],[ZAHTEVANA SHEMA KAKOVOSTI]]&lt;&gt;"",Sklop6[[#This Row],[Preračunana masa/volumen/kos na enoto kg]],"")</f>
        <v/>
      </c>
      <c r="J38" s="372"/>
      <c r="K38" s="373"/>
      <c r="L38" s="373"/>
      <c r="M38" s="374"/>
      <c r="N38" s="375"/>
      <c r="O38" s="134"/>
      <c r="P38" s="376"/>
      <c r="Q38" s="377">
        <f>+Sklop6[[#This Row],[cena/enota brez DDV v EUR]]*Sklop6[[#This Row],[Stopnja DDV (%)]]</f>
        <v>0</v>
      </c>
      <c r="R38" s="377">
        <f>+Sklop6[[#This Row],[cena/enota brez DDV v EUR]]+Sklop6[[#This Row],[Davek (EUR)]]</f>
        <v>0</v>
      </c>
      <c r="S38" s="377">
        <f>+Sklop6[[#This Row],[cena/enota brez DDV v EUR]]*Sklop6[[#This Row],[Okvirna količina]]</f>
        <v>0</v>
      </c>
      <c r="T38" s="377">
        <f>+Sklop6[[#This Row],[Končna cena/enoto mere (EUR) z DDV]]*Sklop6[[#This Row],[Okvirna količina]]</f>
        <v>0</v>
      </c>
      <c r="U38" s="370"/>
    </row>
    <row r="39" spans="1:21" s="56" customFormat="1" ht="12">
      <c r="A39" s="128" t="s">
        <v>26</v>
      </c>
      <c r="B39" s="202" t="s">
        <v>573</v>
      </c>
      <c r="C39" s="203">
        <v>1000</v>
      </c>
      <c r="D39" s="128" t="s">
        <v>133</v>
      </c>
      <c r="E39" s="207"/>
      <c r="F39" s="205">
        <v>250</v>
      </c>
      <c r="G39" s="384" t="s">
        <v>1</v>
      </c>
      <c r="H3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9" s="205" t="str">
        <f>IF(Sklop6[[#This Row],[ZAHTEVANA SHEMA KAKOVOSTI]]&lt;&gt;"",Sklop6[[#This Row],[Preračunana masa/volumen/kos na enoto kg]],"")</f>
        <v/>
      </c>
      <c r="J39" s="372"/>
      <c r="K39" s="373"/>
      <c r="L39" s="373"/>
      <c r="M39" s="374"/>
      <c r="N39" s="375"/>
      <c r="O39" s="134"/>
      <c r="P39" s="376"/>
      <c r="Q39" s="377">
        <f>+Sklop6[[#This Row],[cena/enota brez DDV v EUR]]*Sklop6[[#This Row],[Stopnja DDV (%)]]</f>
        <v>0</v>
      </c>
      <c r="R39" s="377">
        <f>+Sklop6[[#This Row],[cena/enota brez DDV v EUR]]+Sklop6[[#This Row],[Davek (EUR)]]</f>
        <v>0</v>
      </c>
      <c r="S39" s="377">
        <f>+Sklop6[[#This Row],[cena/enota brez DDV v EUR]]*Sklop6[[#This Row],[Okvirna količina]]</f>
        <v>0</v>
      </c>
      <c r="T39" s="377">
        <f>+Sklop6[[#This Row],[Končna cena/enoto mere (EUR) z DDV]]*Sklop6[[#This Row],[Okvirna količina]]</f>
        <v>0</v>
      </c>
      <c r="U39" s="370"/>
    </row>
    <row r="40" spans="1:21" s="56" customFormat="1" ht="12">
      <c r="A40" s="128" t="s">
        <v>27</v>
      </c>
      <c r="B40" s="202" t="s">
        <v>608</v>
      </c>
      <c r="C40" s="203">
        <v>800</v>
      </c>
      <c r="D40" s="128" t="s">
        <v>133</v>
      </c>
      <c r="E40" s="207"/>
      <c r="F40" s="205">
        <v>220</v>
      </c>
      <c r="G40" s="384" t="s">
        <v>0</v>
      </c>
      <c r="H4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176</v>
      </c>
      <c r="I40" s="205" t="str">
        <f>IF(Sklop6[[#This Row],[ZAHTEVANA SHEMA KAKOVOSTI]]&lt;&gt;"",Sklop6[[#This Row],[Preračunana masa/volumen/kos na enoto kg]],"")</f>
        <v/>
      </c>
      <c r="J40" s="372"/>
      <c r="K40" s="373"/>
      <c r="L40" s="373"/>
      <c r="M40" s="374"/>
      <c r="N40" s="375"/>
      <c r="O40" s="134"/>
      <c r="P40" s="376"/>
      <c r="Q40" s="377">
        <f>+Sklop6[[#This Row],[cena/enota brez DDV v EUR]]*Sklop6[[#This Row],[Stopnja DDV (%)]]</f>
        <v>0</v>
      </c>
      <c r="R40" s="377">
        <f>+Sklop6[[#This Row],[cena/enota brez DDV v EUR]]+Sklop6[[#This Row],[Davek (EUR)]]</f>
        <v>0</v>
      </c>
      <c r="S40" s="377">
        <f>+Sklop6[[#This Row],[cena/enota brez DDV v EUR]]*Sklop6[[#This Row],[Okvirna količina]]</f>
        <v>0</v>
      </c>
      <c r="T40" s="377">
        <f>+Sklop6[[#This Row],[Končna cena/enoto mere (EUR) z DDV]]*Sklop6[[#This Row],[Okvirna količina]]</f>
        <v>0</v>
      </c>
      <c r="U40" s="370"/>
    </row>
    <row r="41" spans="1:21" s="56" customFormat="1" ht="12">
      <c r="A41" s="128" t="s">
        <v>28</v>
      </c>
      <c r="B41" s="202" t="s">
        <v>609</v>
      </c>
      <c r="C41" s="203">
        <v>60</v>
      </c>
      <c r="D41" s="128" t="s">
        <v>133</v>
      </c>
      <c r="E41" s="207"/>
      <c r="F41" s="205">
        <v>50</v>
      </c>
      <c r="G41" s="384" t="s">
        <v>0</v>
      </c>
      <c r="H4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41" s="205" t="str">
        <f>IF(Sklop6[[#This Row],[ZAHTEVANA SHEMA KAKOVOSTI]]&lt;&gt;"",Sklop6[[#This Row],[Preračunana masa/volumen/kos na enoto kg]],"")</f>
        <v/>
      </c>
      <c r="J41" s="372"/>
      <c r="K41" s="373"/>
      <c r="L41" s="373"/>
      <c r="M41" s="374"/>
      <c r="N41" s="375"/>
      <c r="O41" s="134"/>
      <c r="P41" s="376"/>
      <c r="Q41" s="377">
        <f>+Sklop6[[#This Row],[cena/enota brez DDV v EUR]]*Sklop6[[#This Row],[Stopnja DDV (%)]]</f>
        <v>0</v>
      </c>
      <c r="R41" s="377">
        <f>+Sklop6[[#This Row],[cena/enota brez DDV v EUR]]+Sklop6[[#This Row],[Davek (EUR)]]</f>
        <v>0</v>
      </c>
      <c r="S41" s="377">
        <f>+Sklop6[[#This Row],[cena/enota brez DDV v EUR]]*Sklop6[[#This Row],[Okvirna količina]]</f>
        <v>0</v>
      </c>
      <c r="T41" s="377">
        <f>+Sklop6[[#This Row],[Končna cena/enoto mere (EUR) z DDV]]*Sklop6[[#This Row],[Okvirna količina]]</f>
        <v>0</v>
      </c>
      <c r="U41" s="370"/>
    </row>
    <row r="42" spans="1:21" s="56" customFormat="1" ht="12">
      <c r="A42" s="128" t="s">
        <v>29</v>
      </c>
      <c r="B42" s="202" t="s">
        <v>574</v>
      </c>
      <c r="C42" s="203" t="s">
        <v>135</v>
      </c>
      <c r="D42" s="203" t="s">
        <v>1</v>
      </c>
      <c r="E42" s="207"/>
      <c r="F42" s="205">
        <v>170</v>
      </c>
      <c r="G42" s="384" t="s">
        <v>1</v>
      </c>
      <c r="H4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42" s="205" t="str">
        <f>IF(Sklop6[[#This Row],[ZAHTEVANA SHEMA KAKOVOSTI]]&lt;&gt;"",Sklop6[[#This Row],[Preračunana masa/volumen/kos na enoto kg]],"")</f>
        <v/>
      </c>
      <c r="J42" s="372"/>
      <c r="K42" s="373"/>
      <c r="L42" s="373"/>
      <c r="M42" s="374"/>
      <c r="N42" s="375"/>
      <c r="O42" s="134"/>
      <c r="P42" s="376"/>
      <c r="Q42" s="377">
        <f>+Sklop6[[#This Row],[cena/enota brez DDV v EUR]]*Sklop6[[#This Row],[Stopnja DDV (%)]]</f>
        <v>0</v>
      </c>
      <c r="R42" s="377">
        <f>+Sklop6[[#This Row],[cena/enota brez DDV v EUR]]+Sklop6[[#This Row],[Davek (EUR)]]</f>
        <v>0</v>
      </c>
      <c r="S42" s="377">
        <f>+Sklop6[[#This Row],[cena/enota brez DDV v EUR]]*Sklop6[[#This Row],[Okvirna količina]]</f>
        <v>0</v>
      </c>
      <c r="T42" s="377">
        <f>+Sklop6[[#This Row],[Končna cena/enoto mere (EUR) z DDV]]*Sklop6[[#This Row],[Okvirna količina]]</f>
        <v>0</v>
      </c>
      <c r="U42" s="370"/>
    </row>
    <row r="43" spans="1:21" s="56" customFormat="1" ht="12">
      <c r="A43" s="128" t="s">
        <v>30</v>
      </c>
      <c r="B43" s="202" t="s">
        <v>575</v>
      </c>
      <c r="C43" s="203" t="s">
        <v>135</v>
      </c>
      <c r="D43" s="203" t="s">
        <v>1</v>
      </c>
      <c r="E43" s="207"/>
      <c r="F43" s="205">
        <v>80</v>
      </c>
      <c r="G43" s="384" t="s">
        <v>1</v>
      </c>
      <c r="H4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3" s="205" t="str">
        <f>IF(Sklop6[[#This Row],[ZAHTEVANA SHEMA KAKOVOSTI]]&lt;&gt;"",Sklop6[[#This Row],[Preračunana masa/volumen/kos na enoto kg]],"")</f>
        <v/>
      </c>
      <c r="J43" s="372"/>
      <c r="K43" s="373"/>
      <c r="L43" s="373"/>
      <c r="M43" s="374"/>
      <c r="N43" s="375"/>
      <c r="O43" s="134"/>
      <c r="P43" s="376"/>
      <c r="Q43" s="377">
        <f>+Sklop6[[#This Row],[cena/enota brez DDV v EUR]]*Sklop6[[#This Row],[Stopnja DDV (%)]]</f>
        <v>0</v>
      </c>
      <c r="R43" s="377">
        <f>+Sklop6[[#This Row],[cena/enota brez DDV v EUR]]+Sklop6[[#This Row],[Davek (EUR)]]</f>
        <v>0</v>
      </c>
      <c r="S43" s="377">
        <f>+Sklop6[[#This Row],[cena/enota brez DDV v EUR]]*Sklop6[[#This Row],[Okvirna količina]]</f>
        <v>0</v>
      </c>
      <c r="T43" s="377">
        <f>+Sklop6[[#This Row],[Končna cena/enoto mere (EUR) z DDV]]*Sklop6[[#This Row],[Okvirna količina]]</f>
        <v>0</v>
      </c>
      <c r="U43" s="370"/>
    </row>
    <row r="44" spans="1:21" s="56" customFormat="1" ht="12">
      <c r="A44" s="128" t="s">
        <v>31</v>
      </c>
      <c r="B44" s="202" t="s">
        <v>576</v>
      </c>
      <c r="C44" s="203" t="s">
        <v>135</v>
      </c>
      <c r="D44" s="203" t="s">
        <v>1</v>
      </c>
      <c r="E44" s="207"/>
      <c r="F44" s="205">
        <v>85</v>
      </c>
      <c r="G44" s="384" t="s">
        <v>1</v>
      </c>
      <c r="H4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</v>
      </c>
      <c r="I44" s="205" t="str">
        <f>IF(Sklop6[[#This Row],[ZAHTEVANA SHEMA KAKOVOSTI]]&lt;&gt;"",Sklop6[[#This Row],[Preračunana masa/volumen/kos na enoto kg]],"")</f>
        <v/>
      </c>
      <c r="J44" s="372"/>
      <c r="K44" s="373"/>
      <c r="L44" s="373"/>
      <c r="M44" s="374"/>
      <c r="N44" s="375"/>
      <c r="O44" s="134"/>
      <c r="P44" s="376"/>
      <c r="Q44" s="377">
        <f>+Sklop6[[#This Row],[cena/enota brez DDV v EUR]]*Sklop6[[#This Row],[Stopnja DDV (%)]]</f>
        <v>0</v>
      </c>
      <c r="R44" s="377">
        <f>+Sklop6[[#This Row],[cena/enota brez DDV v EUR]]+Sklop6[[#This Row],[Davek (EUR)]]</f>
        <v>0</v>
      </c>
      <c r="S44" s="377">
        <f>+Sklop6[[#This Row],[cena/enota brez DDV v EUR]]*Sklop6[[#This Row],[Okvirna količina]]</f>
        <v>0</v>
      </c>
      <c r="T44" s="377">
        <f>+Sklop6[[#This Row],[Končna cena/enoto mere (EUR) z DDV]]*Sklop6[[#This Row],[Okvirna količina]]</f>
        <v>0</v>
      </c>
      <c r="U44" s="370"/>
    </row>
    <row r="45" spans="1:21" s="56" customFormat="1" ht="12">
      <c r="A45" s="128" t="s">
        <v>32</v>
      </c>
      <c r="B45" s="202" t="s">
        <v>577</v>
      </c>
      <c r="C45" s="203" t="s">
        <v>135</v>
      </c>
      <c r="D45" s="203" t="s">
        <v>1</v>
      </c>
      <c r="E45" s="207"/>
      <c r="F45" s="205">
        <v>100</v>
      </c>
      <c r="G45" s="384" t="s">
        <v>1</v>
      </c>
      <c r="H4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05" t="str">
        <f>IF(Sklop6[[#This Row],[ZAHTEVANA SHEMA KAKOVOSTI]]&lt;&gt;"",Sklop6[[#This Row],[Preračunana masa/volumen/kos na enoto kg]],"")</f>
        <v/>
      </c>
      <c r="J45" s="372"/>
      <c r="K45" s="373"/>
      <c r="L45" s="373"/>
      <c r="M45" s="374"/>
      <c r="N45" s="375"/>
      <c r="O45" s="134"/>
      <c r="P45" s="376"/>
      <c r="Q45" s="377">
        <f>+Sklop6[[#This Row],[cena/enota brez DDV v EUR]]*Sklop6[[#This Row],[Stopnja DDV (%)]]</f>
        <v>0</v>
      </c>
      <c r="R45" s="377">
        <f>+Sklop6[[#This Row],[cena/enota brez DDV v EUR]]+Sklop6[[#This Row],[Davek (EUR)]]</f>
        <v>0</v>
      </c>
      <c r="S45" s="377">
        <f>+Sklop6[[#This Row],[cena/enota brez DDV v EUR]]*Sklop6[[#This Row],[Okvirna količina]]</f>
        <v>0</v>
      </c>
      <c r="T45" s="377">
        <f>+Sklop6[[#This Row],[Končna cena/enoto mere (EUR) z DDV]]*Sklop6[[#This Row],[Okvirna količina]]</f>
        <v>0</v>
      </c>
      <c r="U45" s="370"/>
    </row>
    <row r="46" spans="1:21" s="56" customFormat="1" ht="24">
      <c r="A46" s="128" t="s">
        <v>33</v>
      </c>
      <c r="B46" s="202" t="s">
        <v>578</v>
      </c>
      <c r="C46" s="203" t="s">
        <v>135</v>
      </c>
      <c r="D46" s="203" t="s">
        <v>1</v>
      </c>
      <c r="E46" s="207"/>
      <c r="F46" s="205">
        <v>10</v>
      </c>
      <c r="G46" s="384" t="s">
        <v>1</v>
      </c>
      <c r="H4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205" t="str">
        <f>IF(Sklop6[[#This Row],[ZAHTEVANA SHEMA KAKOVOSTI]]&lt;&gt;"",Sklop6[[#This Row],[Preračunana masa/volumen/kos na enoto kg]],"")</f>
        <v/>
      </c>
      <c r="J46" s="372"/>
      <c r="K46" s="373"/>
      <c r="L46" s="373"/>
      <c r="M46" s="374"/>
      <c r="N46" s="375"/>
      <c r="O46" s="134"/>
      <c r="P46" s="376"/>
      <c r="Q46" s="377">
        <f>+Sklop6[[#This Row],[cena/enota brez DDV v EUR]]*Sklop6[[#This Row],[Stopnja DDV (%)]]</f>
        <v>0</v>
      </c>
      <c r="R46" s="377">
        <f>+Sklop6[[#This Row],[cena/enota brez DDV v EUR]]+Sklop6[[#This Row],[Davek (EUR)]]</f>
        <v>0</v>
      </c>
      <c r="S46" s="377">
        <f>+Sklop6[[#This Row],[cena/enota brez DDV v EUR]]*Sklop6[[#This Row],[Okvirna količina]]</f>
        <v>0</v>
      </c>
      <c r="T46" s="377">
        <f>+Sklop6[[#This Row],[Končna cena/enoto mere (EUR) z DDV]]*Sklop6[[#This Row],[Okvirna količina]]</f>
        <v>0</v>
      </c>
      <c r="U46" s="370"/>
    </row>
    <row r="47" spans="1:21" s="56" customFormat="1" ht="12">
      <c r="A47" s="128" t="s">
        <v>34</v>
      </c>
      <c r="B47" s="202" t="s">
        <v>579</v>
      </c>
      <c r="C47" s="203" t="s">
        <v>135</v>
      </c>
      <c r="D47" s="203" t="s">
        <v>1</v>
      </c>
      <c r="E47" s="207"/>
      <c r="F47" s="205">
        <v>100</v>
      </c>
      <c r="G47" s="384" t="s">
        <v>1</v>
      </c>
      <c r="H4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205" t="str">
        <f>IF(Sklop6[[#This Row],[ZAHTEVANA SHEMA KAKOVOSTI]]&lt;&gt;"",Sklop6[[#This Row],[Preračunana masa/volumen/kos na enoto kg]],"")</f>
        <v/>
      </c>
      <c r="J47" s="372"/>
      <c r="K47" s="373"/>
      <c r="L47" s="373"/>
      <c r="M47" s="374"/>
      <c r="N47" s="375"/>
      <c r="O47" s="134"/>
      <c r="P47" s="376"/>
      <c r="Q47" s="377">
        <f>+Sklop6[[#This Row],[cena/enota brez DDV v EUR]]*Sklop6[[#This Row],[Stopnja DDV (%)]]</f>
        <v>0</v>
      </c>
      <c r="R47" s="377">
        <f>+Sklop6[[#This Row],[cena/enota brez DDV v EUR]]+Sklop6[[#This Row],[Davek (EUR)]]</f>
        <v>0</v>
      </c>
      <c r="S47" s="377">
        <f>+Sklop6[[#This Row],[cena/enota brez DDV v EUR]]*Sklop6[[#This Row],[Okvirna količina]]</f>
        <v>0</v>
      </c>
      <c r="T47" s="377">
        <f>+Sklop6[[#This Row],[Končna cena/enoto mere (EUR) z DDV]]*Sklop6[[#This Row],[Okvirna količina]]</f>
        <v>0</v>
      </c>
      <c r="U47" s="370"/>
    </row>
    <row r="48" spans="1:21" s="56" customFormat="1" ht="12">
      <c r="A48" s="128" t="s">
        <v>35</v>
      </c>
      <c r="B48" s="202" t="s">
        <v>610</v>
      </c>
      <c r="C48" s="203">
        <v>60</v>
      </c>
      <c r="D48" s="203" t="s">
        <v>133</v>
      </c>
      <c r="E48" s="207"/>
      <c r="F48" s="205">
        <v>50</v>
      </c>
      <c r="G48" s="384" t="s">
        <v>0</v>
      </c>
      <c r="H4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48" s="205" t="str">
        <f>IF(Sklop6[[#This Row],[ZAHTEVANA SHEMA KAKOVOSTI]]&lt;&gt;"",Sklop6[[#This Row],[Preračunana masa/volumen/kos na enoto kg]],"")</f>
        <v/>
      </c>
      <c r="J48" s="372"/>
      <c r="K48" s="373"/>
      <c r="L48" s="373"/>
      <c r="M48" s="374"/>
      <c r="N48" s="375"/>
      <c r="O48" s="134"/>
      <c r="P48" s="376"/>
      <c r="Q48" s="377">
        <f>+Sklop6[[#This Row],[cena/enota brez DDV v EUR]]*Sklop6[[#This Row],[Stopnja DDV (%)]]</f>
        <v>0</v>
      </c>
      <c r="R48" s="377">
        <f>+Sklop6[[#This Row],[cena/enota brez DDV v EUR]]+Sklop6[[#This Row],[Davek (EUR)]]</f>
        <v>0</v>
      </c>
      <c r="S48" s="377">
        <f>+Sklop6[[#This Row],[cena/enota brez DDV v EUR]]*Sklop6[[#This Row],[Okvirna količina]]</f>
        <v>0</v>
      </c>
      <c r="T48" s="377">
        <f>+Sklop6[[#This Row],[Končna cena/enoto mere (EUR) z DDV]]*Sklop6[[#This Row],[Okvirna količina]]</f>
        <v>0</v>
      </c>
      <c r="U48" s="370"/>
    </row>
    <row r="49" spans="1:21" s="56" customFormat="1" ht="12">
      <c r="A49" s="128" t="s">
        <v>36</v>
      </c>
      <c r="B49" s="202" t="s">
        <v>580</v>
      </c>
      <c r="C49" s="203" t="s">
        <v>135</v>
      </c>
      <c r="D49" s="203" t="s">
        <v>1</v>
      </c>
      <c r="E49" s="207"/>
      <c r="F49" s="205">
        <v>100</v>
      </c>
      <c r="G49" s="384" t="s">
        <v>1</v>
      </c>
      <c r="H4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9" s="205" t="str">
        <f>IF(Sklop6[[#This Row],[ZAHTEVANA SHEMA KAKOVOSTI]]&lt;&gt;"",Sklop6[[#This Row],[Preračunana masa/volumen/kos na enoto kg]],"")</f>
        <v/>
      </c>
      <c r="J49" s="372"/>
      <c r="K49" s="373"/>
      <c r="L49" s="373"/>
      <c r="M49" s="374"/>
      <c r="N49" s="375"/>
      <c r="O49" s="134"/>
      <c r="P49" s="376"/>
      <c r="Q49" s="377">
        <f>+Sklop6[[#This Row],[cena/enota brez DDV v EUR]]*Sklop6[[#This Row],[Stopnja DDV (%)]]</f>
        <v>0</v>
      </c>
      <c r="R49" s="377">
        <f>+Sklop6[[#This Row],[cena/enota brez DDV v EUR]]+Sklop6[[#This Row],[Davek (EUR)]]</f>
        <v>0</v>
      </c>
      <c r="S49" s="377">
        <f>+Sklop6[[#This Row],[cena/enota brez DDV v EUR]]*Sklop6[[#This Row],[Okvirna količina]]</f>
        <v>0</v>
      </c>
      <c r="T49" s="377">
        <f>+Sklop6[[#This Row],[Končna cena/enoto mere (EUR) z DDV]]*Sklop6[[#This Row],[Okvirna količina]]</f>
        <v>0</v>
      </c>
      <c r="U49" s="370"/>
    </row>
    <row r="50" spans="1:21" s="56" customFormat="1" ht="12">
      <c r="A50" s="128" t="s">
        <v>37</v>
      </c>
      <c r="B50" s="202" t="s">
        <v>228</v>
      </c>
      <c r="C50" s="203">
        <v>100</v>
      </c>
      <c r="D50" s="203" t="s">
        <v>133</v>
      </c>
      <c r="E50" s="207"/>
      <c r="F50" s="205">
        <v>30</v>
      </c>
      <c r="G50" s="384" t="s">
        <v>0</v>
      </c>
      <c r="H5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50" s="205" t="str">
        <f>IF(Sklop6[[#This Row],[ZAHTEVANA SHEMA KAKOVOSTI]]&lt;&gt;"",Sklop6[[#This Row],[Preračunana masa/volumen/kos na enoto kg]],"")</f>
        <v/>
      </c>
      <c r="J50" s="372"/>
      <c r="K50" s="373"/>
      <c r="L50" s="373"/>
      <c r="M50" s="374"/>
      <c r="N50" s="375"/>
      <c r="O50" s="134"/>
      <c r="P50" s="376"/>
      <c r="Q50" s="377">
        <f>+Sklop6[[#This Row],[cena/enota brez DDV v EUR]]*Sklop6[[#This Row],[Stopnja DDV (%)]]</f>
        <v>0</v>
      </c>
      <c r="R50" s="377">
        <f>+Sklop6[[#This Row],[cena/enota brez DDV v EUR]]+Sklop6[[#This Row],[Davek (EUR)]]</f>
        <v>0</v>
      </c>
      <c r="S50" s="377">
        <f>+Sklop6[[#This Row],[cena/enota brez DDV v EUR]]*Sklop6[[#This Row],[Okvirna količina]]</f>
        <v>0</v>
      </c>
      <c r="T50" s="377">
        <f>+Sklop6[[#This Row],[Končna cena/enoto mere (EUR) z DDV]]*Sklop6[[#This Row],[Okvirna količina]]</f>
        <v>0</v>
      </c>
      <c r="U50" s="370"/>
    </row>
    <row r="51" spans="1:21" s="56" customFormat="1" ht="12">
      <c r="A51" s="128" t="s">
        <v>38</v>
      </c>
      <c r="B51" s="202" t="s">
        <v>611</v>
      </c>
      <c r="C51" s="203">
        <v>150</v>
      </c>
      <c r="D51" s="203" t="s">
        <v>133</v>
      </c>
      <c r="E51" s="207"/>
      <c r="F51" s="205">
        <v>250</v>
      </c>
      <c r="G51" s="384" t="s">
        <v>0</v>
      </c>
      <c r="H5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37.5</v>
      </c>
      <c r="I51" s="205" t="str">
        <f>IF(Sklop6[[#This Row],[ZAHTEVANA SHEMA KAKOVOSTI]]&lt;&gt;"",Sklop6[[#This Row],[Preračunana masa/volumen/kos na enoto kg]],"")</f>
        <v/>
      </c>
      <c r="J51" s="372"/>
      <c r="K51" s="373"/>
      <c r="L51" s="373"/>
      <c r="M51" s="374"/>
      <c r="N51" s="375"/>
      <c r="O51" s="134"/>
      <c r="P51" s="376"/>
      <c r="Q51" s="377">
        <f>+Sklop6[[#This Row],[cena/enota brez DDV v EUR]]*Sklop6[[#This Row],[Stopnja DDV (%)]]</f>
        <v>0</v>
      </c>
      <c r="R51" s="377">
        <f>+Sklop6[[#This Row],[cena/enota brez DDV v EUR]]+Sklop6[[#This Row],[Davek (EUR)]]</f>
        <v>0</v>
      </c>
      <c r="S51" s="377">
        <f>+Sklop6[[#This Row],[cena/enota brez DDV v EUR]]*Sklop6[[#This Row],[Okvirna količina]]</f>
        <v>0</v>
      </c>
      <c r="T51" s="377">
        <f>+Sklop6[[#This Row],[Končna cena/enoto mere (EUR) z DDV]]*Sklop6[[#This Row],[Okvirna količina]]</f>
        <v>0</v>
      </c>
      <c r="U51" s="370"/>
    </row>
    <row r="52" spans="1:21" s="56" customFormat="1" ht="12">
      <c r="A52" s="128" t="s">
        <v>39</v>
      </c>
      <c r="B52" s="202" t="s">
        <v>612</v>
      </c>
      <c r="C52" s="203">
        <v>1000</v>
      </c>
      <c r="D52" s="203" t="s">
        <v>133</v>
      </c>
      <c r="E52" s="207"/>
      <c r="F52" s="205">
        <v>2</v>
      </c>
      <c r="G52" s="384" t="s">
        <v>0</v>
      </c>
      <c r="H5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2" s="205" t="str">
        <f>IF(Sklop6[[#This Row],[ZAHTEVANA SHEMA KAKOVOSTI]]&lt;&gt;"",Sklop6[[#This Row],[Preračunana masa/volumen/kos na enoto kg]],"")</f>
        <v/>
      </c>
      <c r="J52" s="372"/>
      <c r="K52" s="373"/>
      <c r="L52" s="373"/>
      <c r="M52" s="374"/>
      <c r="N52" s="375"/>
      <c r="O52" s="134"/>
      <c r="P52" s="376"/>
      <c r="Q52" s="377">
        <f>+Sklop6[[#This Row],[cena/enota brez DDV v EUR]]*Sklop6[[#This Row],[Stopnja DDV (%)]]</f>
        <v>0</v>
      </c>
      <c r="R52" s="377">
        <f>+Sklop6[[#This Row],[cena/enota brez DDV v EUR]]+Sklop6[[#This Row],[Davek (EUR)]]</f>
        <v>0</v>
      </c>
      <c r="S52" s="377">
        <f>+Sklop6[[#This Row],[cena/enota brez DDV v EUR]]*Sklop6[[#This Row],[Okvirna količina]]</f>
        <v>0</v>
      </c>
      <c r="T52" s="377">
        <f>+Sklop6[[#This Row],[Končna cena/enoto mere (EUR) z DDV]]*Sklop6[[#This Row],[Okvirna količina]]</f>
        <v>0</v>
      </c>
      <c r="U52" s="370"/>
    </row>
    <row r="53" spans="1:21" s="56" customFormat="1" ht="12">
      <c r="A53" s="128" t="s">
        <v>40</v>
      </c>
      <c r="B53" s="202" t="s">
        <v>613</v>
      </c>
      <c r="C53" s="203">
        <v>1000</v>
      </c>
      <c r="D53" s="203" t="s">
        <v>133</v>
      </c>
      <c r="E53" s="207"/>
      <c r="F53" s="205">
        <v>2</v>
      </c>
      <c r="G53" s="384" t="s">
        <v>0</v>
      </c>
      <c r="H5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3" s="205" t="str">
        <f>IF(Sklop6[[#This Row],[ZAHTEVANA SHEMA KAKOVOSTI]]&lt;&gt;"",Sklop6[[#This Row],[Preračunana masa/volumen/kos na enoto kg]],"")</f>
        <v/>
      </c>
      <c r="J53" s="372"/>
      <c r="K53" s="373"/>
      <c r="L53" s="373"/>
      <c r="M53" s="374"/>
      <c r="N53" s="375"/>
      <c r="O53" s="134"/>
      <c r="P53" s="376"/>
      <c r="Q53" s="377">
        <f>+Sklop6[[#This Row],[cena/enota brez DDV v EUR]]*Sklop6[[#This Row],[Stopnja DDV (%)]]</f>
        <v>0</v>
      </c>
      <c r="R53" s="377">
        <f>+Sklop6[[#This Row],[cena/enota brez DDV v EUR]]+Sklop6[[#This Row],[Davek (EUR)]]</f>
        <v>0</v>
      </c>
      <c r="S53" s="377">
        <f>+Sklop6[[#This Row],[cena/enota brez DDV v EUR]]*Sklop6[[#This Row],[Okvirna količina]]</f>
        <v>0</v>
      </c>
      <c r="T53" s="377">
        <f>+Sklop6[[#This Row],[Končna cena/enoto mere (EUR) z DDV]]*Sklop6[[#This Row],[Okvirna količina]]</f>
        <v>0</v>
      </c>
      <c r="U53" s="370"/>
    </row>
    <row r="54" spans="1:21" s="56" customFormat="1" ht="12">
      <c r="A54" s="128" t="s">
        <v>41</v>
      </c>
      <c r="B54" s="202" t="s">
        <v>614</v>
      </c>
      <c r="C54" s="203">
        <v>200</v>
      </c>
      <c r="D54" s="203" t="s">
        <v>133</v>
      </c>
      <c r="E54" s="207"/>
      <c r="F54" s="205">
        <v>3000</v>
      </c>
      <c r="G54" s="384" t="s">
        <v>0</v>
      </c>
      <c r="H5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54" s="205" t="str">
        <f>IF(Sklop6[[#This Row],[ZAHTEVANA SHEMA KAKOVOSTI]]&lt;&gt;"",Sklop6[[#This Row],[Preračunana masa/volumen/kos na enoto kg]],"")</f>
        <v/>
      </c>
      <c r="J54" s="372"/>
      <c r="K54" s="373"/>
      <c r="L54" s="373"/>
      <c r="M54" s="374"/>
      <c r="N54" s="375"/>
      <c r="O54" s="134"/>
      <c r="P54" s="376"/>
      <c r="Q54" s="377">
        <f>+Sklop6[[#This Row],[cena/enota brez DDV v EUR]]*Sklop6[[#This Row],[Stopnja DDV (%)]]</f>
        <v>0</v>
      </c>
      <c r="R54" s="377">
        <f>+Sklop6[[#This Row],[cena/enota brez DDV v EUR]]+Sklop6[[#This Row],[Davek (EUR)]]</f>
        <v>0</v>
      </c>
      <c r="S54" s="377">
        <f>+Sklop6[[#This Row],[cena/enota brez DDV v EUR]]*Sklop6[[#This Row],[Okvirna količina]]</f>
        <v>0</v>
      </c>
      <c r="T54" s="377">
        <f>+Sklop6[[#This Row],[Končna cena/enoto mere (EUR) z DDV]]*Sklop6[[#This Row],[Okvirna količina]]</f>
        <v>0</v>
      </c>
      <c r="U54" s="370"/>
    </row>
    <row r="55" spans="1:21" s="56" customFormat="1" ht="12">
      <c r="A55" s="128" t="s">
        <v>42</v>
      </c>
      <c r="B55" s="202" t="s">
        <v>615</v>
      </c>
      <c r="C55" s="203">
        <v>200</v>
      </c>
      <c r="D55" s="203" t="s">
        <v>133</v>
      </c>
      <c r="E55" s="207"/>
      <c r="F55" s="205">
        <v>370</v>
      </c>
      <c r="G55" s="384" t="s">
        <v>0</v>
      </c>
      <c r="H5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</v>
      </c>
      <c r="I55" s="205" t="str">
        <f>IF(Sklop6[[#This Row],[ZAHTEVANA SHEMA KAKOVOSTI]]&lt;&gt;"",Sklop6[[#This Row],[Preračunana masa/volumen/kos na enoto kg]],"")</f>
        <v/>
      </c>
      <c r="J55" s="372"/>
      <c r="K55" s="373"/>
      <c r="L55" s="373"/>
      <c r="M55" s="374"/>
      <c r="N55" s="375"/>
      <c r="O55" s="134"/>
      <c r="P55" s="376"/>
      <c r="Q55" s="377">
        <f>+Sklop6[[#This Row],[cena/enota brez DDV v EUR]]*Sklop6[[#This Row],[Stopnja DDV (%)]]</f>
        <v>0</v>
      </c>
      <c r="R55" s="377">
        <f>+Sklop6[[#This Row],[cena/enota brez DDV v EUR]]+Sklop6[[#This Row],[Davek (EUR)]]</f>
        <v>0</v>
      </c>
      <c r="S55" s="377">
        <f>+Sklop6[[#This Row],[cena/enota brez DDV v EUR]]*Sklop6[[#This Row],[Okvirna količina]]</f>
        <v>0</v>
      </c>
      <c r="T55" s="377">
        <f>+Sklop6[[#This Row],[Končna cena/enoto mere (EUR) z DDV]]*Sklop6[[#This Row],[Okvirna količina]]</f>
        <v>0</v>
      </c>
      <c r="U55" s="370"/>
    </row>
    <row r="56" spans="1:21" s="56" customFormat="1" ht="12">
      <c r="A56" s="128" t="s">
        <v>43</v>
      </c>
      <c r="B56" s="202" t="s">
        <v>616</v>
      </c>
      <c r="C56" s="203">
        <v>100</v>
      </c>
      <c r="D56" s="203" t="s">
        <v>133</v>
      </c>
      <c r="E56" s="207"/>
      <c r="F56" s="205">
        <v>380</v>
      </c>
      <c r="G56" s="384" t="s">
        <v>0</v>
      </c>
      <c r="H5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</v>
      </c>
      <c r="I56" s="205" t="str">
        <f>IF(Sklop6[[#This Row],[ZAHTEVANA SHEMA KAKOVOSTI]]&lt;&gt;"",Sklop6[[#This Row],[Preračunana masa/volumen/kos na enoto kg]],"")</f>
        <v/>
      </c>
      <c r="J56" s="372"/>
      <c r="K56" s="373"/>
      <c r="L56" s="373"/>
      <c r="M56" s="374"/>
      <c r="N56" s="375"/>
      <c r="O56" s="134"/>
      <c r="P56" s="376"/>
      <c r="Q56" s="377">
        <f>+Sklop6[[#This Row],[cena/enota brez DDV v EUR]]*Sklop6[[#This Row],[Stopnja DDV (%)]]</f>
        <v>0</v>
      </c>
      <c r="R56" s="377">
        <f>+Sklop6[[#This Row],[cena/enota brez DDV v EUR]]+Sklop6[[#This Row],[Davek (EUR)]]</f>
        <v>0</v>
      </c>
      <c r="S56" s="377">
        <f>+Sklop6[[#This Row],[cena/enota brez DDV v EUR]]*Sklop6[[#This Row],[Okvirna količina]]</f>
        <v>0</v>
      </c>
      <c r="T56" s="377">
        <f>+Sklop6[[#This Row],[Končna cena/enoto mere (EUR) z DDV]]*Sklop6[[#This Row],[Okvirna količina]]</f>
        <v>0</v>
      </c>
      <c r="U56" s="370"/>
    </row>
    <row r="57" spans="1:21" s="56" customFormat="1" ht="12">
      <c r="A57" s="128" t="s">
        <v>44</v>
      </c>
      <c r="B57" s="202" t="s">
        <v>617</v>
      </c>
      <c r="C57" s="203">
        <v>100</v>
      </c>
      <c r="D57" s="203" t="s">
        <v>133</v>
      </c>
      <c r="E57" s="207"/>
      <c r="F57" s="205">
        <v>60</v>
      </c>
      <c r="G57" s="384" t="s">
        <v>0</v>
      </c>
      <c r="H5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57" s="205" t="str">
        <f>IF(Sklop6[[#This Row],[ZAHTEVANA SHEMA KAKOVOSTI]]&lt;&gt;"",Sklop6[[#This Row],[Preračunana masa/volumen/kos na enoto kg]],"")</f>
        <v/>
      </c>
      <c r="J57" s="372"/>
      <c r="K57" s="373"/>
      <c r="L57" s="373"/>
      <c r="M57" s="374"/>
      <c r="N57" s="375"/>
      <c r="O57" s="134"/>
      <c r="P57" s="376"/>
      <c r="Q57" s="377">
        <f>+Sklop6[[#This Row],[cena/enota brez DDV v EUR]]*Sklop6[[#This Row],[Stopnja DDV (%)]]</f>
        <v>0</v>
      </c>
      <c r="R57" s="377">
        <f>+Sklop6[[#This Row],[cena/enota brez DDV v EUR]]+Sklop6[[#This Row],[Davek (EUR)]]</f>
        <v>0</v>
      </c>
      <c r="S57" s="377">
        <f>+Sklop6[[#This Row],[cena/enota brez DDV v EUR]]*Sklop6[[#This Row],[Okvirna količina]]</f>
        <v>0</v>
      </c>
      <c r="T57" s="377">
        <f>+Sklop6[[#This Row],[Končna cena/enoto mere (EUR) z DDV]]*Sklop6[[#This Row],[Okvirna količina]]</f>
        <v>0</v>
      </c>
      <c r="U57" s="370"/>
    </row>
    <row r="58" spans="1:21" s="56" customFormat="1" ht="12">
      <c r="A58" s="128" t="s">
        <v>49</v>
      </c>
      <c r="B58" s="202" t="s">
        <v>618</v>
      </c>
      <c r="C58" s="203">
        <v>80</v>
      </c>
      <c r="D58" s="203" t="s">
        <v>133</v>
      </c>
      <c r="E58" s="207"/>
      <c r="F58" s="205">
        <v>90</v>
      </c>
      <c r="G58" s="384" t="s">
        <v>0</v>
      </c>
      <c r="H5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7.2</v>
      </c>
      <c r="I58" s="205" t="str">
        <f>IF(Sklop6[[#This Row],[ZAHTEVANA SHEMA KAKOVOSTI]]&lt;&gt;"",Sklop6[[#This Row],[Preračunana masa/volumen/kos na enoto kg]],"")</f>
        <v/>
      </c>
      <c r="J58" s="372"/>
      <c r="K58" s="373"/>
      <c r="L58" s="373"/>
      <c r="M58" s="374"/>
      <c r="N58" s="375"/>
      <c r="O58" s="134"/>
      <c r="P58" s="376"/>
      <c r="Q58" s="377">
        <f>+Sklop6[[#This Row],[cena/enota brez DDV v EUR]]*Sklop6[[#This Row],[Stopnja DDV (%)]]</f>
        <v>0</v>
      </c>
      <c r="R58" s="377">
        <f>+Sklop6[[#This Row],[cena/enota brez DDV v EUR]]+Sklop6[[#This Row],[Davek (EUR)]]</f>
        <v>0</v>
      </c>
      <c r="S58" s="377">
        <f>+Sklop6[[#This Row],[cena/enota brez DDV v EUR]]*Sklop6[[#This Row],[Okvirna količina]]</f>
        <v>0</v>
      </c>
      <c r="T58" s="377">
        <f>+Sklop6[[#This Row],[Končna cena/enoto mere (EUR) z DDV]]*Sklop6[[#This Row],[Okvirna količina]]</f>
        <v>0</v>
      </c>
      <c r="U58" s="370"/>
    </row>
    <row r="59" spans="1:21" s="56" customFormat="1" ht="24">
      <c r="A59" s="128" t="s">
        <v>45</v>
      </c>
      <c r="B59" s="202" t="s">
        <v>619</v>
      </c>
      <c r="C59" s="203">
        <v>100</v>
      </c>
      <c r="D59" s="203" t="s">
        <v>133</v>
      </c>
      <c r="E59" s="207"/>
      <c r="F59" s="205">
        <v>50</v>
      </c>
      <c r="G59" s="384" t="s">
        <v>0</v>
      </c>
      <c r="H5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9" s="205" t="str">
        <f>IF(Sklop6[[#This Row],[ZAHTEVANA SHEMA KAKOVOSTI]]&lt;&gt;"",Sklop6[[#This Row],[Preračunana masa/volumen/kos na enoto kg]],"")</f>
        <v/>
      </c>
      <c r="J59" s="372"/>
      <c r="K59" s="373"/>
      <c r="L59" s="373"/>
      <c r="M59" s="374"/>
      <c r="N59" s="375"/>
      <c r="O59" s="134"/>
      <c r="P59" s="376"/>
      <c r="Q59" s="377">
        <f>+Sklop6[[#This Row],[cena/enota brez DDV v EUR]]*Sklop6[[#This Row],[Stopnja DDV (%)]]</f>
        <v>0</v>
      </c>
      <c r="R59" s="377">
        <f>+Sklop6[[#This Row],[cena/enota brez DDV v EUR]]+Sklop6[[#This Row],[Davek (EUR)]]</f>
        <v>0</v>
      </c>
      <c r="S59" s="377">
        <f>+Sklop6[[#This Row],[cena/enota brez DDV v EUR]]*Sklop6[[#This Row],[Okvirna količina]]</f>
        <v>0</v>
      </c>
      <c r="T59" s="377">
        <f>+Sklop6[[#This Row],[Končna cena/enoto mere (EUR) z DDV]]*Sklop6[[#This Row],[Okvirna količina]]</f>
        <v>0</v>
      </c>
      <c r="U59" s="370"/>
    </row>
    <row r="60" spans="1:21" s="56" customFormat="1" ht="12">
      <c r="A60" s="128" t="s">
        <v>46</v>
      </c>
      <c r="B60" s="202" t="s">
        <v>620</v>
      </c>
      <c r="C60" s="203">
        <v>150</v>
      </c>
      <c r="D60" s="203" t="s">
        <v>133</v>
      </c>
      <c r="E60" s="207"/>
      <c r="F60" s="205">
        <v>1600</v>
      </c>
      <c r="G60" s="384" t="s">
        <v>0</v>
      </c>
      <c r="H6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60" s="205" t="str">
        <f>IF(Sklop6[[#This Row],[ZAHTEVANA SHEMA KAKOVOSTI]]&lt;&gt;"",Sklop6[[#This Row],[Preračunana masa/volumen/kos na enoto kg]],"")</f>
        <v/>
      </c>
      <c r="J60" s="372"/>
      <c r="K60" s="373"/>
      <c r="L60" s="373"/>
      <c r="M60" s="374"/>
      <c r="N60" s="375"/>
      <c r="O60" s="134"/>
      <c r="P60" s="376"/>
      <c r="Q60" s="377">
        <f>+Sklop6[[#This Row],[cena/enota brez DDV v EUR]]*Sklop6[[#This Row],[Stopnja DDV (%)]]</f>
        <v>0</v>
      </c>
      <c r="R60" s="377">
        <f>+Sklop6[[#This Row],[cena/enota brez DDV v EUR]]+Sklop6[[#This Row],[Davek (EUR)]]</f>
        <v>0</v>
      </c>
      <c r="S60" s="377">
        <f>+Sklop6[[#This Row],[cena/enota brez DDV v EUR]]*Sklop6[[#This Row],[Okvirna količina]]</f>
        <v>0</v>
      </c>
      <c r="T60" s="377">
        <f>+Sklop6[[#This Row],[Končna cena/enoto mere (EUR) z DDV]]*Sklop6[[#This Row],[Okvirna količina]]</f>
        <v>0</v>
      </c>
      <c r="U60" s="370"/>
    </row>
    <row r="61" spans="1:21" s="56" customFormat="1" ht="12">
      <c r="A61" s="128" t="s">
        <v>50</v>
      </c>
      <c r="B61" s="202" t="s">
        <v>621</v>
      </c>
      <c r="C61" s="203">
        <v>100</v>
      </c>
      <c r="D61" s="203" t="s">
        <v>133</v>
      </c>
      <c r="E61" s="207"/>
      <c r="F61" s="205">
        <v>30</v>
      </c>
      <c r="G61" s="384" t="s">
        <v>0</v>
      </c>
      <c r="H6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1" s="205" t="str">
        <f>IF(Sklop6[[#This Row],[ZAHTEVANA SHEMA KAKOVOSTI]]&lt;&gt;"",Sklop6[[#This Row],[Preračunana masa/volumen/kos na enoto kg]],"")</f>
        <v/>
      </c>
      <c r="J61" s="372"/>
      <c r="K61" s="373"/>
      <c r="L61" s="373"/>
      <c r="M61" s="374"/>
      <c r="N61" s="375"/>
      <c r="O61" s="134"/>
      <c r="P61" s="376"/>
      <c r="Q61" s="377">
        <f>+Sklop6[[#This Row],[cena/enota brez DDV v EUR]]*Sklop6[[#This Row],[Stopnja DDV (%)]]</f>
        <v>0</v>
      </c>
      <c r="R61" s="377">
        <f>+Sklop6[[#This Row],[cena/enota brez DDV v EUR]]+Sklop6[[#This Row],[Davek (EUR)]]</f>
        <v>0</v>
      </c>
      <c r="S61" s="377">
        <f>+Sklop6[[#This Row],[cena/enota brez DDV v EUR]]*Sklop6[[#This Row],[Okvirna količina]]</f>
        <v>0</v>
      </c>
      <c r="T61" s="377">
        <f>+Sklop6[[#This Row],[Končna cena/enoto mere (EUR) z DDV]]*Sklop6[[#This Row],[Okvirna količina]]</f>
        <v>0</v>
      </c>
      <c r="U61" s="370"/>
    </row>
    <row r="62" spans="1:21" s="56" customFormat="1" ht="12">
      <c r="A62" s="128" t="s">
        <v>51</v>
      </c>
      <c r="B62" s="202" t="s">
        <v>622</v>
      </c>
      <c r="C62" s="203">
        <v>150</v>
      </c>
      <c r="D62" s="203" t="s">
        <v>133</v>
      </c>
      <c r="E62" s="207"/>
      <c r="F62" s="205">
        <v>100</v>
      </c>
      <c r="G62" s="384" t="s">
        <v>0</v>
      </c>
      <c r="H6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205" t="str">
        <f>IF(Sklop6[[#This Row],[ZAHTEVANA SHEMA KAKOVOSTI]]&lt;&gt;"",Sklop6[[#This Row],[Preračunana masa/volumen/kos na enoto kg]],"")</f>
        <v/>
      </c>
      <c r="J62" s="372"/>
      <c r="K62" s="373"/>
      <c r="L62" s="373"/>
      <c r="M62" s="374"/>
      <c r="N62" s="375"/>
      <c r="O62" s="134"/>
      <c r="P62" s="376"/>
      <c r="Q62" s="377">
        <f>+Sklop6[[#This Row],[cena/enota brez DDV v EUR]]*Sklop6[[#This Row],[Stopnja DDV (%)]]</f>
        <v>0</v>
      </c>
      <c r="R62" s="377">
        <f>+Sklop6[[#This Row],[cena/enota brez DDV v EUR]]+Sklop6[[#This Row],[Davek (EUR)]]</f>
        <v>0</v>
      </c>
      <c r="S62" s="377">
        <f>+Sklop6[[#This Row],[cena/enota brez DDV v EUR]]*Sklop6[[#This Row],[Okvirna količina]]</f>
        <v>0</v>
      </c>
      <c r="T62" s="377">
        <f>+Sklop6[[#This Row],[Končna cena/enoto mere (EUR) z DDV]]*Sklop6[[#This Row],[Okvirna količina]]</f>
        <v>0</v>
      </c>
      <c r="U62" s="370"/>
    </row>
    <row r="63" spans="1:21" s="56" customFormat="1" ht="12">
      <c r="A63" s="128" t="s">
        <v>47</v>
      </c>
      <c r="B63" s="202" t="s">
        <v>623</v>
      </c>
      <c r="C63" s="203">
        <v>100</v>
      </c>
      <c r="D63" s="203" t="s">
        <v>133</v>
      </c>
      <c r="E63" s="207"/>
      <c r="F63" s="205">
        <v>250</v>
      </c>
      <c r="G63" s="384" t="s">
        <v>0</v>
      </c>
      <c r="H6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63" s="205" t="str">
        <f>IF(Sklop6[[#This Row],[ZAHTEVANA SHEMA KAKOVOSTI]]&lt;&gt;"",Sklop6[[#This Row],[Preračunana masa/volumen/kos na enoto kg]],"")</f>
        <v/>
      </c>
      <c r="J63" s="372"/>
      <c r="K63" s="373"/>
      <c r="L63" s="373"/>
      <c r="M63" s="374"/>
      <c r="N63" s="375"/>
      <c r="O63" s="134"/>
      <c r="P63" s="376"/>
      <c r="Q63" s="377">
        <f>+Sklop6[[#This Row],[cena/enota brez DDV v EUR]]*Sklop6[[#This Row],[Stopnja DDV (%)]]</f>
        <v>0</v>
      </c>
      <c r="R63" s="377">
        <f>+Sklop6[[#This Row],[cena/enota brez DDV v EUR]]+Sklop6[[#This Row],[Davek (EUR)]]</f>
        <v>0</v>
      </c>
      <c r="S63" s="377">
        <f>+Sklop6[[#This Row],[cena/enota brez DDV v EUR]]*Sklop6[[#This Row],[Okvirna količina]]</f>
        <v>0</v>
      </c>
      <c r="T63" s="377">
        <f>+Sklop6[[#This Row],[Končna cena/enoto mere (EUR) z DDV]]*Sklop6[[#This Row],[Okvirna količina]]</f>
        <v>0</v>
      </c>
      <c r="U63" s="370"/>
    </row>
    <row r="64" spans="1:21" s="56" customFormat="1" ht="12">
      <c r="A64" s="128" t="s">
        <v>52</v>
      </c>
      <c r="B64" s="202" t="s">
        <v>624</v>
      </c>
      <c r="C64" s="203">
        <v>80</v>
      </c>
      <c r="D64" s="203" t="s">
        <v>133</v>
      </c>
      <c r="E64" s="207"/>
      <c r="F64" s="205">
        <v>100</v>
      </c>
      <c r="G64" s="384" t="s">
        <v>0</v>
      </c>
      <c r="H6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64" s="205" t="str">
        <f>IF(Sklop6[[#This Row],[ZAHTEVANA SHEMA KAKOVOSTI]]&lt;&gt;"",Sklop6[[#This Row],[Preračunana masa/volumen/kos na enoto kg]],"")</f>
        <v/>
      </c>
      <c r="J64" s="372"/>
      <c r="K64" s="373"/>
      <c r="L64" s="373"/>
      <c r="M64" s="374"/>
      <c r="N64" s="375"/>
      <c r="O64" s="134"/>
      <c r="P64" s="376"/>
      <c r="Q64" s="377">
        <f>+Sklop6[[#This Row],[cena/enota brez DDV v EUR]]*Sklop6[[#This Row],[Stopnja DDV (%)]]</f>
        <v>0</v>
      </c>
      <c r="R64" s="377">
        <f>+Sklop6[[#This Row],[cena/enota brez DDV v EUR]]+Sklop6[[#This Row],[Davek (EUR)]]</f>
        <v>0</v>
      </c>
      <c r="S64" s="377">
        <f>+Sklop6[[#This Row],[cena/enota brez DDV v EUR]]*Sklop6[[#This Row],[Okvirna količina]]</f>
        <v>0</v>
      </c>
      <c r="T64" s="377">
        <f>+Sklop6[[#This Row],[Končna cena/enoto mere (EUR) z DDV]]*Sklop6[[#This Row],[Okvirna količina]]</f>
        <v>0</v>
      </c>
      <c r="U64" s="370"/>
    </row>
    <row r="65" spans="1:21" s="56" customFormat="1" ht="12">
      <c r="A65" s="128" t="s">
        <v>48</v>
      </c>
      <c r="B65" s="202" t="s">
        <v>625</v>
      </c>
      <c r="C65" s="203">
        <v>100</v>
      </c>
      <c r="D65" s="203" t="s">
        <v>133</v>
      </c>
      <c r="E65" s="207"/>
      <c r="F65" s="205">
        <v>900</v>
      </c>
      <c r="G65" s="384" t="s">
        <v>0</v>
      </c>
      <c r="H6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65" s="205" t="str">
        <f>IF(Sklop6[[#This Row],[ZAHTEVANA SHEMA KAKOVOSTI]]&lt;&gt;"",Sklop6[[#This Row],[Preračunana masa/volumen/kos na enoto kg]],"")</f>
        <v/>
      </c>
      <c r="J65" s="372"/>
      <c r="K65" s="373"/>
      <c r="L65" s="373"/>
      <c r="M65" s="374"/>
      <c r="N65" s="375"/>
      <c r="O65" s="134"/>
      <c r="P65" s="376"/>
      <c r="Q65" s="377">
        <f>+Sklop6[[#This Row],[cena/enota brez DDV v EUR]]*Sklop6[[#This Row],[Stopnja DDV (%)]]</f>
        <v>0</v>
      </c>
      <c r="R65" s="377">
        <f>+Sklop6[[#This Row],[cena/enota brez DDV v EUR]]+Sklop6[[#This Row],[Davek (EUR)]]</f>
        <v>0</v>
      </c>
      <c r="S65" s="377">
        <f>+Sklop6[[#This Row],[cena/enota brez DDV v EUR]]*Sklop6[[#This Row],[Okvirna količina]]</f>
        <v>0</v>
      </c>
      <c r="T65" s="377">
        <f>+Sklop6[[#This Row],[Končna cena/enoto mere (EUR) z DDV]]*Sklop6[[#This Row],[Okvirna količina]]</f>
        <v>0</v>
      </c>
      <c r="U65" s="370"/>
    </row>
    <row r="66" spans="1:21" s="56" customFormat="1" ht="12">
      <c r="A66" s="128" t="s">
        <v>53</v>
      </c>
      <c r="B66" s="202" t="s">
        <v>626</v>
      </c>
      <c r="C66" s="203">
        <v>50</v>
      </c>
      <c r="D66" s="203" t="s">
        <v>133</v>
      </c>
      <c r="E66" s="207"/>
      <c r="F66" s="205">
        <v>100</v>
      </c>
      <c r="G66" s="384" t="s">
        <v>0</v>
      </c>
      <c r="H6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6" s="205" t="str">
        <f>IF(Sklop6[[#This Row],[ZAHTEVANA SHEMA KAKOVOSTI]]&lt;&gt;"",Sklop6[[#This Row],[Preračunana masa/volumen/kos na enoto kg]],"")</f>
        <v/>
      </c>
      <c r="J66" s="372"/>
      <c r="K66" s="373"/>
      <c r="L66" s="373"/>
      <c r="M66" s="374"/>
      <c r="N66" s="375"/>
      <c r="O66" s="134"/>
      <c r="P66" s="376"/>
      <c r="Q66" s="377">
        <f>+Sklop6[[#This Row],[cena/enota brez DDV v EUR]]*Sklop6[[#This Row],[Stopnja DDV (%)]]</f>
        <v>0</v>
      </c>
      <c r="R66" s="377">
        <f>+Sklop6[[#This Row],[cena/enota brez DDV v EUR]]+Sklop6[[#This Row],[Davek (EUR)]]</f>
        <v>0</v>
      </c>
      <c r="S66" s="377">
        <f>+Sklop6[[#This Row],[cena/enota brez DDV v EUR]]*Sklop6[[#This Row],[Okvirna količina]]</f>
        <v>0</v>
      </c>
      <c r="T66" s="377">
        <f>+Sklop6[[#This Row],[Končna cena/enoto mere (EUR) z DDV]]*Sklop6[[#This Row],[Okvirna količina]]</f>
        <v>0</v>
      </c>
      <c r="U66" s="370"/>
    </row>
    <row r="67" spans="1:21" s="56" customFormat="1" ht="12">
      <c r="A67" s="128" t="s">
        <v>54</v>
      </c>
      <c r="B67" s="202" t="s">
        <v>627</v>
      </c>
      <c r="C67" s="203">
        <v>80</v>
      </c>
      <c r="D67" s="203" t="s">
        <v>133</v>
      </c>
      <c r="E67" s="207"/>
      <c r="F67" s="205">
        <v>10</v>
      </c>
      <c r="G67" s="384" t="s">
        <v>0</v>
      </c>
      <c r="H6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</v>
      </c>
      <c r="I67" s="205" t="str">
        <f>IF(Sklop6[[#This Row],[ZAHTEVANA SHEMA KAKOVOSTI]]&lt;&gt;"",Sklop6[[#This Row],[Preračunana masa/volumen/kos na enoto kg]],"")</f>
        <v/>
      </c>
      <c r="J67" s="372"/>
      <c r="K67" s="373"/>
      <c r="L67" s="373"/>
      <c r="M67" s="374"/>
      <c r="N67" s="375"/>
      <c r="O67" s="134"/>
      <c r="P67" s="376"/>
      <c r="Q67" s="377">
        <f>+Sklop6[[#This Row],[cena/enota brez DDV v EUR]]*Sklop6[[#This Row],[Stopnja DDV (%)]]</f>
        <v>0</v>
      </c>
      <c r="R67" s="377">
        <f>+Sklop6[[#This Row],[cena/enota brez DDV v EUR]]+Sklop6[[#This Row],[Davek (EUR)]]</f>
        <v>0</v>
      </c>
      <c r="S67" s="377">
        <f>+Sklop6[[#This Row],[cena/enota brez DDV v EUR]]*Sklop6[[#This Row],[Okvirna količina]]</f>
        <v>0</v>
      </c>
      <c r="T67" s="377">
        <f>+Sklop6[[#This Row],[Končna cena/enoto mere (EUR) z DDV]]*Sklop6[[#This Row],[Okvirna količina]]</f>
        <v>0</v>
      </c>
      <c r="U67" s="370"/>
    </row>
    <row r="68" spans="1:21" s="56" customFormat="1" ht="12">
      <c r="A68" s="128" t="s">
        <v>55</v>
      </c>
      <c r="B68" s="202" t="s">
        <v>628</v>
      </c>
      <c r="C68" s="203">
        <v>500</v>
      </c>
      <c r="D68" s="203" t="s">
        <v>133</v>
      </c>
      <c r="E68" s="207"/>
      <c r="F68" s="205">
        <v>60</v>
      </c>
      <c r="G68" s="384" t="s">
        <v>0</v>
      </c>
      <c r="H6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8" s="205" t="str">
        <f>IF(Sklop6[[#This Row],[ZAHTEVANA SHEMA KAKOVOSTI]]&lt;&gt;"",Sklop6[[#This Row],[Preračunana masa/volumen/kos na enoto kg]],"")</f>
        <v/>
      </c>
      <c r="J68" s="372"/>
      <c r="K68" s="373"/>
      <c r="L68" s="373"/>
      <c r="M68" s="374"/>
      <c r="N68" s="375"/>
      <c r="O68" s="134"/>
      <c r="P68" s="376"/>
      <c r="Q68" s="377">
        <f>+Sklop6[[#This Row],[cena/enota brez DDV v EUR]]*Sklop6[[#This Row],[Stopnja DDV (%)]]</f>
        <v>0</v>
      </c>
      <c r="R68" s="377">
        <f>+Sklop6[[#This Row],[cena/enota brez DDV v EUR]]+Sklop6[[#This Row],[Davek (EUR)]]</f>
        <v>0</v>
      </c>
      <c r="S68" s="377">
        <f>+Sklop6[[#This Row],[cena/enota brez DDV v EUR]]*Sklop6[[#This Row],[Okvirna količina]]</f>
        <v>0</v>
      </c>
      <c r="T68" s="377">
        <f>+Sklop6[[#This Row],[Končna cena/enoto mere (EUR) z DDV]]*Sklop6[[#This Row],[Okvirna količina]]</f>
        <v>0</v>
      </c>
      <c r="U68" s="370"/>
    </row>
    <row r="69" spans="1:21" s="56" customFormat="1" ht="12">
      <c r="A69" s="128" t="s">
        <v>56</v>
      </c>
      <c r="B69" s="202" t="s">
        <v>629</v>
      </c>
      <c r="C69" s="203">
        <v>60</v>
      </c>
      <c r="D69" s="203" t="s">
        <v>133</v>
      </c>
      <c r="E69" s="207"/>
      <c r="F69" s="205">
        <v>280</v>
      </c>
      <c r="G69" s="384" t="s">
        <v>0</v>
      </c>
      <c r="H6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16.8</v>
      </c>
      <c r="I69" s="205" t="str">
        <f>IF(Sklop6[[#This Row],[ZAHTEVANA SHEMA KAKOVOSTI]]&lt;&gt;"",Sklop6[[#This Row],[Preračunana masa/volumen/kos na enoto kg]],"")</f>
        <v/>
      </c>
      <c r="J69" s="372"/>
      <c r="K69" s="373"/>
      <c r="L69" s="373"/>
      <c r="M69" s="374"/>
      <c r="N69" s="375"/>
      <c r="O69" s="134"/>
      <c r="P69" s="376"/>
      <c r="Q69" s="377">
        <f>+Sklop6[[#This Row],[cena/enota brez DDV v EUR]]*Sklop6[[#This Row],[Stopnja DDV (%)]]</f>
        <v>0</v>
      </c>
      <c r="R69" s="377">
        <f>+Sklop6[[#This Row],[cena/enota brez DDV v EUR]]+Sklop6[[#This Row],[Davek (EUR)]]</f>
        <v>0</v>
      </c>
      <c r="S69" s="377">
        <f>+Sklop6[[#This Row],[cena/enota brez DDV v EUR]]*Sklop6[[#This Row],[Okvirna količina]]</f>
        <v>0</v>
      </c>
      <c r="T69" s="377">
        <f>+Sklop6[[#This Row],[Končna cena/enoto mere (EUR) z DDV]]*Sklop6[[#This Row],[Okvirna količina]]</f>
        <v>0</v>
      </c>
      <c r="U69" s="370"/>
    </row>
    <row r="70" spans="1:21" s="56" customFormat="1" ht="12">
      <c r="A70" s="128" t="s">
        <v>57</v>
      </c>
      <c r="B70" s="202" t="s">
        <v>630</v>
      </c>
      <c r="C70" s="203">
        <v>55</v>
      </c>
      <c r="D70" s="203" t="s">
        <v>133</v>
      </c>
      <c r="E70" s="207"/>
      <c r="F70" s="205">
        <v>200</v>
      </c>
      <c r="G70" s="384" t="s">
        <v>0</v>
      </c>
      <c r="H7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70" s="205" t="str">
        <f>IF(Sklop6[[#This Row],[ZAHTEVANA SHEMA KAKOVOSTI]]&lt;&gt;"",Sklop6[[#This Row],[Preračunana masa/volumen/kos na enoto kg]],"")</f>
        <v/>
      </c>
      <c r="J70" s="372"/>
      <c r="K70" s="373"/>
      <c r="L70" s="373"/>
      <c r="M70" s="374"/>
      <c r="N70" s="375"/>
      <c r="O70" s="134"/>
      <c r="P70" s="376"/>
      <c r="Q70" s="377">
        <f>+Sklop6[[#This Row],[cena/enota brez DDV v EUR]]*Sklop6[[#This Row],[Stopnja DDV (%)]]</f>
        <v>0</v>
      </c>
      <c r="R70" s="377">
        <f>+Sklop6[[#This Row],[cena/enota brez DDV v EUR]]+Sklop6[[#This Row],[Davek (EUR)]]</f>
        <v>0</v>
      </c>
      <c r="S70" s="377">
        <f>+Sklop6[[#This Row],[cena/enota brez DDV v EUR]]*Sklop6[[#This Row],[Okvirna količina]]</f>
        <v>0</v>
      </c>
      <c r="T70" s="377">
        <f>+Sklop6[[#This Row],[Končna cena/enoto mere (EUR) z DDV]]*Sklop6[[#This Row],[Okvirna količina]]</f>
        <v>0</v>
      </c>
      <c r="U70" s="370"/>
    </row>
    <row r="71" spans="1:21" s="56" customFormat="1" ht="12">
      <c r="A71" s="128" t="s">
        <v>58</v>
      </c>
      <c r="B71" s="202" t="s">
        <v>631</v>
      </c>
      <c r="C71" s="203">
        <v>80</v>
      </c>
      <c r="D71" s="203" t="s">
        <v>133</v>
      </c>
      <c r="E71" s="207"/>
      <c r="F71" s="205">
        <v>200</v>
      </c>
      <c r="G71" s="384" t="s">
        <v>0</v>
      </c>
      <c r="H7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71" s="205" t="str">
        <f>IF(Sklop6[[#This Row],[ZAHTEVANA SHEMA KAKOVOSTI]]&lt;&gt;"",Sklop6[[#This Row],[Preračunana masa/volumen/kos na enoto kg]],"")</f>
        <v/>
      </c>
      <c r="J71" s="372"/>
      <c r="K71" s="373"/>
      <c r="L71" s="373"/>
      <c r="M71" s="374"/>
      <c r="N71" s="375"/>
      <c r="O71" s="134"/>
      <c r="P71" s="376"/>
      <c r="Q71" s="377">
        <f>+Sklop6[[#This Row],[cena/enota brez DDV v EUR]]*Sklop6[[#This Row],[Stopnja DDV (%)]]</f>
        <v>0</v>
      </c>
      <c r="R71" s="377">
        <f>+Sklop6[[#This Row],[cena/enota brez DDV v EUR]]+Sklop6[[#This Row],[Davek (EUR)]]</f>
        <v>0</v>
      </c>
      <c r="S71" s="377">
        <f>+Sklop6[[#This Row],[cena/enota brez DDV v EUR]]*Sklop6[[#This Row],[Okvirna količina]]</f>
        <v>0</v>
      </c>
      <c r="T71" s="377">
        <f>+Sklop6[[#This Row],[Končna cena/enoto mere (EUR) z DDV]]*Sklop6[[#This Row],[Okvirna količina]]</f>
        <v>0</v>
      </c>
      <c r="U71" s="370"/>
    </row>
    <row r="72" spans="1:21" s="56" customFormat="1" ht="12">
      <c r="A72" s="128" t="s">
        <v>59</v>
      </c>
      <c r="B72" s="202" t="s">
        <v>632</v>
      </c>
      <c r="C72" s="203">
        <v>120</v>
      </c>
      <c r="D72" s="203" t="s">
        <v>133</v>
      </c>
      <c r="E72" s="207"/>
      <c r="F72" s="205">
        <v>1000</v>
      </c>
      <c r="G72" s="384" t="s">
        <v>0</v>
      </c>
      <c r="H7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72" s="205" t="str">
        <f>IF(Sklop6[[#This Row],[ZAHTEVANA SHEMA KAKOVOSTI]]&lt;&gt;"",Sklop6[[#This Row],[Preračunana masa/volumen/kos na enoto kg]],"")</f>
        <v/>
      </c>
      <c r="J72" s="372"/>
      <c r="K72" s="373"/>
      <c r="L72" s="373"/>
      <c r="M72" s="374"/>
      <c r="N72" s="375"/>
      <c r="O72" s="134"/>
      <c r="P72" s="376"/>
      <c r="Q72" s="377">
        <f>+Sklop6[[#This Row],[cena/enota brez DDV v EUR]]*Sklop6[[#This Row],[Stopnja DDV (%)]]</f>
        <v>0</v>
      </c>
      <c r="R72" s="377">
        <f>+Sklop6[[#This Row],[cena/enota brez DDV v EUR]]+Sklop6[[#This Row],[Davek (EUR)]]</f>
        <v>0</v>
      </c>
      <c r="S72" s="377">
        <f>+Sklop6[[#This Row],[cena/enota brez DDV v EUR]]*Sklop6[[#This Row],[Okvirna količina]]</f>
        <v>0</v>
      </c>
      <c r="T72" s="377">
        <f>+Sklop6[[#This Row],[Končna cena/enoto mere (EUR) z DDV]]*Sklop6[[#This Row],[Okvirna količina]]</f>
        <v>0</v>
      </c>
      <c r="U72" s="370"/>
    </row>
    <row r="73" spans="1:21" s="56" customFormat="1" ht="12">
      <c r="A73" s="128" t="s">
        <v>60</v>
      </c>
      <c r="B73" s="202" t="s">
        <v>633</v>
      </c>
      <c r="C73" s="203">
        <v>150</v>
      </c>
      <c r="D73" s="203" t="s">
        <v>133</v>
      </c>
      <c r="E73" s="207"/>
      <c r="F73" s="205">
        <v>200</v>
      </c>
      <c r="G73" s="384" t="s">
        <v>0</v>
      </c>
      <c r="H7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3" s="205" t="str">
        <f>IF(Sklop6[[#This Row],[ZAHTEVANA SHEMA KAKOVOSTI]]&lt;&gt;"",Sklop6[[#This Row],[Preračunana masa/volumen/kos na enoto kg]],"")</f>
        <v/>
      </c>
      <c r="J73" s="372"/>
      <c r="K73" s="373"/>
      <c r="L73" s="373"/>
      <c r="M73" s="374"/>
      <c r="N73" s="375"/>
      <c r="O73" s="134"/>
      <c r="P73" s="376"/>
      <c r="Q73" s="377">
        <f>+Sklop6[[#This Row],[cena/enota brez DDV v EUR]]*Sklop6[[#This Row],[Stopnja DDV (%)]]</f>
        <v>0</v>
      </c>
      <c r="R73" s="377">
        <f>+Sklop6[[#This Row],[cena/enota brez DDV v EUR]]+Sklop6[[#This Row],[Davek (EUR)]]</f>
        <v>0</v>
      </c>
      <c r="S73" s="377">
        <f>+Sklop6[[#This Row],[cena/enota brez DDV v EUR]]*Sklop6[[#This Row],[Okvirna količina]]</f>
        <v>0</v>
      </c>
      <c r="T73" s="377">
        <f>+Sklop6[[#This Row],[Končna cena/enoto mere (EUR) z DDV]]*Sklop6[[#This Row],[Okvirna količina]]</f>
        <v>0</v>
      </c>
      <c r="U73" s="370"/>
    </row>
    <row r="74" spans="1:21" s="56" customFormat="1" ht="12">
      <c r="A74" s="128" t="s">
        <v>61</v>
      </c>
      <c r="B74" s="202" t="s">
        <v>634</v>
      </c>
      <c r="C74" s="203">
        <v>100</v>
      </c>
      <c r="D74" s="203" t="s">
        <v>133</v>
      </c>
      <c r="E74" s="207"/>
      <c r="F74" s="205">
        <v>200</v>
      </c>
      <c r="G74" s="384" t="s">
        <v>0</v>
      </c>
      <c r="H7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4" s="205" t="str">
        <f>IF(Sklop6[[#This Row],[ZAHTEVANA SHEMA KAKOVOSTI]]&lt;&gt;"",Sklop6[[#This Row],[Preračunana masa/volumen/kos na enoto kg]],"")</f>
        <v/>
      </c>
      <c r="J74" s="372"/>
      <c r="K74" s="373"/>
      <c r="L74" s="373"/>
      <c r="M74" s="374"/>
      <c r="N74" s="375"/>
      <c r="O74" s="134"/>
      <c r="P74" s="376"/>
      <c r="Q74" s="377">
        <f>+Sklop6[[#This Row],[cena/enota brez DDV v EUR]]*Sklop6[[#This Row],[Stopnja DDV (%)]]</f>
        <v>0</v>
      </c>
      <c r="R74" s="377">
        <f>+Sklop6[[#This Row],[cena/enota brez DDV v EUR]]+Sklop6[[#This Row],[Davek (EUR)]]</f>
        <v>0</v>
      </c>
      <c r="S74" s="377">
        <f>+Sklop6[[#This Row],[cena/enota brez DDV v EUR]]*Sklop6[[#This Row],[Okvirna količina]]</f>
        <v>0</v>
      </c>
      <c r="T74" s="377">
        <f>+Sklop6[[#This Row],[Končna cena/enoto mere (EUR) z DDV]]*Sklop6[[#This Row],[Okvirna količina]]</f>
        <v>0</v>
      </c>
      <c r="U74" s="370"/>
    </row>
    <row r="75" spans="1:21" s="56" customFormat="1" ht="12">
      <c r="A75" s="128" t="s">
        <v>62</v>
      </c>
      <c r="B75" s="202" t="s">
        <v>635</v>
      </c>
      <c r="C75" s="203">
        <v>100</v>
      </c>
      <c r="D75" s="203" t="s">
        <v>133</v>
      </c>
      <c r="E75" s="207"/>
      <c r="F75" s="205">
        <v>100</v>
      </c>
      <c r="G75" s="384" t="s">
        <v>0</v>
      </c>
      <c r="H7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5" s="205" t="str">
        <f>IF(Sklop6[[#This Row],[ZAHTEVANA SHEMA KAKOVOSTI]]&lt;&gt;"",Sklop6[[#This Row],[Preračunana masa/volumen/kos na enoto kg]],"")</f>
        <v/>
      </c>
      <c r="J75" s="372"/>
      <c r="K75" s="373"/>
      <c r="L75" s="373"/>
      <c r="M75" s="374"/>
      <c r="N75" s="375"/>
      <c r="O75" s="134"/>
      <c r="P75" s="376"/>
      <c r="Q75" s="377">
        <f>+Sklop6[[#This Row],[cena/enota brez DDV v EUR]]*Sklop6[[#This Row],[Stopnja DDV (%)]]</f>
        <v>0</v>
      </c>
      <c r="R75" s="377">
        <f>+Sklop6[[#This Row],[cena/enota brez DDV v EUR]]+Sklop6[[#This Row],[Davek (EUR)]]</f>
        <v>0</v>
      </c>
      <c r="S75" s="377">
        <f>+Sklop6[[#This Row],[cena/enota brez DDV v EUR]]*Sklop6[[#This Row],[Okvirna količina]]</f>
        <v>0</v>
      </c>
      <c r="T75" s="377">
        <f>+Sklop6[[#This Row],[Končna cena/enoto mere (EUR) z DDV]]*Sklop6[[#This Row],[Okvirna količina]]</f>
        <v>0</v>
      </c>
      <c r="U75" s="370"/>
    </row>
    <row r="76" spans="1:21" s="56" customFormat="1" ht="12">
      <c r="A76" s="128" t="s">
        <v>63</v>
      </c>
      <c r="B76" s="202" t="s">
        <v>636</v>
      </c>
      <c r="C76" s="203">
        <v>120</v>
      </c>
      <c r="D76" s="203" t="s">
        <v>133</v>
      </c>
      <c r="E76" s="207"/>
      <c r="F76" s="205">
        <v>200</v>
      </c>
      <c r="G76" s="384" t="s">
        <v>588</v>
      </c>
      <c r="H7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76" s="205" t="str">
        <f>IF(Sklop6[[#This Row],[ZAHTEVANA SHEMA KAKOVOSTI]]&lt;&gt;"",Sklop6[[#This Row],[Preračunana masa/volumen/kos na enoto kg]],"")</f>
        <v/>
      </c>
      <c r="J76" s="372"/>
      <c r="K76" s="373"/>
      <c r="L76" s="373"/>
      <c r="M76" s="374"/>
      <c r="N76" s="375"/>
      <c r="O76" s="134"/>
      <c r="P76" s="376"/>
      <c r="Q76" s="377">
        <f>+Sklop6[[#This Row],[cena/enota brez DDV v EUR]]*Sklop6[[#This Row],[Stopnja DDV (%)]]</f>
        <v>0</v>
      </c>
      <c r="R76" s="377">
        <f>+Sklop6[[#This Row],[cena/enota brez DDV v EUR]]+Sklop6[[#This Row],[Davek (EUR)]]</f>
        <v>0</v>
      </c>
      <c r="S76" s="377">
        <f>+Sklop6[[#This Row],[cena/enota brez DDV v EUR]]*Sklop6[[#This Row],[Okvirna količina]]</f>
        <v>0</v>
      </c>
      <c r="T76" s="377">
        <f>+Sklop6[[#This Row],[Končna cena/enoto mere (EUR) z DDV]]*Sklop6[[#This Row],[Okvirna količina]]</f>
        <v>0</v>
      </c>
      <c r="U76" s="370"/>
    </row>
    <row r="77" spans="1:21" s="56" customFormat="1" ht="12">
      <c r="A77" s="128" t="s">
        <v>69</v>
      </c>
      <c r="B77" s="202" t="s">
        <v>637</v>
      </c>
      <c r="C77" s="203">
        <v>200</v>
      </c>
      <c r="D77" s="203" t="s">
        <v>133</v>
      </c>
      <c r="E77" s="207"/>
      <c r="F77" s="205">
        <v>20</v>
      </c>
      <c r="G77" s="384" t="s">
        <v>588</v>
      </c>
      <c r="H7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77" s="205" t="str">
        <f>IF(Sklop6[[#This Row],[ZAHTEVANA SHEMA KAKOVOSTI]]&lt;&gt;"",Sklop6[[#This Row],[Preračunana masa/volumen/kos na enoto kg]],"")</f>
        <v/>
      </c>
      <c r="J77" s="372"/>
      <c r="K77" s="373"/>
      <c r="L77" s="373"/>
      <c r="M77" s="374"/>
      <c r="N77" s="375"/>
      <c r="O77" s="134"/>
      <c r="P77" s="376"/>
      <c r="Q77" s="377">
        <f>+Sklop6[[#This Row],[cena/enota brez DDV v EUR]]*Sklop6[[#This Row],[Stopnja DDV (%)]]</f>
        <v>0</v>
      </c>
      <c r="R77" s="377">
        <f>+Sklop6[[#This Row],[cena/enota brez DDV v EUR]]+Sklop6[[#This Row],[Davek (EUR)]]</f>
        <v>0</v>
      </c>
      <c r="S77" s="377">
        <f>+Sklop6[[#This Row],[cena/enota brez DDV v EUR]]*Sklop6[[#This Row],[Okvirna količina]]</f>
        <v>0</v>
      </c>
      <c r="T77" s="377">
        <f>+Sklop6[[#This Row],[Končna cena/enoto mere (EUR) z DDV]]*Sklop6[[#This Row],[Okvirna količina]]</f>
        <v>0</v>
      </c>
      <c r="U77" s="370"/>
    </row>
    <row r="78" spans="1:21" s="56" customFormat="1" ht="12">
      <c r="A78" s="128" t="s">
        <v>70</v>
      </c>
      <c r="B78" s="202" t="s">
        <v>638</v>
      </c>
      <c r="C78" s="203">
        <v>200</v>
      </c>
      <c r="D78" s="203" t="s">
        <v>133</v>
      </c>
      <c r="E78" s="207"/>
      <c r="F78" s="205">
        <v>20</v>
      </c>
      <c r="G78" s="384" t="s">
        <v>588</v>
      </c>
      <c r="H7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78" s="205" t="str">
        <f>IF(Sklop6[[#This Row],[ZAHTEVANA SHEMA KAKOVOSTI]]&lt;&gt;"",Sklop6[[#This Row],[Preračunana masa/volumen/kos na enoto kg]],"")</f>
        <v/>
      </c>
      <c r="J78" s="372"/>
      <c r="K78" s="373"/>
      <c r="L78" s="373"/>
      <c r="M78" s="374"/>
      <c r="N78" s="375"/>
      <c r="O78" s="134"/>
      <c r="P78" s="376"/>
      <c r="Q78" s="377">
        <f>+Sklop6[[#This Row],[cena/enota brez DDV v EUR]]*Sklop6[[#This Row],[Stopnja DDV (%)]]</f>
        <v>0</v>
      </c>
      <c r="R78" s="377">
        <f>+Sklop6[[#This Row],[cena/enota brez DDV v EUR]]+Sklop6[[#This Row],[Davek (EUR)]]</f>
        <v>0</v>
      </c>
      <c r="S78" s="377">
        <f>+Sklop6[[#This Row],[cena/enota brez DDV v EUR]]*Sklop6[[#This Row],[Okvirna količina]]</f>
        <v>0</v>
      </c>
      <c r="T78" s="377">
        <f>+Sklop6[[#This Row],[Končna cena/enoto mere (EUR) z DDV]]*Sklop6[[#This Row],[Okvirna količina]]</f>
        <v>0</v>
      </c>
      <c r="U78" s="370"/>
    </row>
    <row r="79" spans="1:21" s="56" customFormat="1" ht="12">
      <c r="A79" s="128" t="s">
        <v>71</v>
      </c>
      <c r="B79" s="202" t="s">
        <v>639</v>
      </c>
      <c r="C79" s="203" t="s">
        <v>230</v>
      </c>
      <c r="D79" s="203" t="s">
        <v>133</v>
      </c>
      <c r="E79" s="207"/>
      <c r="F79" s="205">
        <v>50</v>
      </c>
      <c r="G79" s="384" t="s">
        <v>1</v>
      </c>
      <c r="H7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9" s="205" t="str">
        <f>IF(Sklop6[[#This Row],[ZAHTEVANA SHEMA KAKOVOSTI]]&lt;&gt;"",Sklop6[[#This Row],[Preračunana masa/volumen/kos na enoto kg]],"")</f>
        <v/>
      </c>
      <c r="J79" s="372"/>
      <c r="K79" s="373"/>
      <c r="L79" s="373"/>
      <c r="M79" s="374"/>
      <c r="N79" s="375"/>
      <c r="O79" s="134"/>
      <c r="P79" s="376"/>
      <c r="Q79" s="377">
        <f>+Sklop6[[#This Row],[cena/enota brez DDV v EUR]]*Sklop6[[#This Row],[Stopnja DDV (%)]]</f>
        <v>0</v>
      </c>
      <c r="R79" s="377">
        <f>+Sklop6[[#This Row],[cena/enota brez DDV v EUR]]+Sklop6[[#This Row],[Davek (EUR)]]</f>
        <v>0</v>
      </c>
      <c r="S79" s="377">
        <f>+Sklop6[[#This Row],[cena/enota brez DDV v EUR]]*Sklop6[[#This Row],[Okvirna količina]]</f>
        <v>0</v>
      </c>
      <c r="T79" s="377">
        <f>+Sklop6[[#This Row],[Končna cena/enoto mere (EUR) z DDV]]*Sklop6[[#This Row],[Okvirna količina]]</f>
        <v>0</v>
      </c>
      <c r="U79" s="370"/>
    </row>
    <row r="80" spans="1:21" s="56" customFormat="1" ht="12">
      <c r="A80" s="128" t="s">
        <v>72</v>
      </c>
      <c r="B80" s="202" t="s">
        <v>581</v>
      </c>
      <c r="C80" s="203" t="s">
        <v>135</v>
      </c>
      <c r="D80" s="203" t="s">
        <v>1</v>
      </c>
      <c r="E80" s="207"/>
      <c r="F80" s="205">
        <v>50</v>
      </c>
      <c r="G80" s="384" t="s">
        <v>1</v>
      </c>
      <c r="H8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0" s="205" t="str">
        <f>IF(Sklop6[[#This Row],[ZAHTEVANA SHEMA KAKOVOSTI]]&lt;&gt;"",Sklop6[[#This Row],[Preračunana masa/volumen/kos na enoto kg]],"")</f>
        <v/>
      </c>
      <c r="J80" s="372"/>
      <c r="K80" s="373"/>
      <c r="L80" s="373"/>
      <c r="M80" s="374"/>
      <c r="N80" s="375"/>
      <c r="O80" s="134"/>
      <c r="P80" s="376"/>
      <c r="Q80" s="377">
        <f>+Sklop6[[#This Row],[cena/enota brez DDV v EUR]]*Sklop6[[#This Row],[Stopnja DDV (%)]]</f>
        <v>0</v>
      </c>
      <c r="R80" s="377">
        <f>+Sklop6[[#This Row],[cena/enota brez DDV v EUR]]+Sklop6[[#This Row],[Davek (EUR)]]</f>
        <v>0</v>
      </c>
      <c r="S80" s="377">
        <f>+Sklop6[[#This Row],[cena/enota brez DDV v EUR]]*Sklop6[[#This Row],[Okvirna količina]]</f>
        <v>0</v>
      </c>
      <c r="T80" s="377">
        <f>+Sklop6[[#This Row],[Končna cena/enoto mere (EUR) z DDV]]*Sklop6[[#This Row],[Okvirna količina]]</f>
        <v>0</v>
      </c>
      <c r="U80" s="370"/>
    </row>
    <row r="81" spans="1:21" s="56" customFormat="1" ht="12">
      <c r="A81" s="128" t="s">
        <v>73</v>
      </c>
      <c r="B81" s="202" t="s">
        <v>582</v>
      </c>
      <c r="C81" s="203" t="s">
        <v>135</v>
      </c>
      <c r="D81" s="203" t="s">
        <v>1</v>
      </c>
      <c r="E81" s="207"/>
      <c r="F81" s="205">
        <v>50</v>
      </c>
      <c r="G81" s="384" t="s">
        <v>1</v>
      </c>
      <c r="H8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1" s="205" t="str">
        <f>IF(Sklop6[[#This Row],[ZAHTEVANA SHEMA KAKOVOSTI]]&lt;&gt;"",Sklop6[[#This Row],[Preračunana masa/volumen/kos na enoto kg]],"")</f>
        <v/>
      </c>
      <c r="J81" s="372"/>
      <c r="K81" s="373"/>
      <c r="L81" s="373"/>
      <c r="M81" s="374"/>
      <c r="N81" s="375"/>
      <c r="O81" s="134"/>
      <c r="P81" s="376"/>
      <c r="Q81" s="377">
        <f>+Sklop6[[#This Row],[cena/enota brez DDV v EUR]]*Sklop6[[#This Row],[Stopnja DDV (%)]]</f>
        <v>0</v>
      </c>
      <c r="R81" s="377">
        <f>+Sklop6[[#This Row],[cena/enota brez DDV v EUR]]+Sklop6[[#This Row],[Davek (EUR)]]</f>
        <v>0</v>
      </c>
      <c r="S81" s="377">
        <f>+Sklop6[[#This Row],[cena/enota brez DDV v EUR]]*Sklop6[[#This Row],[Okvirna količina]]</f>
        <v>0</v>
      </c>
      <c r="T81" s="377">
        <f>+Sklop6[[#This Row],[Končna cena/enoto mere (EUR) z DDV]]*Sklop6[[#This Row],[Okvirna količina]]</f>
        <v>0</v>
      </c>
      <c r="U81" s="370"/>
    </row>
    <row r="82" spans="1:21" s="56" customFormat="1" ht="24">
      <c r="A82" s="128" t="s">
        <v>74</v>
      </c>
      <c r="B82" s="202" t="s">
        <v>583</v>
      </c>
      <c r="C82" s="203" t="s">
        <v>135</v>
      </c>
      <c r="D82" s="203" t="s">
        <v>1</v>
      </c>
      <c r="E82" s="207"/>
      <c r="F82" s="205">
        <v>50</v>
      </c>
      <c r="G82" s="384" t="s">
        <v>1</v>
      </c>
      <c r="H8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2" s="205" t="str">
        <f>IF(Sklop6[[#This Row],[ZAHTEVANA SHEMA KAKOVOSTI]]&lt;&gt;"",Sklop6[[#This Row],[Preračunana masa/volumen/kos na enoto kg]],"")</f>
        <v/>
      </c>
      <c r="J82" s="372"/>
      <c r="K82" s="373"/>
      <c r="L82" s="373"/>
      <c r="M82" s="374"/>
      <c r="N82" s="375"/>
      <c r="O82" s="134"/>
      <c r="P82" s="376"/>
      <c r="Q82" s="377">
        <f>+Sklop6[[#This Row],[cena/enota brez DDV v EUR]]*Sklop6[[#This Row],[Stopnja DDV (%)]]</f>
        <v>0</v>
      </c>
      <c r="R82" s="377">
        <f>+Sklop6[[#This Row],[cena/enota brez DDV v EUR]]+Sklop6[[#This Row],[Davek (EUR)]]</f>
        <v>0</v>
      </c>
      <c r="S82" s="377">
        <f>+Sklop6[[#This Row],[cena/enota brez DDV v EUR]]*Sklop6[[#This Row],[Okvirna količina]]</f>
        <v>0</v>
      </c>
      <c r="T82" s="377">
        <f>+Sklop6[[#This Row],[Končna cena/enoto mere (EUR) z DDV]]*Sklop6[[#This Row],[Okvirna količina]]</f>
        <v>0</v>
      </c>
      <c r="U82" s="370"/>
    </row>
    <row r="83" spans="1:21" s="56" customFormat="1" ht="12">
      <c r="A83" s="128" t="s">
        <v>75</v>
      </c>
      <c r="B83" s="202" t="s">
        <v>584</v>
      </c>
      <c r="C83" s="203" t="s">
        <v>135</v>
      </c>
      <c r="D83" s="203" t="s">
        <v>1</v>
      </c>
      <c r="E83" s="207"/>
      <c r="F83" s="205">
        <v>50</v>
      </c>
      <c r="G83" s="384" t="s">
        <v>1</v>
      </c>
      <c r="H8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3" s="205" t="str">
        <f>IF(Sklop6[[#This Row],[ZAHTEVANA SHEMA KAKOVOSTI]]&lt;&gt;"",Sklop6[[#This Row],[Preračunana masa/volumen/kos na enoto kg]],"")</f>
        <v/>
      </c>
      <c r="J83" s="372"/>
      <c r="K83" s="373"/>
      <c r="L83" s="373"/>
      <c r="M83" s="374"/>
      <c r="N83" s="375"/>
      <c r="O83" s="134"/>
      <c r="P83" s="376"/>
      <c r="Q83" s="377">
        <f>+Sklop6[[#This Row],[cena/enota brez DDV v EUR]]*Sklop6[[#This Row],[Stopnja DDV (%)]]</f>
        <v>0</v>
      </c>
      <c r="R83" s="377">
        <f>+Sklop6[[#This Row],[cena/enota brez DDV v EUR]]+Sklop6[[#This Row],[Davek (EUR)]]</f>
        <v>0</v>
      </c>
      <c r="S83" s="377">
        <f>+Sklop6[[#This Row],[cena/enota brez DDV v EUR]]*Sklop6[[#This Row],[Okvirna količina]]</f>
        <v>0</v>
      </c>
      <c r="T83" s="377">
        <f>+Sklop6[[#This Row],[Končna cena/enoto mere (EUR) z DDV]]*Sklop6[[#This Row],[Okvirna količina]]</f>
        <v>0</v>
      </c>
      <c r="U83" s="370"/>
    </row>
    <row r="84" spans="1:21" s="56" customFormat="1" ht="12">
      <c r="A84" s="128" t="s">
        <v>76</v>
      </c>
      <c r="B84" s="202" t="s">
        <v>585</v>
      </c>
      <c r="C84" s="203" t="s">
        <v>135</v>
      </c>
      <c r="D84" s="203" t="s">
        <v>1</v>
      </c>
      <c r="E84" s="207"/>
      <c r="F84" s="205">
        <v>50</v>
      </c>
      <c r="G84" s="384" t="s">
        <v>1</v>
      </c>
      <c r="H8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4" s="205" t="str">
        <f>IF(Sklop6[[#This Row],[ZAHTEVANA SHEMA KAKOVOSTI]]&lt;&gt;"",Sklop6[[#This Row],[Preračunana masa/volumen/kos na enoto kg]],"")</f>
        <v/>
      </c>
      <c r="J84" s="372"/>
      <c r="K84" s="373"/>
      <c r="L84" s="373"/>
      <c r="M84" s="374"/>
      <c r="N84" s="375"/>
      <c r="O84" s="134"/>
      <c r="P84" s="376"/>
      <c r="Q84" s="377">
        <f>+Sklop6[[#This Row],[cena/enota brez DDV v EUR]]*Sklop6[[#This Row],[Stopnja DDV (%)]]</f>
        <v>0</v>
      </c>
      <c r="R84" s="377">
        <f>+Sklop6[[#This Row],[cena/enota brez DDV v EUR]]+Sklop6[[#This Row],[Davek (EUR)]]</f>
        <v>0</v>
      </c>
      <c r="S84" s="377">
        <f>+Sklop6[[#This Row],[cena/enota brez DDV v EUR]]*Sklop6[[#This Row],[Okvirna količina]]</f>
        <v>0</v>
      </c>
      <c r="T84" s="377">
        <f>+Sklop6[[#This Row],[Končna cena/enoto mere (EUR) z DDV]]*Sklop6[[#This Row],[Okvirna količina]]</f>
        <v>0</v>
      </c>
      <c r="U84" s="370"/>
    </row>
    <row r="85" spans="1:21" s="56" customFormat="1" ht="12">
      <c r="A85" s="128" t="s">
        <v>77</v>
      </c>
      <c r="B85" s="202" t="s">
        <v>640</v>
      </c>
      <c r="C85" s="203">
        <v>400</v>
      </c>
      <c r="D85" s="203" t="s">
        <v>133</v>
      </c>
      <c r="E85" s="207"/>
      <c r="F85" s="205">
        <v>20</v>
      </c>
      <c r="G85" s="384" t="s">
        <v>588</v>
      </c>
      <c r="H8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85" s="205" t="str">
        <f>IF(Sklop6[[#This Row],[ZAHTEVANA SHEMA KAKOVOSTI]]&lt;&gt;"",Sklop6[[#This Row],[Preračunana masa/volumen/kos na enoto kg]],"")</f>
        <v/>
      </c>
      <c r="J85" s="372"/>
      <c r="K85" s="373"/>
      <c r="L85" s="373"/>
      <c r="M85" s="374"/>
      <c r="N85" s="375"/>
      <c r="O85" s="134"/>
      <c r="P85" s="376"/>
      <c r="Q85" s="377">
        <f>+Sklop6[[#This Row],[cena/enota brez DDV v EUR]]*Sklop6[[#This Row],[Stopnja DDV (%)]]</f>
        <v>0</v>
      </c>
      <c r="R85" s="377">
        <f>+Sklop6[[#This Row],[cena/enota brez DDV v EUR]]+Sklop6[[#This Row],[Davek (EUR)]]</f>
        <v>0</v>
      </c>
      <c r="S85" s="377">
        <f>+Sklop6[[#This Row],[cena/enota brez DDV v EUR]]*Sklop6[[#This Row],[Okvirna količina]]</f>
        <v>0</v>
      </c>
      <c r="T85" s="377">
        <f>+Sklop6[[#This Row],[Končna cena/enoto mere (EUR) z DDV]]*Sklop6[[#This Row],[Okvirna količina]]</f>
        <v>0</v>
      </c>
      <c r="U85" s="370"/>
    </row>
    <row r="86" spans="1:21" s="56" customFormat="1" ht="12">
      <c r="A86" s="128" t="s">
        <v>78</v>
      </c>
      <c r="B86" s="202" t="s">
        <v>641</v>
      </c>
      <c r="C86" s="203">
        <v>400</v>
      </c>
      <c r="D86" s="203" t="s">
        <v>133</v>
      </c>
      <c r="E86" s="207"/>
      <c r="F86" s="205">
        <v>20</v>
      </c>
      <c r="G86" s="384" t="s">
        <v>588</v>
      </c>
      <c r="H8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86" s="205" t="str">
        <f>IF(Sklop6[[#This Row],[ZAHTEVANA SHEMA KAKOVOSTI]]&lt;&gt;"",Sklop6[[#This Row],[Preračunana masa/volumen/kos na enoto kg]],"")</f>
        <v/>
      </c>
      <c r="J86" s="372"/>
      <c r="K86" s="373"/>
      <c r="L86" s="373"/>
      <c r="M86" s="374"/>
      <c r="N86" s="375"/>
      <c r="O86" s="134"/>
      <c r="P86" s="376"/>
      <c r="Q86" s="377">
        <f>+Sklop6[[#This Row],[cena/enota brez DDV v EUR]]*Sklop6[[#This Row],[Stopnja DDV (%)]]</f>
        <v>0</v>
      </c>
      <c r="R86" s="377">
        <f>+Sklop6[[#This Row],[cena/enota brez DDV v EUR]]+Sklop6[[#This Row],[Davek (EUR)]]</f>
        <v>0</v>
      </c>
      <c r="S86" s="377">
        <f>+Sklop6[[#This Row],[cena/enota brez DDV v EUR]]*Sklop6[[#This Row],[Okvirna količina]]</f>
        <v>0</v>
      </c>
      <c r="T86" s="377">
        <f>+Sklop6[[#This Row],[Končna cena/enoto mere (EUR) z DDV]]*Sklop6[[#This Row],[Okvirna količina]]</f>
        <v>0</v>
      </c>
      <c r="U86" s="370"/>
    </row>
    <row r="87" spans="1:21" s="56" customFormat="1" ht="12">
      <c r="A87" s="128" t="s">
        <v>79</v>
      </c>
      <c r="B87" s="183" t="s">
        <v>642</v>
      </c>
      <c r="C87" s="176">
        <v>60</v>
      </c>
      <c r="D87" s="203" t="s">
        <v>133</v>
      </c>
      <c r="E87" s="111"/>
      <c r="F87" s="178">
        <v>50</v>
      </c>
      <c r="G87" s="103" t="s">
        <v>588</v>
      </c>
      <c r="H87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87" s="178" t="str">
        <f>IF(Sklop6[[#This Row],[ZAHTEVANA SHEMA KAKOVOSTI]]&lt;&gt;"",Sklop6[[#This Row],[Preračunana masa/volumen/kos na enoto kg]],"")</f>
        <v/>
      </c>
      <c r="J87" s="179"/>
      <c r="K87" s="192"/>
      <c r="L87" s="192"/>
      <c r="M87" s="133"/>
      <c r="N87" s="186"/>
      <c r="O87" s="133"/>
      <c r="P87" s="187"/>
      <c r="Q87" s="181">
        <f>+Sklop6[[#This Row],[cena/enota brez DDV v EUR]]*Sklop6[[#This Row],[Stopnja DDV (%)]]</f>
        <v>0</v>
      </c>
      <c r="R87" s="181">
        <f>+Sklop6[[#This Row],[cena/enota brez DDV v EUR]]+Sklop6[[#This Row],[Davek (EUR)]]</f>
        <v>0</v>
      </c>
      <c r="S87" s="181">
        <f>+Sklop6[[#This Row],[cena/enota brez DDV v EUR]]*Sklop6[[#This Row],[Okvirna količina]]</f>
        <v>0</v>
      </c>
      <c r="T87" s="182">
        <f>+Sklop6[[#This Row],[Končna cena/enoto mere (EUR) z DDV]]*Sklop6[[#This Row],[Okvirna količina]]</f>
        <v>0</v>
      </c>
      <c r="U87" s="188"/>
    </row>
    <row r="88" spans="1:21" s="56" customFormat="1" ht="12">
      <c r="A88" s="128" t="s">
        <v>80</v>
      </c>
      <c r="B88" s="183" t="s">
        <v>643</v>
      </c>
      <c r="C88" s="176">
        <v>150</v>
      </c>
      <c r="D88" s="203" t="s">
        <v>133</v>
      </c>
      <c r="E88" s="111"/>
      <c r="F88" s="178">
        <v>100</v>
      </c>
      <c r="G88" s="103" t="s">
        <v>588</v>
      </c>
      <c r="H88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88" s="178" t="str">
        <f>IF(Sklop6[[#This Row],[ZAHTEVANA SHEMA KAKOVOSTI]]&lt;&gt;"",Sklop6[[#This Row],[Preračunana masa/volumen/kos na enoto kg]],"")</f>
        <v/>
      </c>
      <c r="J88" s="179"/>
      <c r="K88" s="192"/>
      <c r="L88" s="192"/>
      <c r="M88" s="133"/>
      <c r="N88" s="186"/>
      <c r="O88" s="133"/>
      <c r="P88" s="187"/>
      <c r="Q88" s="181">
        <f>+Sklop6[[#This Row],[cena/enota brez DDV v EUR]]*Sklop6[[#This Row],[Stopnja DDV (%)]]</f>
        <v>0</v>
      </c>
      <c r="R88" s="181">
        <f>+Sklop6[[#This Row],[cena/enota brez DDV v EUR]]+Sklop6[[#This Row],[Davek (EUR)]]</f>
        <v>0</v>
      </c>
      <c r="S88" s="181">
        <f>+Sklop6[[#This Row],[cena/enota brez DDV v EUR]]*Sklop6[[#This Row],[Okvirna količina]]</f>
        <v>0</v>
      </c>
      <c r="T88" s="182">
        <f>+Sklop6[[#This Row],[Končna cena/enoto mere (EUR) z DDV]]*Sklop6[[#This Row],[Okvirna količina]]</f>
        <v>0</v>
      </c>
      <c r="U88" s="188"/>
    </row>
    <row r="89" spans="1:21" s="56" customFormat="1" ht="12">
      <c r="A89" s="128" t="s">
        <v>81</v>
      </c>
      <c r="B89" s="183" t="s">
        <v>622</v>
      </c>
      <c r="C89" s="176">
        <v>60</v>
      </c>
      <c r="D89" s="203" t="s">
        <v>133</v>
      </c>
      <c r="E89" s="177"/>
      <c r="F89" s="178">
        <v>50</v>
      </c>
      <c r="G89" s="103" t="s">
        <v>588</v>
      </c>
      <c r="H89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89" s="178" t="str">
        <f>IF(Sklop6[[#This Row],[ZAHTEVANA SHEMA KAKOVOSTI]]&lt;&gt;"",Sklop6[[#This Row],[Preračunana masa/volumen/kos na enoto kg]],"")</f>
        <v/>
      </c>
      <c r="J89" s="179"/>
      <c r="K89" s="192"/>
      <c r="L89" s="192"/>
      <c r="M89" s="133"/>
      <c r="N89" s="186"/>
      <c r="O89" s="133"/>
      <c r="P89" s="187"/>
      <c r="Q89" s="181">
        <f>+Sklop6[[#This Row],[cena/enota brez DDV v EUR]]*Sklop6[[#This Row],[Stopnja DDV (%)]]</f>
        <v>0</v>
      </c>
      <c r="R89" s="181">
        <f>+Sklop6[[#This Row],[cena/enota brez DDV v EUR]]+Sklop6[[#This Row],[Davek (EUR)]]</f>
        <v>0</v>
      </c>
      <c r="S89" s="181">
        <f>+Sklop6[[#This Row],[cena/enota brez DDV v EUR]]*Sklop6[[#This Row],[Okvirna količina]]</f>
        <v>0</v>
      </c>
      <c r="T89" s="182">
        <f>+Sklop6[[#This Row],[Končna cena/enoto mere (EUR) z DDV]]*Sklop6[[#This Row],[Okvirna količina]]</f>
        <v>0</v>
      </c>
      <c r="U89" s="188"/>
    </row>
    <row r="90" spans="1:21" s="56" customFormat="1" ht="12">
      <c r="A90" s="128" t="s">
        <v>82</v>
      </c>
      <c r="B90" s="183" t="s">
        <v>644</v>
      </c>
      <c r="C90" s="176">
        <v>400</v>
      </c>
      <c r="D90" s="203" t="s">
        <v>133</v>
      </c>
      <c r="E90" s="177"/>
      <c r="F90" s="178">
        <v>10</v>
      </c>
      <c r="G90" s="103" t="s">
        <v>588</v>
      </c>
      <c r="H90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90" s="178" t="str">
        <f>IF(Sklop6[[#This Row],[ZAHTEVANA SHEMA KAKOVOSTI]]&lt;&gt;"",Sklop6[[#This Row],[Preračunana masa/volumen/kos na enoto kg]],"")</f>
        <v/>
      </c>
      <c r="J90" s="179"/>
      <c r="K90" s="192"/>
      <c r="L90" s="192"/>
      <c r="M90" s="133"/>
      <c r="N90" s="186"/>
      <c r="O90" s="133"/>
      <c r="P90" s="187"/>
      <c r="Q90" s="181">
        <f>+Sklop6[[#This Row],[cena/enota brez DDV v EUR]]*Sklop6[[#This Row],[Stopnja DDV (%)]]</f>
        <v>0</v>
      </c>
      <c r="R90" s="181">
        <f>+Sklop6[[#This Row],[cena/enota brez DDV v EUR]]+Sklop6[[#This Row],[Davek (EUR)]]</f>
        <v>0</v>
      </c>
      <c r="S90" s="181">
        <f>+Sklop6[[#This Row],[cena/enota brez DDV v EUR]]*Sklop6[[#This Row],[Okvirna količina]]</f>
        <v>0</v>
      </c>
      <c r="T90" s="182">
        <f>+Sklop6[[#This Row],[Končna cena/enoto mere (EUR) z DDV]]*Sklop6[[#This Row],[Okvirna količina]]</f>
        <v>0</v>
      </c>
      <c r="U90" s="188"/>
    </row>
    <row r="91" spans="1:21" s="56" customFormat="1" ht="12">
      <c r="A91" s="128" t="s">
        <v>83</v>
      </c>
      <c r="B91" s="183" t="s">
        <v>586</v>
      </c>
      <c r="C91" s="176">
        <v>1000</v>
      </c>
      <c r="D91" s="203" t="s">
        <v>133</v>
      </c>
      <c r="E91" s="177"/>
      <c r="F91" s="178">
        <v>20</v>
      </c>
      <c r="G91" s="103" t="s">
        <v>1</v>
      </c>
      <c r="H91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1" s="178" t="str">
        <f>IF(Sklop6[[#This Row],[ZAHTEVANA SHEMA KAKOVOSTI]]&lt;&gt;"",Sklop6[[#This Row],[Preračunana masa/volumen/kos na enoto kg]],"")</f>
        <v/>
      </c>
      <c r="J91" s="179"/>
      <c r="K91" s="192"/>
      <c r="L91" s="192"/>
      <c r="M91" s="133"/>
      <c r="N91" s="186"/>
      <c r="O91" s="133"/>
      <c r="P91" s="187"/>
      <c r="Q91" s="181">
        <f>+Sklop6[[#This Row],[cena/enota brez DDV v EUR]]*Sklop6[[#This Row],[Stopnja DDV (%)]]</f>
        <v>0</v>
      </c>
      <c r="R91" s="181">
        <f>+Sklop6[[#This Row],[cena/enota brez DDV v EUR]]+Sklop6[[#This Row],[Davek (EUR)]]</f>
        <v>0</v>
      </c>
      <c r="S91" s="181">
        <f>+Sklop6[[#This Row],[cena/enota brez DDV v EUR]]*Sklop6[[#This Row],[Okvirna količina]]</f>
        <v>0</v>
      </c>
      <c r="T91" s="182">
        <f>+Sklop6[[#This Row],[Končna cena/enoto mere (EUR) z DDV]]*Sklop6[[#This Row],[Okvirna količina]]</f>
        <v>0</v>
      </c>
      <c r="U91" s="188"/>
    </row>
    <row r="92" spans="1:21" s="56" customFormat="1" ht="12">
      <c r="A92" s="128" t="s">
        <v>84</v>
      </c>
      <c r="B92" s="183" t="s">
        <v>645</v>
      </c>
      <c r="C92" s="176" t="s">
        <v>230</v>
      </c>
      <c r="D92" s="203" t="s">
        <v>133</v>
      </c>
      <c r="E92" s="177"/>
      <c r="F92" s="178">
        <v>10</v>
      </c>
      <c r="G92" s="103" t="s">
        <v>588</v>
      </c>
      <c r="H92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2" s="178" t="str">
        <f>IF(Sklop6[[#This Row],[ZAHTEVANA SHEMA KAKOVOSTI]]&lt;&gt;"",Sklop6[[#This Row],[Preračunana masa/volumen/kos na enoto kg]],"")</f>
        <v/>
      </c>
      <c r="J92" s="179"/>
      <c r="K92" s="192"/>
      <c r="L92" s="192"/>
      <c r="M92" s="133"/>
      <c r="N92" s="186"/>
      <c r="O92" s="133"/>
      <c r="P92" s="187"/>
      <c r="Q92" s="181">
        <f>+Sklop6[[#This Row],[cena/enota brez DDV v EUR]]*Sklop6[[#This Row],[Stopnja DDV (%)]]</f>
        <v>0</v>
      </c>
      <c r="R92" s="181">
        <f>+Sklop6[[#This Row],[cena/enota brez DDV v EUR]]+Sklop6[[#This Row],[Davek (EUR)]]</f>
        <v>0</v>
      </c>
      <c r="S92" s="181">
        <f>+Sklop6[[#This Row],[cena/enota brez DDV v EUR]]*Sklop6[[#This Row],[Okvirna količina]]</f>
        <v>0</v>
      </c>
      <c r="T92" s="182">
        <f>+Sklop6[[#This Row],[Končna cena/enoto mere (EUR) z DDV]]*Sklop6[[#This Row],[Okvirna količina]]</f>
        <v>0</v>
      </c>
      <c r="U92" s="188"/>
    </row>
    <row r="93" spans="1:21" s="56" customFormat="1" ht="12">
      <c r="A93" s="128" t="s">
        <v>85</v>
      </c>
      <c r="B93" s="183" t="s">
        <v>587</v>
      </c>
      <c r="C93" s="176">
        <v>1000</v>
      </c>
      <c r="D93" s="203" t="s">
        <v>133</v>
      </c>
      <c r="E93" s="177"/>
      <c r="F93" s="178">
        <v>5</v>
      </c>
      <c r="G93" s="103" t="s">
        <v>1</v>
      </c>
      <c r="H93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3" s="178" t="str">
        <f>IF(Sklop6[[#This Row],[ZAHTEVANA SHEMA KAKOVOSTI]]&lt;&gt;"",Sklop6[[#This Row],[Preračunana masa/volumen/kos na enoto kg]],"")</f>
        <v/>
      </c>
      <c r="J93" s="179"/>
      <c r="K93" s="192"/>
      <c r="L93" s="192"/>
      <c r="M93" s="133"/>
      <c r="N93" s="186"/>
      <c r="O93" s="133"/>
      <c r="P93" s="187"/>
      <c r="Q93" s="181">
        <f>+Sklop6[[#This Row],[cena/enota brez DDV v EUR]]*Sklop6[[#This Row],[Stopnja DDV (%)]]</f>
        <v>0</v>
      </c>
      <c r="R93" s="181">
        <f>+Sklop6[[#This Row],[cena/enota brez DDV v EUR]]+Sklop6[[#This Row],[Davek (EUR)]]</f>
        <v>0</v>
      </c>
      <c r="S93" s="181">
        <f>+Sklop6[[#This Row],[cena/enota brez DDV v EUR]]*Sklop6[[#This Row],[Okvirna količina]]</f>
        <v>0</v>
      </c>
      <c r="T93" s="182">
        <f>+Sklop6[[#This Row],[Končna cena/enoto mere (EUR) z DDV]]*Sklop6[[#This Row],[Okvirna količina]]</f>
        <v>0</v>
      </c>
      <c r="U93" s="188"/>
    </row>
    <row r="94" spans="1:21" s="56" customFormat="1" ht="12">
      <c r="A94" s="128" t="s">
        <v>86</v>
      </c>
      <c r="B94" s="183" t="s">
        <v>646</v>
      </c>
      <c r="C94" s="176">
        <v>100</v>
      </c>
      <c r="D94" s="203" t="s">
        <v>133</v>
      </c>
      <c r="E94" s="177"/>
      <c r="F94" s="178">
        <v>100</v>
      </c>
      <c r="G94" s="103" t="s">
        <v>0</v>
      </c>
      <c r="H94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4" s="178" t="str">
        <f>IF(Sklop6[[#This Row],[ZAHTEVANA SHEMA KAKOVOSTI]]&lt;&gt;"",Sklop6[[#This Row],[Preračunana masa/volumen/kos na enoto kg]],"")</f>
        <v/>
      </c>
      <c r="J94" s="179"/>
      <c r="K94" s="192"/>
      <c r="L94" s="192"/>
      <c r="M94" s="133"/>
      <c r="N94" s="186"/>
      <c r="O94" s="133"/>
      <c r="P94" s="187"/>
      <c r="Q94" s="181">
        <f>+Sklop6[[#This Row],[cena/enota brez DDV v EUR]]*Sklop6[[#This Row],[Stopnja DDV (%)]]</f>
        <v>0</v>
      </c>
      <c r="R94" s="181">
        <f>+Sklop6[[#This Row],[cena/enota brez DDV v EUR]]+Sklop6[[#This Row],[Davek (EUR)]]</f>
        <v>0</v>
      </c>
      <c r="S94" s="181">
        <f>+Sklop6[[#This Row],[cena/enota brez DDV v EUR]]*Sklop6[[#This Row],[Okvirna količina]]</f>
        <v>0</v>
      </c>
      <c r="T94" s="182">
        <f>+Sklop6[[#This Row],[Končna cena/enoto mere (EUR) z DDV]]*Sklop6[[#This Row],[Okvirna količina]]</f>
        <v>0</v>
      </c>
      <c r="U94" s="188"/>
    </row>
    <row r="95" spans="1:21" s="56" customFormat="1" ht="12">
      <c r="A95" s="128" t="s">
        <v>87</v>
      </c>
      <c r="B95" s="183" t="s">
        <v>646</v>
      </c>
      <c r="C95" s="176">
        <v>50</v>
      </c>
      <c r="D95" s="203" t="s">
        <v>133</v>
      </c>
      <c r="E95" s="177"/>
      <c r="F95" s="178">
        <v>50</v>
      </c>
      <c r="G95" s="103" t="s">
        <v>0</v>
      </c>
      <c r="H95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95" s="178" t="str">
        <f>IF(Sklop6[[#This Row],[ZAHTEVANA SHEMA KAKOVOSTI]]&lt;&gt;"",Sklop6[[#This Row],[Preračunana masa/volumen/kos na enoto kg]],"")</f>
        <v/>
      </c>
      <c r="J95" s="179"/>
      <c r="K95" s="192"/>
      <c r="L95" s="192"/>
      <c r="M95" s="133"/>
      <c r="N95" s="186"/>
      <c r="O95" s="133"/>
      <c r="P95" s="187"/>
      <c r="Q95" s="181">
        <f>+Sklop6[[#This Row],[cena/enota brez DDV v EUR]]*Sklop6[[#This Row],[Stopnja DDV (%)]]</f>
        <v>0</v>
      </c>
      <c r="R95" s="181">
        <f>+Sklop6[[#This Row],[cena/enota brez DDV v EUR]]+Sklop6[[#This Row],[Davek (EUR)]]</f>
        <v>0</v>
      </c>
      <c r="S95" s="181">
        <f>+Sklop6[[#This Row],[cena/enota brez DDV v EUR]]*Sklop6[[#This Row],[Okvirna količina]]</f>
        <v>0</v>
      </c>
      <c r="T95" s="182">
        <f>+Sklop6[[#This Row],[Končna cena/enoto mere (EUR) z DDV]]*Sklop6[[#This Row],[Okvirna količina]]</f>
        <v>0</v>
      </c>
      <c r="U95" s="188"/>
    </row>
    <row r="96" spans="1:21" s="56" customFormat="1" ht="24">
      <c r="A96" s="128" t="s">
        <v>88</v>
      </c>
      <c r="B96" s="183" t="s">
        <v>647</v>
      </c>
      <c r="C96" s="176">
        <v>50</v>
      </c>
      <c r="D96" s="203" t="s">
        <v>133</v>
      </c>
      <c r="E96" s="177"/>
      <c r="F96" s="178">
        <v>200</v>
      </c>
      <c r="G96" s="103" t="s">
        <v>0</v>
      </c>
      <c r="H96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6" s="178" t="str">
        <f>IF(Sklop6[[#This Row],[ZAHTEVANA SHEMA KAKOVOSTI]]&lt;&gt;"",Sklop6[[#This Row],[Preračunana masa/volumen/kos na enoto kg]],"")</f>
        <v/>
      </c>
      <c r="J96" s="179"/>
      <c r="K96" s="192"/>
      <c r="L96" s="192"/>
      <c r="M96" s="133"/>
      <c r="N96" s="186"/>
      <c r="O96" s="133"/>
      <c r="P96" s="187"/>
      <c r="Q96" s="181">
        <f>+Sklop6[[#This Row],[cena/enota brez DDV v EUR]]*Sklop6[[#This Row],[Stopnja DDV (%)]]</f>
        <v>0</v>
      </c>
      <c r="R96" s="181">
        <f>+Sklop6[[#This Row],[cena/enota brez DDV v EUR]]+Sklop6[[#This Row],[Davek (EUR)]]</f>
        <v>0</v>
      </c>
      <c r="S96" s="181">
        <f>+Sklop6[[#This Row],[cena/enota brez DDV v EUR]]*Sklop6[[#This Row],[Okvirna količina]]</f>
        <v>0</v>
      </c>
      <c r="T96" s="182">
        <f>+Sklop6[[#This Row],[Končna cena/enoto mere (EUR) z DDV]]*Sklop6[[#This Row],[Okvirna količina]]</f>
        <v>0</v>
      </c>
      <c r="U96" s="188"/>
    </row>
    <row r="97" spans="1:31" s="56" customFormat="1" ht="24">
      <c r="A97" s="128" t="s">
        <v>89</v>
      </c>
      <c r="B97" s="183" t="s">
        <v>647</v>
      </c>
      <c r="C97" s="176">
        <v>80</v>
      </c>
      <c r="D97" s="203" t="s">
        <v>133</v>
      </c>
      <c r="E97" s="177"/>
      <c r="F97" s="178">
        <v>50</v>
      </c>
      <c r="G97" s="103" t="s">
        <v>0</v>
      </c>
      <c r="H97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97" s="178" t="str">
        <f>IF(Sklop6[[#This Row],[ZAHTEVANA SHEMA KAKOVOSTI]]&lt;&gt;"",Sklop6[[#This Row],[Preračunana masa/volumen/kos na enoto kg]],"")</f>
        <v/>
      </c>
      <c r="J97" s="179"/>
      <c r="K97" s="192"/>
      <c r="L97" s="192"/>
      <c r="M97" s="133"/>
      <c r="N97" s="186"/>
      <c r="O97" s="133"/>
      <c r="P97" s="187"/>
      <c r="Q97" s="181">
        <f>+Sklop6[[#This Row],[cena/enota brez DDV v EUR]]*Sklop6[[#This Row],[Stopnja DDV (%)]]</f>
        <v>0</v>
      </c>
      <c r="R97" s="181">
        <f>+Sklop6[[#This Row],[cena/enota brez DDV v EUR]]+Sklop6[[#This Row],[Davek (EUR)]]</f>
        <v>0</v>
      </c>
      <c r="S97" s="181">
        <f>+Sklop6[[#This Row],[cena/enota brez DDV v EUR]]*Sklop6[[#This Row],[Okvirna količina]]</f>
        <v>0</v>
      </c>
      <c r="T97" s="182">
        <f>+Sklop6[[#This Row],[Končna cena/enoto mere (EUR) z DDV]]*Sklop6[[#This Row],[Okvirna količina]]</f>
        <v>0</v>
      </c>
      <c r="U97" s="188"/>
    </row>
    <row r="98" spans="1:31" s="56" customFormat="1" ht="12">
      <c r="A98" s="128" t="s">
        <v>90</v>
      </c>
      <c r="B98" s="183" t="s">
        <v>648</v>
      </c>
      <c r="C98" s="176">
        <v>100</v>
      </c>
      <c r="D98" s="203" t="s">
        <v>133</v>
      </c>
      <c r="E98" s="177"/>
      <c r="F98" s="178">
        <v>100</v>
      </c>
      <c r="G98" s="103" t="s">
        <v>588</v>
      </c>
      <c r="H98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8" s="178" t="str">
        <f>IF(Sklop6[[#This Row],[ZAHTEVANA SHEMA KAKOVOSTI]]&lt;&gt;"",Sklop6[[#This Row],[Preračunana masa/volumen/kos na enoto kg]],"")</f>
        <v/>
      </c>
      <c r="J98" s="179"/>
      <c r="K98" s="192"/>
      <c r="L98" s="192"/>
      <c r="M98" s="133"/>
      <c r="N98" s="186"/>
      <c r="O98" s="133"/>
      <c r="P98" s="187"/>
      <c r="Q98" s="181">
        <f>+Sklop6[[#This Row],[cena/enota brez DDV v EUR]]*Sklop6[[#This Row],[Stopnja DDV (%)]]</f>
        <v>0</v>
      </c>
      <c r="R98" s="181">
        <f>+Sklop6[[#This Row],[cena/enota brez DDV v EUR]]+Sklop6[[#This Row],[Davek (EUR)]]</f>
        <v>0</v>
      </c>
      <c r="S98" s="181">
        <f>+Sklop6[[#This Row],[cena/enota brez DDV v EUR]]*Sklop6[[#This Row],[Okvirna količina]]</f>
        <v>0</v>
      </c>
      <c r="T98" s="182">
        <f>+Sklop6[[#This Row],[Končna cena/enoto mere (EUR) z DDV]]*Sklop6[[#This Row],[Okvirna količina]]</f>
        <v>0</v>
      </c>
      <c r="U98" s="188"/>
    </row>
    <row r="99" spans="1:31" s="56" customFormat="1" ht="12">
      <c r="A99" s="128" t="s">
        <v>91</v>
      </c>
      <c r="B99" s="183" t="s">
        <v>649</v>
      </c>
      <c r="C99" s="176">
        <v>140</v>
      </c>
      <c r="D99" s="203" t="s">
        <v>133</v>
      </c>
      <c r="E99" s="177"/>
      <c r="F99" s="178">
        <v>300</v>
      </c>
      <c r="G99" s="103" t="s">
        <v>588</v>
      </c>
      <c r="H99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99" s="178" t="str">
        <f>IF(Sklop6[[#This Row],[ZAHTEVANA SHEMA KAKOVOSTI]]&lt;&gt;"",Sklop6[[#This Row],[Preračunana masa/volumen/kos na enoto kg]],"")</f>
        <v/>
      </c>
      <c r="J99" s="179"/>
      <c r="K99" s="192"/>
      <c r="L99" s="192"/>
      <c r="M99" s="133"/>
      <c r="N99" s="186"/>
      <c r="O99" s="133"/>
      <c r="P99" s="187"/>
      <c r="Q99" s="181">
        <f>+Sklop6[[#This Row],[cena/enota brez DDV v EUR]]*Sklop6[[#This Row],[Stopnja DDV (%)]]</f>
        <v>0</v>
      </c>
      <c r="R99" s="181">
        <f>+Sklop6[[#This Row],[cena/enota brez DDV v EUR]]+Sklop6[[#This Row],[Davek (EUR)]]</f>
        <v>0</v>
      </c>
      <c r="S99" s="181">
        <f>+Sklop6[[#This Row],[cena/enota brez DDV v EUR]]*Sklop6[[#This Row],[Okvirna količina]]</f>
        <v>0</v>
      </c>
      <c r="T99" s="182">
        <f>+Sklop6[[#This Row],[Končna cena/enoto mere (EUR) z DDV]]*Sklop6[[#This Row],[Okvirna količina]]</f>
        <v>0</v>
      </c>
      <c r="U99" s="188"/>
    </row>
    <row r="100" spans="1:31" s="56" customFormat="1" ht="12">
      <c r="A100" s="128" t="s">
        <v>92</v>
      </c>
      <c r="B100" s="183" t="s">
        <v>650</v>
      </c>
      <c r="C100" s="176">
        <v>100</v>
      </c>
      <c r="D100" s="203" t="s">
        <v>133</v>
      </c>
      <c r="E100" s="177"/>
      <c r="F100" s="178">
        <v>600</v>
      </c>
      <c r="G100" s="103" t="s">
        <v>588</v>
      </c>
      <c r="H100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0" s="178" t="str">
        <f>IF(Sklop6[[#This Row],[ZAHTEVANA SHEMA KAKOVOSTI]]&lt;&gt;"",Sklop6[[#This Row],[Preračunana masa/volumen/kos na enoto kg]],"")</f>
        <v/>
      </c>
      <c r="J100" s="179"/>
      <c r="K100" s="192"/>
      <c r="L100" s="192"/>
      <c r="M100" s="133"/>
      <c r="N100" s="186"/>
      <c r="O100" s="133"/>
      <c r="P100" s="187"/>
      <c r="Q100" s="181">
        <f>+Sklop6[[#This Row],[cena/enota brez DDV v EUR]]*Sklop6[[#This Row],[Stopnja DDV (%)]]</f>
        <v>0</v>
      </c>
      <c r="R100" s="181">
        <f>+Sklop6[[#This Row],[cena/enota brez DDV v EUR]]+Sklop6[[#This Row],[Davek (EUR)]]</f>
        <v>0</v>
      </c>
      <c r="S100" s="181">
        <f>+Sklop6[[#This Row],[cena/enota brez DDV v EUR]]*Sklop6[[#This Row],[Okvirna količina]]</f>
        <v>0</v>
      </c>
      <c r="T100" s="182">
        <f>+Sklop6[[#This Row],[Končna cena/enoto mere (EUR) z DDV]]*Sklop6[[#This Row],[Okvirna količina]]</f>
        <v>0</v>
      </c>
      <c r="U100" s="188"/>
    </row>
    <row r="101" spans="1:31" s="56" customFormat="1" ht="12">
      <c r="A101" s="128" t="s">
        <v>93</v>
      </c>
      <c r="B101" s="183" t="s">
        <v>651</v>
      </c>
      <c r="C101" s="176">
        <v>100</v>
      </c>
      <c r="D101" s="203" t="s">
        <v>133</v>
      </c>
      <c r="E101" s="177"/>
      <c r="F101" s="178">
        <v>100</v>
      </c>
      <c r="G101" s="103" t="s">
        <v>588</v>
      </c>
      <c r="H101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1" s="178" t="str">
        <f>IF(Sklop6[[#This Row],[ZAHTEVANA SHEMA KAKOVOSTI]]&lt;&gt;"",Sklop6[[#This Row],[Preračunana masa/volumen/kos na enoto kg]],"")</f>
        <v/>
      </c>
      <c r="J101" s="179"/>
      <c r="K101" s="192"/>
      <c r="L101" s="192"/>
      <c r="M101" s="133"/>
      <c r="N101" s="186"/>
      <c r="O101" s="133"/>
      <c r="P101" s="187"/>
      <c r="Q101" s="181">
        <f>+Sklop6[[#This Row],[cena/enota brez DDV v EUR]]*Sklop6[[#This Row],[Stopnja DDV (%)]]</f>
        <v>0</v>
      </c>
      <c r="R101" s="181">
        <f>+Sklop6[[#This Row],[cena/enota brez DDV v EUR]]+Sklop6[[#This Row],[Davek (EUR)]]</f>
        <v>0</v>
      </c>
      <c r="S101" s="181">
        <f>+Sklop6[[#This Row],[cena/enota brez DDV v EUR]]*Sklop6[[#This Row],[Okvirna količina]]</f>
        <v>0</v>
      </c>
      <c r="T101" s="182">
        <f>+Sklop6[[#This Row],[Končna cena/enoto mere (EUR) z DDV]]*Sklop6[[#This Row],[Okvirna količina]]</f>
        <v>0</v>
      </c>
      <c r="U101" s="188"/>
    </row>
    <row r="102" spans="1:31" s="56" customFormat="1" ht="12">
      <c r="A102" s="128" t="s">
        <v>98</v>
      </c>
      <c r="B102" s="183" t="s">
        <v>652</v>
      </c>
      <c r="C102" s="176">
        <v>100</v>
      </c>
      <c r="D102" s="203" t="s">
        <v>133</v>
      </c>
      <c r="E102" s="177"/>
      <c r="F102" s="178">
        <v>100</v>
      </c>
      <c r="G102" s="103" t="s">
        <v>588</v>
      </c>
      <c r="H102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2" s="178" t="str">
        <f>IF(Sklop6[[#This Row],[ZAHTEVANA SHEMA KAKOVOSTI]]&lt;&gt;"",Sklop6[[#This Row],[Preračunana masa/volumen/kos na enoto kg]],"")</f>
        <v/>
      </c>
      <c r="J102" s="179"/>
      <c r="K102" s="192"/>
      <c r="L102" s="192"/>
      <c r="M102" s="133"/>
      <c r="N102" s="186"/>
      <c r="O102" s="133"/>
      <c r="P102" s="187"/>
      <c r="Q102" s="181">
        <f>+Sklop6[[#This Row],[cena/enota brez DDV v EUR]]*Sklop6[[#This Row],[Stopnja DDV (%)]]</f>
        <v>0</v>
      </c>
      <c r="R102" s="181">
        <f>+Sklop6[[#This Row],[cena/enota brez DDV v EUR]]+Sklop6[[#This Row],[Davek (EUR)]]</f>
        <v>0</v>
      </c>
      <c r="S102" s="181">
        <f>+Sklop6[[#This Row],[cena/enota brez DDV v EUR]]*Sklop6[[#This Row],[Okvirna količina]]</f>
        <v>0</v>
      </c>
      <c r="T102" s="182">
        <f>+Sklop6[[#This Row],[Končna cena/enoto mere (EUR) z DDV]]*Sklop6[[#This Row],[Okvirna količina]]</f>
        <v>0</v>
      </c>
      <c r="U102" s="188"/>
    </row>
    <row r="103" spans="1:31" s="56" customFormat="1" ht="12">
      <c r="A103" s="128" t="s">
        <v>99</v>
      </c>
      <c r="B103" s="183" t="s">
        <v>653</v>
      </c>
      <c r="C103" s="176">
        <v>600</v>
      </c>
      <c r="D103" s="203" t="s">
        <v>133</v>
      </c>
      <c r="E103" s="177"/>
      <c r="F103" s="178">
        <v>10</v>
      </c>
      <c r="G103" s="103" t="s">
        <v>588</v>
      </c>
      <c r="H103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03" s="178" t="str">
        <f>IF(Sklop6[[#This Row],[ZAHTEVANA SHEMA KAKOVOSTI]]&lt;&gt;"",Sklop6[[#This Row],[Preračunana masa/volumen/kos na enoto kg]],"")</f>
        <v/>
      </c>
      <c r="J103" s="179"/>
      <c r="K103" s="192"/>
      <c r="L103" s="192"/>
      <c r="M103" s="133"/>
      <c r="N103" s="186"/>
      <c r="O103" s="133"/>
      <c r="P103" s="187"/>
      <c r="Q103" s="181">
        <f>+Sklop6[[#This Row],[cena/enota brez DDV v EUR]]*Sklop6[[#This Row],[Stopnja DDV (%)]]</f>
        <v>0</v>
      </c>
      <c r="R103" s="181">
        <f>+Sklop6[[#This Row],[cena/enota brez DDV v EUR]]+Sklop6[[#This Row],[Davek (EUR)]]</f>
        <v>0</v>
      </c>
      <c r="S103" s="181">
        <f>+Sklop6[[#This Row],[cena/enota brez DDV v EUR]]*Sklop6[[#This Row],[Okvirna količina]]</f>
        <v>0</v>
      </c>
      <c r="T103" s="182">
        <f>+Sklop6[[#This Row],[Končna cena/enoto mere (EUR) z DDV]]*Sklop6[[#This Row],[Okvirna količina]]</f>
        <v>0</v>
      </c>
      <c r="U103" s="188"/>
    </row>
    <row r="104" spans="1:31" s="56" customFormat="1" ht="12">
      <c r="A104" s="128" t="s">
        <v>100</v>
      </c>
      <c r="B104" s="183" t="s">
        <v>654</v>
      </c>
      <c r="C104" s="176">
        <v>500</v>
      </c>
      <c r="D104" s="203" t="s">
        <v>133</v>
      </c>
      <c r="E104" s="177"/>
      <c r="F104" s="178">
        <v>20</v>
      </c>
      <c r="G104" s="103" t="s">
        <v>0</v>
      </c>
      <c r="H104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4" s="178" t="str">
        <f>IF(Sklop6[[#This Row],[ZAHTEVANA SHEMA KAKOVOSTI]]&lt;&gt;"",Sklop6[[#This Row],[Preračunana masa/volumen/kos na enoto kg]],"")</f>
        <v/>
      </c>
      <c r="J104" s="179"/>
      <c r="K104" s="192"/>
      <c r="L104" s="192"/>
      <c r="M104" s="133"/>
      <c r="N104" s="186"/>
      <c r="O104" s="133"/>
      <c r="P104" s="187"/>
      <c r="Q104" s="181">
        <f>+Sklop6[[#This Row],[cena/enota brez DDV v EUR]]*Sklop6[[#This Row],[Stopnja DDV (%)]]</f>
        <v>0</v>
      </c>
      <c r="R104" s="181">
        <f>+Sklop6[[#This Row],[cena/enota brez DDV v EUR]]+Sklop6[[#This Row],[Davek (EUR)]]</f>
        <v>0</v>
      </c>
      <c r="S104" s="181">
        <f>+Sklop6[[#This Row],[cena/enota brez DDV v EUR]]*Sklop6[[#This Row],[Okvirna količina]]</f>
        <v>0</v>
      </c>
      <c r="T104" s="182">
        <f>+Sklop6[[#This Row],[Končna cena/enoto mere (EUR) z DDV]]*Sklop6[[#This Row],[Okvirna količina]]</f>
        <v>0</v>
      </c>
      <c r="U104" s="188"/>
    </row>
    <row r="105" spans="1:31">
      <c r="A105" s="368" t="s">
        <v>156</v>
      </c>
      <c r="B105" s="345"/>
      <c r="C105" s="346"/>
      <c r="D105" s="346"/>
      <c r="E105" s="347"/>
      <c r="F105" s="331"/>
      <c r="G105" s="340"/>
      <c r="H105" s="330">
        <f>SUBTOTAL(109,Sklop6[Preračunana masa/volumen/kos na enoto kg])</f>
        <v>5279.4000000000005</v>
      </c>
      <c r="I105" s="330">
        <f>SUBTOTAL(109,Sklop6[Živila iz shem kakovosti (kg)])</f>
        <v>0</v>
      </c>
      <c r="J105" s="331"/>
      <c r="K105" s="332"/>
      <c r="L105" s="332"/>
      <c r="M105" s="333"/>
      <c r="N105" s="334"/>
      <c r="O105" s="334"/>
      <c r="P105" s="334"/>
      <c r="Q105" s="335"/>
      <c r="R105" s="331"/>
      <c r="S105" s="335">
        <f>SUBTOTAL(109,Sklop6[Vrednost za okvirno količino (EUR) brez DDV])</f>
        <v>0</v>
      </c>
      <c r="T105" s="335">
        <f>SUBTOTAL(109,Sklop6[Vrednost za okvirno količino (EUR) z DDV])</f>
        <v>0</v>
      </c>
      <c r="U105" s="369">
        <f>SUBTOTAL(103,Sklop6[Shema kakovosti
(nacionalne, evropske)
])</f>
        <v>0</v>
      </c>
    </row>
    <row r="106" spans="1:31" s="169" customFormat="1">
      <c r="A106" s="156"/>
      <c r="B106" s="157"/>
      <c r="C106" s="158"/>
      <c r="D106" s="158"/>
      <c r="E106" s="159"/>
      <c r="F106" s="163"/>
      <c r="G106" s="161"/>
      <c r="H106" s="162"/>
      <c r="I106" s="162"/>
      <c r="J106" s="163"/>
      <c r="K106" s="164"/>
      <c r="L106" s="164"/>
      <c r="M106" s="165"/>
      <c r="N106" s="166"/>
      <c r="O106" s="166"/>
      <c r="P106" s="166"/>
      <c r="Q106" s="167"/>
      <c r="R106" s="163"/>
      <c r="S106" s="167"/>
      <c r="T106" s="167"/>
      <c r="U106" s="168"/>
    </row>
    <row r="107" spans="1:31" s="386" customFormat="1">
      <c r="A107" s="422" t="s">
        <v>1368</v>
      </c>
      <c r="B107" s="355"/>
      <c r="C107" s="355"/>
      <c r="D107" s="356"/>
      <c r="E107" s="356"/>
      <c r="F107" s="356"/>
      <c r="G107" s="356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55"/>
    </row>
    <row r="108" spans="1:31" s="438" customFormat="1">
      <c r="A108" s="428" t="s">
        <v>1422</v>
      </c>
      <c r="B108" s="428"/>
      <c r="C108" s="428"/>
      <c r="D108" s="430"/>
      <c r="E108" s="430"/>
      <c r="F108" s="430"/>
      <c r="G108" s="430"/>
      <c r="H108" s="428"/>
      <c r="I108" s="428"/>
      <c r="J108" s="428"/>
      <c r="K108" s="428"/>
      <c r="L108" s="428"/>
      <c r="M108" s="428"/>
      <c r="N108" s="428"/>
      <c r="O108" s="428"/>
      <c r="P108" s="428"/>
      <c r="Q108" s="428"/>
      <c r="R108" s="428"/>
      <c r="S108" s="428"/>
      <c r="T108" s="428"/>
      <c r="U108" s="428"/>
    </row>
    <row r="109" spans="1:31" s="386" customFormat="1">
      <c r="A109" s="355" t="s">
        <v>1376</v>
      </c>
      <c r="B109" s="355"/>
      <c r="C109" s="355"/>
      <c r="D109" s="356"/>
      <c r="E109" s="356"/>
      <c r="F109" s="356"/>
      <c r="G109" s="356"/>
      <c r="H109" s="355"/>
      <c r="I109" s="355"/>
      <c r="J109" s="355"/>
      <c r="K109" s="355"/>
      <c r="L109" s="355"/>
      <c r="M109" s="355"/>
      <c r="N109" s="355"/>
      <c r="O109" s="355"/>
      <c r="P109" s="355"/>
      <c r="Q109" s="355"/>
      <c r="R109" s="355"/>
      <c r="S109" s="355"/>
      <c r="T109" s="355"/>
      <c r="U109" s="355"/>
    </row>
    <row r="110" spans="1:31" s="396" customFormat="1">
      <c r="A110" s="354" t="s">
        <v>655</v>
      </c>
      <c r="B110" s="354"/>
      <c r="C110" s="354"/>
      <c r="D110" s="395"/>
      <c r="E110" s="395"/>
      <c r="F110" s="395"/>
      <c r="G110" s="395"/>
      <c r="H110" s="354"/>
      <c r="I110" s="354"/>
      <c r="J110" s="354"/>
      <c r="K110" s="354"/>
      <c r="L110" s="354"/>
      <c r="M110" s="354"/>
      <c r="N110" s="354"/>
      <c r="O110" s="354"/>
      <c r="P110" s="354"/>
      <c r="Q110" s="354"/>
      <c r="R110" s="354"/>
      <c r="S110" s="354"/>
      <c r="T110" s="354"/>
      <c r="U110" s="354"/>
    </row>
    <row r="111" spans="1:31" s="386" customFormat="1">
      <c r="A111" s="355" t="s">
        <v>1377</v>
      </c>
      <c r="B111" s="355"/>
      <c r="C111" s="355"/>
      <c r="D111" s="356"/>
      <c r="E111" s="356"/>
      <c r="F111" s="356"/>
      <c r="G111" s="356"/>
      <c r="H111" s="355"/>
      <c r="I111" s="355"/>
      <c r="J111" s="355"/>
      <c r="K111" s="355"/>
      <c r="L111" s="355"/>
      <c r="M111" s="355"/>
      <c r="N111" s="355"/>
      <c r="O111" s="355"/>
      <c r="P111" s="355"/>
      <c r="Q111" s="355"/>
      <c r="R111" s="355"/>
      <c r="S111" s="355"/>
      <c r="T111" s="355"/>
      <c r="U111" s="355"/>
    </row>
    <row r="112" spans="1:31" s="3" customFormat="1" ht="15">
      <c r="A112" s="424" t="s">
        <v>1378</v>
      </c>
      <c r="B112" s="355"/>
      <c r="C112" s="356"/>
      <c r="D112" s="355"/>
      <c r="E112" s="356"/>
      <c r="F112" s="356"/>
      <c r="G112" s="356"/>
      <c r="H112" s="102"/>
      <c r="I112" s="102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AA112" s="357"/>
      <c r="AB112" s="357"/>
      <c r="AC112" s="357"/>
      <c r="AD112" s="357"/>
      <c r="AE112" s="7"/>
    </row>
    <row r="113" spans="1:21" s="386" customFormat="1">
      <c r="A113" s="355" t="s">
        <v>1379</v>
      </c>
      <c r="B113" s="355"/>
      <c r="C113" s="355"/>
      <c r="D113" s="356"/>
      <c r="E113" s="356"/>
      <c r="F113" s="356"/>
      <c r="G113" s="356"/>
      <c r="H113" s="355"/>
      <c r="I113" s="355"/>
      <c r="J113" s="355"/>
      <c r="K113" s="355"/>
      <c r="L113" s="355"/>
      <c r="M113" s="355"/>
      <c r="N113" s="355"/>
      <c r="O113" s="355"/>
      <c r="P113" s="355"/>
      <c r="Q113" s="355"/>
      <c r="R113" s="355"/>
      <c r="S113" s="355"/>
      <c r="T113" s="355"/>
      <c r="U113" s="355"/>
    </row>
    <row r="114" spans="1:21" s="386" customFormat="1">
      <c r="A114" s="355" t="s">
        <v>1380</v>
      </c>
      <c r="B114" s="422"/>
      <c r="C114" s="355"/>
      <c r="D114" s="356"/>
      <c r="E114" s="356"/>
      <c r="F114" s="356"/>
      <c r="G114" s="356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</row>
    <row r="115" spans="1:21" s="386" customFormat="1">
      <c r="A115" s="355" t="s">
        <v>1404</v>
      </c>
      <c r="B115" s="355"/>
      <c r="C115" s="355"/>
      <c r="D115" s="356"/>
      <c r="E115" s="355"/>
      <c r="F115" s="355"/>
      <c r="G115" s="355"/>
      <c r="H115" s="355"/>
      <c r="I115" s="429"/>
      <c r="J115" s="429"/>
      <c r="K115" s="355"/>
      <c r="L115" s="355"/>
      <c r="M115" s="355"/>
      <c r="N115" s="355"/>
      <c r="O115" s="355"/>
      <c r="P115" s="355"/>
      <c r="Q115" s="355"/>
      <c r="R115" s="355"/>
      <c r="S115" s="355"/>
      <c r="T115" s="355"/>
      <c r="U115" s="355"/>
    </row>
    <row r="116" spans="1:21">
      <c r="E116" s="105"/>
      <c r="N116" s="30"/>
      <c r="O116" s="30"/>
      <c r="P116" s="30"/>
      <c r="Q116" s="30"/>
      <c r="R116" s="30"/>
    </row>
    <row r="117" spans="1:21">
      <c r="A117" s="95" t="s">
        <v>66</v>
      </c>
      <c r="F117" s="69"/>
      <c r="G117" s="69" t="s">
        <v>67</v>
      </c>
      <c r="H117" s="30"/>
      <c r="I117" s="30"/>
      <c r="J117" s="30"/>
      <c r="K117" s="30"/>
      <c r="L117" s="55"/>
      <c r="M117" s="55"/>
      <c r="N117" s="30"/>
      <c r="O117" s="30"/>
      <c r="P117" s="30"/>
      <c r="Q117" s="30" t="s">
        <v>68</v>
      </c>
      <c r="R117" s="30"/>
    </row>
    <row r="118" spans="1:21" ht="15">
      <c r="A118" s="6"/>
      <c r="B118" s="4"/>
      <c r="C118" s="27"/>
      <c r="D118" s="27"/>
      <c r="E118" s="26"/>
      <c r="F118" s="7"/>
      <c r="H118" s="8"/>
      <c r="I118" s="8"/>
      <c r="J118" s="8"/>
      <c r="K118" s="8"/>
      <c r="L118" s="21"/>
      <c r="M118" s="21"/>
      <c r="N118" s="8"/>
      <c r="O118" s="8"/>
      <c r="P118" s="8"/>
      <c r="Q118" s="8"/>
      <c r="R118" s="8"/>
      <c r="S118" s="3"/>
      <c r="T118" s="3"/>
      <c r="U118" s="7"/>
    </row>
    <row r="119" spans="1:21">
      <c r="B119" s="17"/>
      <c r="C119" s="29"/>
      <c r="D119" s="29"/>
      <c r="E119" s="100"/>
    </row>
    <row r="120" spans="1:21">
      <c r="B120" s="17"/>
      <c r="C120" s="29"/>
      <c r="D120" s="29"/>
      <c r="E120" s="100"/>
    </row>
    <row r="121" spans="1:21">
      <c r="B121" s="17"/>
      <c r="C121" s="29"/>
      <c r="D121" s="29"/>
      <c r="E121" s="100"/>
    </row>
    <row r="122" spans="1:21">
      <c r="B122" s="17"/>
      <c r="C122" s="29"/>
      <c r="D122" s="29"/>
      <c r="E122" s="100"/>
    </row>
    <row r="123" spans="1:21">
      <c r="B123" s="17"/>
      <c r="C123" s="29"/>
      <c r="D123" s="29"/>
      <c r="E123" s="100"/>
    </row>
    <row r="124" spans="1:21">
      <c r="B124" s="17"/>
      <c r="C124" s="29"/>
      <c r="D124" s="29"/>
      <c r="E124" s="100"/>
    </row>
    <row r="125" spans="1:21">
      <c r="B125" s="17"/>
      <c r="C125" s="29"/>
      <c r="D125" s="29"/>
      <c r="E125" s="100"/>
    </row>
    <row r="126" spans="1:21">
      <c r="B126" s="17"/>
      <c r="C126" s="29"/>
      <c r="D126" s="29"/>
      <c r="E126" s="100"/>
    </row>
    <row r="127" spans="1:21">
      <c r="B127" s="17"/>
      <c r="C127" s="29"/>
      <c r="D127" s="29"/>
      <c r="E127" s="100"/>
    </row>
    <row r="128" spans="1:21">
      <c r="B128" s="17"/>
      <c r="C128" s="29"/>
      <c r="D128" s="29"/>
      <c r="E128" s="100"/>
    </row>
    <row r="129" spans="1:22">
      <c r="B129" s="17"/>
      <c r="C129" s="29"/>
      <c r="D129" s="29"/>
      <c r="E129" s="100"/>
    </row>
    <row r="130" spans="1:22">
      <c r="B130" s="17"/>
      <c r="C130" s="29"/>
      <c r="D130" s="29"/>
      <c r="E130" s="100"/>
    </row>
    <row r="131" spans="1:22">
      <c r="B131" s="17"/>
      <c r="C131" s="29"/>
      <c r="D131" s="29"/>
      <c r="E131" s="100"/>
    </row>
    <row r="132" spans="1:22">
      <c r="B132" s="17"/>
      <c r="C132" s="29"/>
      <c r="D132" s="29"/>
      <c r="E132" s="100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</sheetData>
  <sheetProtection insertRows="0" deleteRows="0"/>
  <protectedRanges>
    <protectedRange sqref="U116:U1048576 J116:P1048576 U1:U106 J1:P106" name="Obseg1"/>
    <protectedRange sqref="T107:Z111 T115:Z115 AE115 AE107:AE111 AE113:AE114 T113:Z114" name="Obseg1_4"/>
    <protectedRange sqref="T112:Z112 AE112" name="Obseg1_2_1_4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E336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pred_rekapitulacija'!B20</f>
        <v>Sveže in suho sadje in zelenjava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656</v>
      </c>
      <c r="C16" s="79" t="s">
        <v>135</v>
      </c>
      <c r="D16" s="79" t="s">
        <v>1</v>
      </c>
      <c r="E16" s="106"/>
      <c r="F16" s="205">
        <v>12</v>
      </c>
      <c r="G16" s="318" t="s">
        <v>1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6" s="82" t="str">
        <f>IF(Sklop7[[#This Row],[ZAHTEVANA SHEMA KAKOVOSTI]]&lt;&gt;"",Sklop7[[#This Row],[Preračunana masa/volumen/kos na enoto kg]],"")</f>
        <v/>
      </c>
      <c r="J16" s="88"/>
      <c r="K16" s="126" t="s">
        <v>135</v>
      </c>
      <c r="L16" s="126" t="s">
        <v>135</v>
      </c>
      <c r="M16" s="126" t="s">
        <v>135</v>
      </c>
      <c r="N16" s="85"/>
      <c r="O16" s="126" t="s">
        <v>135</v>
      </c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26" t="s">
        <v>135</v>
      </c>
    </row>
    <row r="17" spans="1:21" s="56" customFormat="1" ht="12">
      <c r="A17" s="81" t="s">
        <v>4</v>
      </c>
      <c r="B17" s="202" t="s">
        <v>657</v>
      </c>
      <c r="C17" s="79" t="s">
        <v>135</v>
      </c>
      <c r="D17" s="79" t="s">
        <v>1</v>
      </c>
      <c r="E17" s="106"/>
      <c r="F17" s="205">
        <v>700</v>
      </c>
      <c r="G17" s="348" t="s">
        <v>1</v>
      </c>
      <c r="H1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7" s="205" t="str">
        <f>IF(Sklop7[[#This Row],[ZAHTEVANA SHEMA KAKOVOSTI]]&lt;&gt;"",Sklop7[[#This Row],[Preračunana masa/volumen/kos na enoto kg]],"")</f>
        <v/>
      </c>
      <c r="J17" s="372"/>
      <c r="K17" s="126" t="s">
        <v>135</v>
      </c>
      <c r="L17" s="126" t="s">
        <v>135</v>
      </c>
      <c r="M17" s="126" t="s">
        <v>135</v>
      </c>
      <c r="N17" s="85"/>
      <c r="O17" s="126" t="s">
        <v>135</v>
      </c>
      <c r="P17" s="376"/>
      <c r="Q17" s="377">
        <f>+Sklop7[[#This Row],[cena/enota brez DDV v EUR]]*Sklop7[[#This Row],[Stopnja DDV (%)]]</f>
        <v>0</v>
      </c>
      <c r="R17" s="377">
        <f>+Sklop7[[#This Row],[cena/enota brez DDV v EUR]]+Sklop7[[#This Row],[Davek (EUR)]]</f>
        <v>0</v>
      </c>
      <c r="S17" s="377">
        <f>+Sklop7[[#This Row],[cena/enota brez DDV v EUR]]*Sklop7[[#This Row],[Okvirna količina]]</f>
        <v>0</v>
      </c>
      <c r="T17" s="377">
        <f>+Sklop7[[#This Row],[Končna cena/enoto mere (EUR) z DDV]]*Sklop7[[#This Row],[Okvirna količina]]</f>
        <v>0</v>
      </c>
      <c r="U17" s="126" t="s">
        <v>135</v>
      </c>
    </row>
    <row r="18" spans="1:21" s="56" customFormat="1" ht="12">
      <c r="A18" s="81" t="s">
        <v>5</v>
      </c>
      <c r="B18" s="202" t="s">
        <v>658</v>
      </c>
      <c r="C18" s="79" t="s">
        <v>135</v>
      </c>
      <c r="D18" s="79" t="s">
        <v>1</v>
      </c>
      <c r="E18" s="106"/>
      <c r="F18" s="205">
        <v>9</v>
      </c>
      <c r="G18" s="348" t="s">
        <v>1</v>
      </c>
      <c r="H1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18" s="205" t="str">
        <f>IF(Sklop7[[#This Row],[ZAHTEVANA SHEMA KAKOVOSTI]]&lt;&gt;"",Sklop7[[#This Row],[Preračunana masa/volumen/kos na enoto kg]],"")</f>
        <v/>
      </c>
      <c r="J18" s="372"/>
      <c r="K18" s="126" t="s">
        <v>135</v>
      </c>
      <c r="L18" s="126" t="s">
        <v>135</v>
      </c>
      <c r="M18" s="126" t="s">
        <v>135</v>
      </c>
      <c r="N18" s="85"/>
      <c r="O18" s="126" t="s">
        <v>135</v>
      </c>
      <c r="P18" s="376"/>
      <c r="Q18" s="377">
        <f>+Sklop7[[#This Row],[cena/enota brez DDV v EUR]]*Sklop7[[#This Row],[Stopnja DDV (%)]]</f>
        <v>0</v>
      </c>
      <c r="R18" s="377">
        <f>+Sklop7[[#This Row],[cena/enota brez DDV v EUR]]+Sklop7[[#This Row],[Davek (EUR)]]</f>
        <v>0</v>
      </c>
      <c r="S18" s="377">
        <f>+Sklop7[[#This Row],[cena/enota brez DDV v EUR]]*Sklop7[[#This Row],[Okvirna količina]]</f>
        <v>0</v>
      </c>
      <c r="T18" s="377">
        <f>+Sklop7[[#This Row],[Končna cena/enoto mere (EUR) z DDV]]*Sklop7[[#This Row],[Okvirna količina]]</f>
        <v>0</v>
      </c>
      <c r="U18" s="126" t="s">
        <v>135</v>
      </c>
    </row>
    <row r="19" spans="1:21" s="56" customFormat="1" ht="12">
      <c r="A19" s="81" t="s">
        <v>6</v>
      </c>
      <c r="B19" s="202" t="s">
        <v>659</v>
      </c>
      <c r="C19" s="79" t="s">
        <v>135</v>
      </c>
      <c r="D19" s="79" t="s">
        <v>1</v>
      </c>
      <c r="E19" s="106"/>
      <c r="F19" s="205">
        <v>12</v>
      </c>
      <c r="G19" s="348" t="s">
        <v>1</v>
      </c>
      <c r="H1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9" s="205" t="str">
        <f>IF(Sklop7[[#This Row],[ZAHTEVANA SHEMA KAKOVOSTI]]&lt;&gt;"",Sklop7[[#This Row],[Preračunana masa/volumen/kos na enoto kg]],"")</f>
        <v/>
      </c>
      <c r="J19" s="372"/>
      <c r="K19" s="126" t="s">
        <v>135</v>
      </c>
      <c r="L19" s="126" t="s">
        <v>135</v>
      </c>
      <c r="M19" s="126" t="s">
        <v>135</v>
      </c>
      <c r="N19" s="85"/>
      <c r="O19" s="126" t="s">
        <v>135</v>
      </c>
      <c r="P19" s="376"/>
      <c r="Q19" s="377">
        <f>+Sklop7[[#This Row],[cena/enota brez DDV v EUR]]*Sklop7[[#This Row],[Stopnja DDV (%)]]</f>
        <v>0</v>
      </c>
      <c r="R19" s="377">
        <f>+Sklop7[[#This Row],[cena/enota brez DDV v EUR]]+Sklop7[[#This Row],[Davek (EUR)]]</f>
        <v>0</v>
      </c>
      <c r="S19" s="377">
        <f>+Sklop7[[#This Row],[cena/enota brez DDV v EUR]]*Sklop7[[#This Row],[Okvirna količina]]</f>
        <v>0</v>
      </c>
      <c r="T19" s="377">
        <f>+Sklop7[[#This Row],[Končna cena/enoto mere (EUR) z DDV]]*Sklop7[[#This Row],[Okvirna količina]]</f>
        <v>0</v>
      </c>
      <c r="U19" s="126" t="s">
        <v>135</v>
      </c>
    </row>
    <row r="20" spans="1:21" s="56" customFormat="1" ht="12">
      <c r="A20" s="81" t="s">
        <v>7</v>
      </c>
      <c r="B20" s="202" t="s">
        <v>660</v>
      </c>
      <c r="C20" s="79" t="s">
        <v>135</v>
      </c>
      <c r="D20" s="79" t="s">
        <v>1</v>
      </c>
      <c r="E20" s="106"/>
      <c r="F20" s="205">
        <v>10</v>
      </c>
      <c r="G20" s="348" t="s">
        <v>1</v>
      </c>
      <c r="H2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205" t="str">
        <f>IF(Sklop7[[#This Row],[ZAHTEVANA SHEMA KAKOVOSTI]]&lt;&gt;"",Sklop7[[#This Row],[Preračunana masa/volumen/kos na enoto kg]],"")</f>
        <v/>
      </c>
      <c r="J20" s="372"/>
      <c r="K20" s="126" t="s">
        <v>135</v>
      </c>
      <c r="L20" s="126" t="s">
        <v>135</v>
      </c>
      <c r="M20" s="126" t="s">
        <v>135</v>
      </c>
      <c r="N20" s="85"/>
      <c r="O20" s="126" t="s">
        <v>135</v>
      </c>
      <c r="P20" s="376"/>
      <c r="Q20" s="377">
        <f>+Sklop7[[#This Row],[cena/enota brez DDV v EUR]]*Sklop7[[#This Row],[Stopnja DDV (%)]]</f>
        <v>0</v>
      </c>
      <c r="R20" s="377">
        <f>+Sklop7[[#This Row],[cena/enota brez DDV v EUR]]+Sklop7[[#This Row],[Davek (EUR)]]</f>
        <v>0</v>
      </c>
      <c r="S20" s="377">
        <f>+Sklop7[[#This Row],[cena/enota brez DDV v EUR]]*Sklop7[[#This Row],[Okvirna količina]]</f>
        <v>0</v>
      </c>
      <c r="T20" s="377">
        <f>+Sklop7[[#This Row],[Končna cena/enoto mere (EUR) z DDV]]*Sklop7[[#This Row],[Okvirna količina]]</f>
        <v>0</v>
      </c>
      <c r="U20" s="126" t="s">
        <v>135</v>
      </c>
    </row>
    <row r="21" spans="1:21" s="56" customFormat="1" ht="12">
      <c r="A21" s="81" t="s">
        <v>8</v>
      </c>
      <c r="B21" s="202" t="s">
        <v>661</v>
      </c>
      <c r="C21" s="79" t="s">
        <v>135</v>
      </c>
      <c r="D21" s="79" t="s">
        <v>1</v>
      </c>
      <c r="E21" s="106"/>
      <c r="F21" s="205">
        <v>6</v>
      </c>
      <c r="G21" s="348" t="s">
        <v>1</v>
      </c>
      <c r="H2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1" s="205" t="str">
        <f>IF(Sklop7[[#This Row],[ZAHTEVANA SHEMA KAKOVOSTI]]&lt;&gt;"",Sklop7[[#This Row],[Preračunana masa/volumen/kos na enoto kg]],"")</f>
        <v/>
      </c>
      <c r="J21" s="372"/>
      <c r="K21" s="126" t="s">
        <v>135</v>
      </c>
      <c r="L21" s="126" t="s">
        <v>135</v>
      </c>
      <c r="M21" s="126" t="s">
        <v>135</v>
      </c>
      <c r="N21" s="85"/>
      <c r="O21" s="126" t="s">
        <v>135</v>
      </c>
      <c r="P21" s="376"/>
      <c r="Q21" s="377">
        <f>+Sklop7[[#This Row],[cena/enota brez DDV v EUR]]*Sklop7[[#This Row],[Stopnja DDV (%)]]</f>
        <v>0</v>
      </c>
      <c r="R21" s="377">
        <f>+Sklop7[[#This Row],[cena/enota brez DDV v EUR]]+Sklop7[[#This Row],[Davek (EUR)]]</f>
        <v>0</v>
      </c>
      <c r="S21" s="377">
        <f>+Sklop7[[#This Row],[cena/enota brez DDV v EUR]]*Sklop7[[#This Row],[Okvirna količina]]</f>
        <v>0</v>
      </c>
      <c r="T21" s="377">
        <f>+Sklop7[[#This Row],[Končna cena/enoto mere (EUR) z DDV]]*Sklop7[[#This Row],[Okvirna količina]]</f>
        <v>0</v>
      </c>
      <c r="U21" s="126" t="s">
        <v>135</v>
      </c>
    </row>
    <row r="22" spans="1:21" s="56" customFormat="1" ht="12">
      <c r="A22" s="81" t="s">
        <v>9</v>
      </c>
      <c r="B22" s="202" t="s">
        <v>662</v>
      </c>
      <c r="C22" s="79" t="s">
        <v>135</v>
      </c>
      <c r="D22" s="79" t="s">
        <v>1</v>
      </c>
      <c r="E22" s="106"/>
      <c r="F22" s="205">
        <v>10</v>
      </c>
      <c r="G22" s="348" t="s">
        <v>1</v>
      </c>
      <c r="H2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205" t="str">
        <f>IF(Sklop7[[#This Row],[ZAHTEVANA SHEMA KAKOVOSTI]]&lt;&gt;"",Sklop7[[#This Row],[Preračunana masa/volumen/kos na enoto kg]],"")</f>
        <v/>
      </c>
      <c r="J22" s="372"/>
      <c r="K22" s="126" t="s">
        <v>135</v>
      </c>
      <c r="L22" s="126" t="s">
        <v>135</v>
      </c>
      <c r="M22" s="126" t="s">
        <v>135</v>
      </c>
      <c r="N22" s="85"/>
      <c r="O22" s="126" t="s">
        <v>135</v>
      </c>
      <c r="P22" s="376"/>
      <c r="Q22" s="377">
        <f>+Sklop7[[#This Row],[cena/enota brez DDV v EUR]]*Sklop7[[#This Row],[Stopnja DDV (%)]]</f>
        <v>0</v>
      </c>
      <c r="R22" s="377">
        <f>+Sklop7[[#This Row],[cena/enota brez DDV v EUR]]+Sklop7[[#This Row],[Davek (EUR)]]</f>
        <v>0</v>
      </c>
      <c r="S22" s="377">
        <f>+Sklop7[[#This Row],[cena/enota brez DDV v EUR]]*Sklop7[[#This Row],[Okvirna količina]]</f>
        <v>0</v>
      </c>
      <c r="T22" s="377">
        <f>+Sklop7[[#This Row],[Končna cena/enoto mere (EUR) z DDV]]*Sklop7[[#This Row],[Okvirna količina]]</f>
        <v>0</v>
      </c>
      <c r="U22" s="126" t="s">
        <v>135</v>
      </c>
    </row>
    <row r="23" spans="1:21" s="56" customFormat="1" ht="12">
      <c r="A23" s="81" t="s">
        <v>10</v>
      </c>
      <c r="B23" s="202" t="s">
        <v>663</v>
      </c>
      <c r="C23" s="79" t="s">
        <v>135</v>
      </c>
      <c r="D23" s="79" t="s">
        <v>1</v>
      </c>
      <c r="E23" s="106"/>
      <c r="F23" s="205">
        <v>4</v>
      </c>
      <c r="G23" s="348" t="s">
        <v>1</v>
      </c>
      <c r="H2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23" s="205" t="str">
        <f>IF(Sklop7[[#This Row],[ZAHTEVANA SHEMA KAKOVOSTI]]&lt;&gt;"",Sklop7[[#This Row],[Preračunana masa/volumen/kos na enoto kg]],"")</f>
        <v/>
      </c>
      <c r="J23" s="372"/>
      <c r="K23" s="126" t="s">
        <v>135</v>
      </c>
      <c r="L23" s="126" t="s">
        <v>135</v>
      </c>
      <c r="M23" s="126" t="s">
        <v>135</v>
      </c>
      <c r="N23" s="85"/>
      <c r="O23" s="126" t="s">
        <v>135</v>
      </c>
      <c r="P23" s="376"/>
      <c r="Q23" s="377">
        <f>+Sklop7[[#This Row],[cena/enota brez DDV v EUR]]*Sklop7[[#This Row],[Stopnja DDV (%)]]</f>
        <v>0</v>
      </c>
      <c r="R23" s="377">
        <f>+Sklop7[[#This Row],[cena/enota brez DDV v EUR]]+Sklop7[[#This Row],[Davek (EUR)]]</f>
        <v>0</v>
      </c>
      <c r="S23" s="377">
        <f>+Sklop7[[#This Row],[cena/enota brez DDV v EUR]]*Sklop7[[#This Row],[Okvirna količina]]</f>
        <v>0</v>
      </c>
      <c r="T23" s="377">
        <f>+Sklop7[[#This Row],[Končna cena/enoto mere (EUR) z DDV]]*Sklop7[[#This Row],[Okvirna količina]]</f>
        <v>0</v>
      </c>
      <c r="U23" s="126" t="s">
        <v>135</v>
      </c>
    </row>
    <row r="24" spans="1:21" s="56" customFormat="1" ht="12">
      <c r="A24" s="81" t="s">
        <v>11</v>
      </c>
      <c r="B24" s="202" t="s">
        <v>664</v>
      </c>
      <c r="C24" s="79" t="s">
        <v>135</v>
      </c>
      <c r="D24" s="79" t="s">
        <v>1</v>
      </c>
      <c r="E24" s="106"/>
      <c r="F24" s="205">
        <v>50</v>
      </c>
      <c r="G24" s="348" t="s">
        <v>1</v>
      </c>
      <c r="H2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05" t="str">
        <f>IF(Sklop7[[#This Row],[ZAHTEVANA SHEMA KAKOVOSTI]]&lt;&gt;"",Sklop7[[#This Row],[Preračunana masa/volumen/kos na enoto kg]],"")</f>
        <v/>
      </c>
      <c r="J24" s="372"/>
      <c r="K24" s="126" t="s">
        <v>135</v>
      </c>
      <c r="L24" s="126" t="s">
        <v>135</v>
      </c>
      <c r="M24" s="126" t="s">
        <v>135</v>
      </c>
      <c r="N24" s="85"/>
      <c r="O24" s="126" t="s">
        <v>135</v>
      </c>
      <c r="P24" s="376"/>
      <c r="Q24" s="377">
        <f>+Sklop7[[#This Row],[cena/enota brez DDV v EUR]]*Sklop7[[#This Row],[Stopnja DDV (%)]]</f>
        <v>0</v>
      </c>
      <c r="R24" s="377">
        <f>+Sklop7[[#This Row],[cena/enota brez DDV v EUR]]+Sklop7[[#This Row],[Davek (EUR)]]</f>
        <v>0</v>
      </c>
      <c r="S24" s="377">
        <f>+Sklop7[[#This Row],[cena/enota brez DDV v EUR]]*Sklop7[[#This Row],[Okvirna količina]]</f>
        <v>0</v>
      </c>
      <c r="T24" s="377">
        <f>+Sklop7[[#This Row],[Končna cena/enoto mere (EUR) z DDV]]*Sklop7[[#This Row],[Okvirna količina]]</f>
        <v>0</v>
      </c>
      <c r="U24" s="126" t="s">
        <v>135</v>
      </c>
    </row>
    <row r="25" spans="1:21" s="56" customFormat="1" ht="12">
      <c r="A25" s="81" t="s">
        <v>12</v>
      </c>
      <c r="B25" s="202" t="s">
        <v>665</v>
      </c>
      <c r="C25" s="79" t="s">
        <v>135</v>
      </c>
      <c r="D25" s="79" t="s">
        <v>1</v>
      </c>
      <c r="E25" s="106"/>
      <c r="F25" s="205">
        <v>13</v>
      </c>
      <c r="G25" s="348" t="s">
        <v>1</v>
      </c>
      <c r="H2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25" s="205" t="str">
        <f>IF(Sklop7[[#This Row],[ZAHTEVANA SHEMA KAKOVOSTI]]&lt;&gt;"",Sklop7[[#This Row],[Preračunana masa/volumen/kos na enoto kg]],"")</f>
        <v/>
      </c>
      <c r="J25" s="372"/>
      <c r="K25" s="126" t="s">
        <v>135</v>
      </c>
      <c r="L25" s="126" t="s">
        <v>135</v>
      </c>
      <c r="M25" s="126" t="s">
        <v>135</v>
      </c>
      <c r="N25" s="85"/>
      <c r="O25" s="126" t="s">
        <v>135</v>
      </c>
      <c r="P25" s="376"/>
      <c r="Q25" s="377">
        <f>+Sklop7[[#This Row],[cena/enota brez DDV v EUR]]*Sklop7[[#This Row],[Stopnja DDV (%)]]</f>
        <v>0</v>
      </c>
      <c r="R25" s="377">
        <f>+Sklop7[[#This Row],[cena/enota brez DDV v EUR]]+Sklop7[[#This Row],[Davek (EUR)]]</f>
        <v>0</v>
      </c>
      <c r="S25" s="377">
        <f>+Sklop7[[#This Row],[cena/enota brez DDV v EUR]]*Sklop7[[#This Row],[Okvirna količina]]</f>
        <v>0</v>
      </c>
      <c r="T25" s="377">
        <f>+Sklop7[[#This Row],[Končna cena/enoto mere (EUR) z DDV]]*Sklop7[[#This Row],[Okvirna količina]]</f>
        <v>0</v>
      </c>
      <c r="U25" s="126" t="s">
        <v>135</v>
      </c>
    </row>
    <row r="26" spans="1:21" s="56" customFormat="1" ht="12">
      <c r="A26" s="81" t="s">
        <v>13</v>
      </c>
      <c r="B26" s="202" t="s">
        <v>666</v>
      </c>
      <c r="C26" s="79" t="s">
        <v>135</v>
      </c>
      <c r="D26" s="79" t="s">
        <v>1</v>
      </c>
      <c r="E26" s="106"/>
      <c r="F26" s="205">
        <v>2</v>
      </c>
      <c r="G26" s="348" t="s">
        <v>1</v>
      </c>
      <c r="H2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6" s="205" t="str">
        <f>IF(Sklop7[[#This Row],[ZAHTEVANA SHEMA KAKOVOSTI]]&lt;&gt;"",Sklop7[[#This Row],[Preračunana masa/volumen/kos na enoto kg]],"")</f>
        <v/>
      </c>
      <c r="J26" s="372"/>
      <c r="K26" s="126" t="s">
        <v>135</v>
      </c>
      <c r="L26" s="126" t="s">
        <v>135</v>
      </c>
      <c r="M26" s="126" t="s">
        <v>135</v>
      </c>
      <c r="N26" s="85"/>
      <c r="O26" s="126" t="s">
        <v>135</v>
      </c>
      <c r="P26" s="376"/>
      <c r="Q26" s="377">
        <f>+Sklop7[[#This Row],[cena/enota brez DDV v EUR]]*Sklop7[[#This Row],[Stopnja DDV (%)]]</f>
        <v>0</v>
      </c>
      <c r="R26" s="377">
        <f>+Sklop7[[#This Row],[cena/enota brez DDV v EUR]]+Sklop7[[#This Row],[Davek (EUR)]]</f>
        <v>0</v>
      </c>
      <c r="S26" s="377">
        <f>+Sklop7[[#This Row],[cena/enota brez DDV v EUR]]*Sklop7[[#This Row],[Okvirna količina]]</f>
        <v>0</v>
      </c>
      <c r="T26" s="377">
        <f>+Sklop7[[#This Row],[Končna cena/enoto mere (EUR) z DDV]]*Sklop7[[#This Row],[Okvirna količina]]</f>
        <v>0</v>
      </c>
      <c r="U26" s="126" t="s">
        <v>135</v>
      </c>
    </row>
    <row r="27" spans="1:21" s="56" customFormat="1" ht="12">
      <c r="A27" s="81" t="s">
        <v>14</v>
      </c>
      <c r="B27" s="202" t="s">
        <v>667</v>
      </c>
      <c r="C27" s="79" t="s">
        <v>135</v>
      </c>
      <c r="D27" s="79" t="s">
        <v>1</v>
      </c>
      <c r="E27" s="106"/>
      <c r="F27" s="205">
        <v>3</v>
      </c>
      <c r="G27" s="348" t="s">
        <v>1</v>
      </c>
      <c r="H2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7" s="205" t="str">
        <f>IF(Sklop7[[#This Row],[ZAHTEVANA SHEMA KAKOVOSTI]]&lt;&gt;"",Sklop7[[#This Row],[Preračunana masa/volumen/kos na enoto kg]],"")</f>
        <v/>
      </c>
      <c r="J27" s="372"/>
      <c r="K27" s="126" t="s">
        <v>135</v>
      </c>
      <c r="L27" s="126" t="s">
        <v>135</v>
      </c>
      <c r="M27" s="126" t="s">
        <v>135</v>
      </c>
      <c r="N27" s="85"/>
      <c r="O27" s="126" t="s">
        <v>135</v>
      </c>
      <c r="P27" s="376"/>
      <c r="Q27" s="377">
        <f>+Sklop7[[#This Row],[cena/enota brez DDV v EUR]]*Sklop7[[#This Row],[Stopnja DDV (%)]]</f>
        <v>0</v>
      </c>
      <c r="R27" s="377">
        <f>+Sklop7[[#This Row],[cena/enota brez DDV v EUR]]+Sklop7[[#This Row],[Davek (EUR)]]</f>
        <v>0</v>
      </c>
      <c r="S27" s="377">
        <f>+Sklop7[[#This Row],[cena/enota brez DDV v EUR]]*Sklop7[[#This Row],[Okvirna količina]]</f>
        <v>0</v>
      </c>
      <c r="T27" s="377">
        <f>+Sklop7[[#This Row],[Končna cena/enoto mere (EUR) z DDV]]*Sklop7[[#This Row],[Okvirna količina]]</f>
        <v>0</v>
      </c>
      <c r="U27" s="126" t="s">
        <v>135</v>
      </c>
    </row>
    <row r="28" spans="1:21" s="56" customFormat="1" ht="12">
      <c r="A28" s="81" t="s">
        <v>15</v>
      </c>
      <c r="B28" s="202" t="s">
        <v>668</v>
      </c>
      <c r="C28" s="79" t="s">
        <v>135</v>
      </c>
      <c r="D28" s="79" t="s">
        <v>1</v>
      </c>
      <c r="E28" s="106"/>
      <c r="F28" s="205">
        <v>67</v>
      </c>
      <c r="G28" s="348" t="s">
        <v>1</v>
      </c>
      <c r="H2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</v>
      </c>
      <c r="I28" s="205" t="str">
        <f>IF(Sklop7[[#This Row],[ZAHTEVANA SHEMA KAKOVOSTI]]&lt;&gt;"",Sklop7[[#This Row],[Preračunana masa/volumen/kos na enoto kg]],"")</f>
        <v/>
      </c>
      <c r="J28" s="372"/>
      <c r="K28" s="126" t="s">
        <v>135</v>
      </c>
      <c r="L28" s="126" t="s">
        <v>135</v>
      </c>
      <c r="M28" s="126" t="s">
        <v>135</v>
      </c>
      <c r="N28" s="85"/>
      <c r="O28" s="126" t="s">
        <v>135</v>
      </c>
      <c r="P28" s="376"/>
      <c r="Q28" s="377">
        <f>+Sklop7[[#This Row],[cena/enota brez DDV v EUR]]*Sklop7[[#This Row],[Stopnja DDV (%)]]</f>
        <v>0</v>
      </c>
      <c r="R28" s="377">
        <f>+Sklop7[[#This Row],[cena/enota brez DDV v EUR]]+Sklop7[[#This Row],[Davek (EUR)]]</f>
        <v>0</v>
      </c>
      <c r="S28" s="377">
        <f>+Sklop7[[#This Row],[cena/enota brez DDV v EUR]]*Sklop7[[#This Row],[Okvirna količina]]</f>
        <v>0</v>
      </c>
      <c r="T28" s="377">
        <f>+Sklop7[[#This Row],[Končna cena/enoto mere (EUR) z DDV]]*Sklop7[[#This Row],[Okvirna količina]]</f>
        <v>0</v>
      </c>
      <c r="U28" s="126" t="s">
        <v>135</v>
      </c>
    </row>
    <row r="29" spans="1:21" s="56" customFormat="1" ht="12">
      <c r="A29" s="81" t="s">
        <v>16</v>
      </c>
      <c r="B29" s="202" t="s">
        <v>669</v>
      </c>
      <c r="C29" s="79" t="s">
        <v>135</v>
      </c>
      <c r="D29" s="79" t="s">
        <v>1</v>
      </c>
      <c r="E29" s="106"/>
      <c r="F29" s="205">
        <v>10</v>
      </c>
      <c r="G29" s="348" t="s">
        <v>1</v>
      </c>
      <c r="H2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05" t="str">
        <f>IF(Sklop7[[#This Row],[ZAHTEVANA SHEMA KAKOVOSTI]]&lt;&gt;"",Sklop7[[#This Row],[Preračunana masa/volumen/kos na enoto kg]],"")</f>
        <v/>
      </c>
      <c r="J29" s="372"/>
      <c r="K29" s="126" t="s">
        <v>135</v>
      </c>
      <c r="L29" s="126" t="s">
        <v>135</v>
      </c>
      <c r="M29" s="126" t="s">
        <v>135</v>
      </c>
      <c r="N29" s="85"/>
      <c r="O29" s="126" t="s">
        <v>135</v>
      </c>
      <c r="P29" s="376"/>
      <c r="Q29" s="377">
        <f>+Sklop7[[#This Row],[cena/enota brez DDV v EUR]]*Sklop7[[#This Row],[Stopnja DDV (%)]]</f>
        <v>0</v>
      </c>
      <c r="R29" s="377">
        <f>+Sklop7[[#This Row],[cena/enota brez DDV v EUR]]+Sklop7[[#This Row],[Davek (EUR)]]</f>
        <v>0</v>
      </c>
      <c r="S29" s="377">
        <f>+Sklop7[[#This Row],[cena/enota brez DDV v EUR]]*Sklop7[[#This Row],[Okvirna količina]]</f>
        <v>0</v>
      </c>
      <c r="T29" s="377">
        <f>+Sklop7[[#This Row],[Končna cena/enoto mere (EUR) z DDV]]*Sklop7[[#This Row],[Okvirna količina]]</f>
        <v>0</v>
      </c>
      <c r="U29" s="126" t="s">
        <v>135</v>
      </c>
    </row>
    <row r="30" spans="1:21" s="56" customFormat="1" ht="12">
      <c r="A30" s="81" t="s">
        <v>17</v>
      </c>
      <c r="B30" s="202" t="s">
        <v>670</v>
      </c>
      <c r="C30" s="79" t="s">
        <v>135</v>
      </c>
      <c r="D30" s="79" t="s">
        <v>1</v>
      </c>
      <c r="E30" s="106"/>
      <c r="F30" s="205">
        <v>8</v>
      </c>
      <c r="G30" s="348" t="s">
        <v>1</v>
      </c>
      <c r="H3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30" s="205" t="str">
        <f>IF(Sklop7[[#This Row],[ZAHTEVANA SHEMA KAKOVOSTI]]&lt;&gt;"",Sklop7[[#This Row],[Preračunana masa/volumen/kos na enoto kg]],"")</f>
        <v/>
      </c>
      <c r="J30" s="372"/>
      <c r="K30" s="126" t="s">
        <v>135</v>
      </c>
      <c r="L30" s="126" t="s">
        <v>135</v>
      </c>
      <c r="M30" s="126" t="s">
        <v>135</v>
      </c>
      <c r="N30" s="85"/>
      <c r="O30" s="126" t="s">
        <v>135</v>
      </c>
      <c r="P30" s="376"/>
      <c r="Q30" s="377">
        <f>+Sklop7[[#This Row],[cena/enota brez DDV v EUR]]*Sklop7[[#This Row],[Stopnja DDV (%)]]</f>
        <v>0</v>
      </c>
      <c r="R30" s="377">
        <f>+Sklop7[[#This Row],[cena/enota brez DDV v EUR]]+Sklop7[[#This Row],[Davek (EUR)]]</f>
        <v>0</v>
      </c>
      <c r="S30" s="377">
        <f>+Sklop7[[#This Row],[cena/enota brez DDV v EUR]]*Sklop7[[#This Row],[Okvirna količina]]</f>
        <v>0</v>
      </c>
      <c r="T30" s="377">
        <f>+Sklop7[[#This Row],[Končna cena/enoto mere (EUR) z DDV]]*Sklop7[[#This Row],[Okvirna količina]]</f>
        <v>0</v>
      </c>
      <c r="U30" s="126" t="s">
        <v>135</v>
      </c>
    </row>
    <row r="31" spans="1:21" s="56" customFormat="1" ht="12">
      <c r="A31" s="81" t="s">
        <v>18</v>
      </c>
      <c r="B31" s="202" t="s">
        <v>671</v>
      </c>
      <c r="C31" s="79" t="s">
        <v>135</v>
      </c>
      <c r="D31" s="79" t="s">
        <v>1</v>
      </c>
      <c r="E31" s="106"/>
      <c r="F31" s="205">
        <v>350</v>
      </c>
      <c r="G31" s="348" t="s">
        <v>1</v>
      </c>
      <c r="H3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1" s="205" t="str">
        <f>IF(Sklop7[[#This Row],[ZAHTEVANA SHEMA KAKOVOSTI]]&lt;&gt;"",Sklop7[[#This Row],[Preračunana masa/volumen/kos na enoto kg]],"")</f>
        <v/>
      </c>
      <c r="J31" s="372"/>
      <c r="K31" s="126" t="s">
        <v>135</v>
      </c>
      <c r="L31" s="126" t="s">
        <v>135</v>
      </c>
      <c r="M31" s="126" t="s">
        <v>135</v>
      </c>
      <c r="N31" s="85"/>
      <c r="O31" s="126" t="s">
        <v>135</v>
      </c>
      <c r="P31" s="376"/>
      <c r="Q31" s="377">
        <f>+Sklop7[[#This Row],[cena/enota brez DDV v EUR]]*Sklop7[[#This Row],[Stopnja DDV (%)]]</f>
        <v>0</v>
      </c>
      <c r="R31" s="377">
        <f>+Sklop7[[#This Row],[cena/enota brez DDV v EUR]]+Sklop7[[#This Row],[Davek (EUR)]]</f>
        <v>0</v>
      </c>
      <c r="S31" s="377">
        <f>+Sklop7[[#This Row],[cena/enota brez DDV v EUR]]*Sklop7[[#This Row],[Okvirna količina]]</f>
        <v>0</v>
      </c>
      <c r="T31" s="377">
        <f>+Sklop7[[#This Row],[Končna cena/enoto mere (EUR) z DDV]]*Sklop7[[#This Row],[Okvirna količina]]</f>
        <v>0</v>
      </c>
      <c r="U31" s="126" t="s">
        <v>135</v>
      </c>
    </row>
    <row r="32" spans="1:21" s="56" customFormat="1" ht="12">
      <c r="A32" s="81" t="s">
        <v>19</v>
      </c>
      <c r="B32" s="202" t="s">
        <v>672</v>
      </c>
      <c r="C32" s="79" t="s">
        <v>135</v>
      </c>
      <c r="D32" s="79" t="s">
        <v>1</v>
      </c>
      <c r="E32" s="106"/>
      <c r="F32" s="205">
        <v>4</v>
      </c>
      <c r="G32" s="348" t="s">
        <v>1</v>
      </c>
      <c r="H3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05" t="str">
        <f>IF(Sklop7[[#This Row],[ZAHTEVANA SHEMA KAKOVOSTI]]&lt;&gt;"",Sklop7[[#This Row],[Preračunana masa/volumen/kos na enoto kg]],"")</f>
        <v/>
      </c>
      <c r="J32" s="372"/>
      <c r="K32" s="126" t="s">
        <v>135</v>
      </c>
      <c r="L32" s="126" t="s">
        <v>135</v>
      </c>
      <c r="M32" s="126" t="s">
        <v>135</v>
      </c>
      <c r="N32" s="85"/>
      <c r="O32" s="126" t="s">
        <v>135</v>
      </c>
      <c r="P32" s="376"/>
      <c r="Q32" s="377">
        <f>+Sklop7[[#This Row],[cena/enota brez DDV v EUR]]*Sklop7[[#This Row],[Stopnja DDV (%)]]</f>
        <v>0</v>
      </c>
      <c r="R32" s="377">
        <f>+Sklop7[[#This Row],[cena/enota brez DDV v EUR]]+Sklop7[[#This Row],[Davek (EUR)]]</f>
        <v>0</v>
      </c>
      <c r="S32" s="377">
        <f>+Sklop7[[#This Row],[cena/enota brez DDV v EUR]]*Sklop7[[#This Row],[Okvirna količina]]</f>
        <v>0</v>
      </c>
      <c r="T32" s="377">
        <f>+Sklop7[[#This Row],[Končna cena/enoto mere (EUR) z DDV]]*Sklop7[[#This Row],[Okvirna količina]]</f>
        <v>0</v>
      </c>
      <c r="U32" s="126" t="s">
        <v>135</v>
      </c>
    </row>
    <row r="33" spans="1:21" s="56" customFormat="1" ht="12">
      <c r="A33" s="81" t="s">
        <v>20</v>
      </c>
      <c r="B33" s="202" t="s">
        <v>673</v>
      </c>
      <c r="C33" s="79" t="s">
        <v>135</v>
      </c>
      <c r="D33" s="79" t="s">
        <v>1</v>
      </c>
      <c r="E33" s="106"/>
      <c r="F33" s="205">
        <v>15</v>
      </c>
      <c r="G33" s="348" t="s">
        <v>1</v>
      </c>
      <c r="H3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3" s="205" t="str">
        <f>IF(Sklop7[[#This Row],[ZAHTEVANA SHEMA KAKOVOSTI]]&lt;&gt;"",Sklop7[[#This Row],[Preračunana masa/volumen/kos na enoto kg]],"")</f>
        <v/>
      </c>
      <c r="J33" s="372"/>
      <c r="K33" s="126" t="s">
        <v>135</v>
      </c>
      <c r="L33" s="126" t="s">
        <v>135</v>
      </c>
      <c r="M33" s="126" t="s">
        <v>135</v>
      </c>
      <c r="N33" s="85"/>
      <c r="O33" s="126" t="s">
        <v>135</v>
      </c>
      <c r="P33" s="376"/>
      <c r="Q33" s="377">
        <f>+Sklop7[[#This Row],[cena/enota brez DDV v EUR]]*Sklop7[[#This Row],[Stopnja DDV (%)]]</f>
        <v>0</v>
      </c>
      <c r="R33" s="377">
        <f>+Sklop7[[#This Row],[cena/enota brez DDV v EUR]]+Sklop7[[#This Row],[Davek (EUR)]]</f>
        <v>0</v>
      </c>
      <c r="S33" s="377">
        <f>+Sklop7[[#This Row],[cena/enota brez DDV v EUR]]*Sklop7[[#This Row],[Okvirna količina]]</f>
        <v>0</v>
      </c>
      <c r="T33" s="377">
        <f>+Sklop7[[#This Row],[Končna cena/enoto mere (EUR) z DDV]]*Sklop7[[#This Row],[Okvirna količina]]</f>
        <v>0</v>
      </c>
      <c r="U33" s="126" t="s">
        <v>135</v>
      </c>
    </row>
    <row r="34" spans="1:21" s="56" customFormat="1" ht="12">
      <c r="A34" s="81" t="s">
        <v>21</v>
      </c>
      <c r="B34" s="202" t="s">
        <v>674</v>
      </c>
      <c r="C34" s="79" t="s">
        <v>135</v>
      </c>
      <c r="D34" s="79" t="s">
        <v>1</v>
      </c>
      <c r="E34" s="106"/>
      <c r="F34" s="205">
        <v>3</v>
      </c>
      <c r="G34" s="348" t="s">
        <v>1</v>
      </c>
      <c r="H3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4" s="205" t="str">
        <f>IF(Sklop7[[#This Row],[ZAHTEVANA SHEMA KAKOVOSTI]]&lt;&gt;"",Sklop7[[#This Row],[Preračunana masa/volumen/kos na enoto kg]],"")</f>
        <v/>
      </c>
      <c r="J34" s="372"/>
      <c r="K34" s="126" t="s">
        <v>135</v>
      </c>
      <c r="L34" s="126" t="s">
        <v>135</v>
      </c>
      <c r="M34" s="126" t="s">
        <v>135</v>
      </c>
      <c r="N34" s="85"/>
      <c r="O34" s="126" t="s">
        <v>135</v>
      </c>
      <c r="P34" s="376"/>
      <c r="Q34" s="377">
        <f>+Sklop7[[#This Row],[cena/enota brez DDV v EUR]]*Sklop7[[#This Row],[Stopnja DDV (%)]]</f>
        <v>0</v>
      </c>
      <c r="R34" s="377">
        <f>+Sklop7[[#This Row],[cena/enota brez DDV v EUR]]+Sklop7[[#This Row],[Davek (EUR)]]</f>
        <v>0</v>
      </c>
      <c r="S34" s="377">
        <f>+Sklop7[[#This Row],[cena/enota brez DDV v EUR]]*Sklop7[[#This Row],[Okvirna količina]]</f>
        <v>0</v>
      </c>
      <c r="T34" s="377">
        <f>+Sklop7[[#This Row],[Končna cena/enoto mere (EUR) z DDV]]*Sklop7[[#This Row],[Okvirna količina]]</f>
        <v>0</v>
      </c>
      <c r="U34" s="126" t="s">
        <v>135</v>
      </c>
    </row>
    <row r="35" spans="1:21" s="56" customFormat="1" ht="12">
      <c r="A35" s="81" t="s">
        <v>22</v>
      </c>
      <c r="B35" s="202" t="s">
        <v>733</v>
      </c>
      <c r="C35" s="79">
        <v>540</v>
      </c>
      <c r="D35" s="79" t="s">
        <v>133</v>
      </c>
      <c r="E35" s="106"/>
      <c r="F35" s="205">
        <v>5</v>
      </c>
      <c r="G35" s="348" t="s">
        <v>0</v>
      </c>
      <c r="H3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2.7</v>
      </c>
      <c r="I35" s="205" t="str">
        <f>IF(Sklop7[[#This Row],[ZAHTEVANA SHEMA KAKOVOSTI]]&lt;&gt;"",Sklop7[[#This Row],[Preračunana masa/volumen/kos na enoto kg]],"")</f>
        <v/>
      </c>
      <c r="J35" s="372"/>
      <c r="K35" s="126" t="s">
        <v>135</v>
      </c>
      <c r="L35" s="126" t="s">
        <v>135</v>
      </c>
      <c r="M35" s="126" t="s">
        <v>135</v>
      </c>
      <c r="N35" s="85"/>
      <c r="O35" s="126" t="s">
        <v>135</v>
      </c>
      <c r="P35" s="376"/>
      <c r="Q35" s="377">
        <f>+Sklop7[[#This Row],[cena/enota brez DDV v EUR]]*Sklop7[[#This Row],[Stopnja DDV (%)]]</f>
        <v>0</v>
      </c>
      <c r="R35" s="377">
        <f>+Sklop7[[#This Row],[cena/enota brez DDV v EUR]]+Sklop7[[#This Row],[Davek (EUR)]]</f>
        <v>0</v>
      </c>
      <c r="S35" s="377">
        <f>+Sklop7[[#This Row],[cena/enota brez DDV v EUR]]*Sklop7[[#This Row],[Okvirna količina]]</f>
        <v>0</v>
      </c>
      <c r="T35" s="377">
        <f>+Sklop7[[#This Row],[Končna cena/enoto mere (EUR) z DDV]]*Sklop7[[#This Row],[Okvirna količina]]</f>
        <v>0</v>
      </c>
      <c r="U35" s="126" t="s">
        <v>135</v>
      </c>
    </row>
    <row r="36" spans="1:21" s="56" customFormat="1" ht="12">
      <c r="A36" s="81" t="s">
        <v>23</v>
      </c>
      <c r="B36" s="202" t="s">
        <v>675</v>
      </c>
      <c r="C36" s="79" t="s">
        <v>135</v>
      </c>
      <c r="D36" s="79" t="s">
        <v>1</v>
      </c>
      <c r="E36" s="106"/>
      <c r="F36" s="205">
        <v>17</v>
      </c>
      <c r="G36" s="348" t="s">
        <v>1</v>
      </c>
      <c r="H3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36" s="205" t="str">
        <f>IF(Sklop7[[#This Row],[ZAHTEVANA SHEMA KAKOVOSTI]]&lt;&gt;"",Sklop7[[#This Row],[Preračunana masa/volumen/kos na enoto kg]],"")</f>
        <v/>
      </c>
      <c r="J36" s="372"/>
      <c r="K36" s="126" t="s">
        <v>135</v>
      </c>
      <c r="L36" s="126" t="s">
        <v>135</v>
      </c>
      <c r="M36" s="126" t="s">
        <v>135</v>
      </c>
      <c r="N36" s="85"/>
      <c r="O36" s="126" t="s">
        <v>135</v>
      </c>
      <c r="P36" s="376"/>
      <c r="Q36" s="377">
        <f>+Sklop7[[#This Row],[cena/enota brez DDV v EUR]]*Sklop7[[#This Row],[Stopnja DDV (%)]]</f>
        <v>0</v>
      </c>
      <c r="R36" s="377">
        <f>+Sklop7[[#This Row],[cena/enota brez DDV v EUR]]+Sklop7[[#This Row],[Davek (EUR)]]</f>
        <v>0</v>
      </c>
      <c r="S36" s="377">
        <f>+Sklop7[[#This Row],[cena/enota brez DDV v EUR]]*Sklop7[[#This Row],[Okvirna količina]]</f>
        <v>0</v>
      </c>
      <c r="T36" s="377">
        <f>+Sklop7[[#This Row],[Končna cena/enoto mere (EUR) z DDV]]*Sklop7[[#This Row],[Okvirna količina]]</f>
        <v>0</v>
      </c>
      <c r="U36" s="126" t="s">
        <v>135</v>
      </c>
    </row>
    <row r="37" spans="1:21" s="56" customFormat="1" ht="12">
      <c r="A37" s="81" t="s">
        <v>24</v>
      </c>
      <c r="B37" s="202" t="s">
        <v>676</v>
      </c>
      <c r="C37" s="79" t="s">
        <v>135</v>
      </c>
      <c r="D37" s="79" t="s">
        <v>1</v>
      </c>
      <c r="E37" s="106"/>
      <c r="F37" s="205">
        <v>5</v>
      </c>
      <c r="G37" s="348" t="s">
        <v>1</v>
      </c>
      <c r="H3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205" t="str">
        <f>IF(Sklop7[[#This Row],[ZAHTEVANA SHEMA KAKOVOSTI]]&lt;&gt;"",Sklop7[[#This Row],[Preračunana masa/volumen/kos na enoto kg]],"")</f>
        <v/>
      </c>
      <c r="J37" s="372"/>
      <c r="K37" s="126" t="s">
        <v>135</v>
      </c>
      <c r="L37" s="126" t="s">
        <v>135</v>
      </c>
      <c r="M37" s="126" t="s">
        <v>135</v>
      </c>
      <c r="N37" s="85"/>
      <c r="O37" s="126" t="s">
        <v>135</v>
      </c>
      <c r="P37" s="376"/>
      <c r="Q37" s="377">
        <f>+Sklop7[[#This Row],[cena/enota brez DDV v EUR]]*Sklop7[[#This Row],[Stopnja DDV (%)]]</f>
        <v>0</v>
      </c>
      <c r="R37" s="377">
        <f>+Sklop7[[#This Row],[cena/enota brez DDV v EUR]]+Sklop7[[#This Row],[Davek (EUR)]]</f>
        <v>0</v>
      </c>
      <c r="S37" s="377">
        <f>+Sklop7[[#This Row],[cena/enota brez DDV v EUR]]*Sklop7[[#This Row],[Okvirna količina]]</f>
        <v>0</v>
      </c>
      <c r="T37" s="377">
        <f>+Sklop7[[#This Row],[Končna cena/enoto mere (EUR) z DDV]]*Sklop7[[#This Row],[Okvirna količina]]</f>
        <v>0</v>
      </c>
      <c r="U37" s="126" t="s">
        <v>135</v>
      </c>
    </row>
    <row r="38" spans="1:21" s="56" customFormat="1" ht="12">
      <c r="A38" s="81" t="s">
        <v>25</v>
      </c>
      <c r="B38" s="202" t="s">
        <v>677</v>
      </c>
      <c r="C38" s="79" t="s">
        <v>135</v>
      </c>
      <c r="D38" s="79" t="s">
        <v>1</v>
      </c>
      <c r="E38" s="106"/>
      <c r="F38" s="205">
        <v>50</v>
      </c>
      <c r="G38" s="348" t="s">
        <v>1</v>
      </c>
      <c r="H3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205" t="str">
        <f>IF(Sklop7[[#This Row],[ZAHTEVANA SHEMA KAKOVOSTI]]&lt;&gt;"",Sklop7[[#This Row],[Preračunana masa/volumen/kos na enoto kg]],"")</f>
        <v/>
      </c>
      <c r="J38" s="372"/>
      <c r="K38" s="126" t="s">
        <v>135</v>
      </c>
      <c r="L38" s="126" t="s">
        <v>135</v>
      </c>
      <c r="M38" s="126" t="s">
        <v>135</v>
      </c>
      <c r="N38" s="85"/>
      <c r="O38" s="126" t="s">
        <v>135</v>
      </c>
      <c r="P38" s="376"/>
      <c r="Q38" s="377">
        <f>+Sklop7[[#This Row],[cena/enota brez DDV v EUR]]*Sklop7[[#This Row],[Stopnja DDV (%)]]</f>
        <v>0</v>
      </c>
      <c r="R38" s="377">
        <f>+Sklop7[[#This Row],[cena/enota brez DDV v EUR]]+Sklop7[[#This Row],[Davek (EUR)]]</f>
        <v>0</v>
      </c>
      <c r="S38" s="377">
        <f>+Sklop7[[#This Row],[cena/enota brez DDV v EUR]]*Sklop7[[#This Row],[Okvirna količina]]</f>
        <v>0</v>
      </c>
      <c r="T38" s="377">
        <f>+Sklop7[[#This Row],[Končna cena/enoto mere (EUR) z DDV]]*Sklop7[[#This Row],[Okvirna količina]]</f>
        <v>0</v>
      </c>
      <c r="U38" s="126" t="s">
        <v>135</v>
      </c>
    </row>
    <row r="39" spans="1:21" s="56" customFormat="1" ht="12">
      <c r="A39" s="81" t="s">
        <v>26</v>
      </c>
      <c r="B39" s="202" t="s">
        <v>678</v>
      </c>
      <c r="C39" s="79" t="s">
        <v>135</v>
      </c>
      <c r="D39" s="79" t="s">
        <v>1</v>
      </c>
      <c r="E39" s="106"/>
      <c r="F39" s="205">
        <v>5</v>
      </c>
      <c r="G39" s="348" t="s">
        <v>1</v>
      </c>
      <c r="H3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205" t="str">
        <f>IF(Sklop7[[#This Row],[ZAHTEVANA SHEMA KAKOVOSTI]]&lt;&gt;"",Sklop7[[#This Row],[Preračunana masa/volumen/kos na enoto kg]],"")</f>
        <v/>
      </c>
      <c r="J39" s="372"/>
      <c r="K39" s="126" t="s">
        <v>135</v>
      </c>
      <c r="L39" s="126" t="s">
        <v>135</v>
      </c>
      <c r="M39" s="126" t="s">
        <v>135</v>
      </c>
      <c r="N39" s="85"/>
      <c r="O39" s="126" t="s">
        <v>135</v>
      </c>
      <c r="P39" s="376"/>
      <c r="Q39" s="377">
        <f>+Sklop7[[#This Row],[cena/enota brez DDV v EUR]]*Sklop7[[#This Row],[Stopnja DDV (%)]]</f>
        <v>0</v>
      </c>
      <c r="R39" s="377">
        <f>+Sklop7[[#This Row],[cena/enota brez DDV v EUR]]+Sklop7[[#This Row],[Davek (EUR)]]</f>
        <v>0</v>
      </c>
      <c r="S39" s="377">
        <f>+Sklop7[[#This Row],[cena/enota brez DDV v EUR]]*Sklop7[[#This Row],[Okvirna količina]]</f>
        <v>0</v>
      </c>
      <c r="T39" s="377">
        <f>+Sklop7[[#This Row],[Končna cena/enoto mere (EUR) z DDV]]*Sklop7[[#This Row],[Okvirna količina]]</f>
        <v>0</v>
      </c>
      <c r="U39" s="126" t="s">
        <v>135</v>
      </c>
    </row>
    <row r="40" spans="1:21" s="56" customFormat="1" ht="12">
      <c r="A40" s="81" t="s">
        <v>27</v>
      </c>
      <c r="B40" s="202" t="s">
        <v>679</v>
      </c>
      <c r="C40" s="79" t="s">
        <v>135</v>
      </c>
      <c r="D40" s="79" t="s">
        <v>1</v>
      </c>
      <c r="E40" s="106"/>
      <c r="F40" s="205">
        <v>20</v>
      </c>
      <c r="G40" s="348" t="s">
        <v>1</v>
      </c>
      <c r="H4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05" t="str">
        <f>IF(Sklop7[[#This Row],[ZAHTEVANA SHEMA KAKOVOSTI]]&lt;&gt;"",Sklop7[[#This Row],[Preračunana masa/volumen/kos na enoto kg]],"")</f>
        <v/>
      </c>
      <c r="J40" s="372"/>
      <c r="K40" s="126" t="s">
        <v>135</v>
      </c>
      <c r="L40" s="126" t="s">
        <v>135</v>
      </c>
      <c r="M40" s="126" t="s">
        <v>135</v>
      </c>
      <c r="N40" s="85"/>
      <c r="O40" s="126" t="s">
        <v>135</v>
      </c>
      <c r="P40" s="376"/>
      <c r="Q40" s="377">
        <f>+Sklop7[[#This Row],[cena/enota brez DDV v EUR]]*Sklop7[[#This Row],[Stopnja DDV (%)]]</f>
        <v>0</v>
      </c>
      <c r="R40" s="377">
        <f>+Sklop7[[#This Row],[cena/enota brez DDV v EUR]]+Sklop7[[#This Row],[Davek (EUR)]]</f>
        <v>0</v>
      </c>
      <c r="S40" s="377">
        <f>+Sklop7[[#This Row],[cena/enota brez DDV v EUR]]*Sklop7[[#This Row],[Okvirna količina]]</f>
        <v>0</v>
      </c>
      <c r="T40" s="377">
        <f>+Sklop7[[#This Row],[Končna cena/enoto mere (EUR) z DDV]]*Sklop7[[#This Row],[Okvirna količina]]</f>
        <v>0</v>
      </c>
      <c r="U40" s="126" t="s">
        <v>135</v>
      </c>
    </row>
    <row r="41" spans="1:21" s="56" customFormat="1" ht="12">
      <c r="A41" s="81" t="s">
        <v>28</v>
      </c>
      <c r="B41" s="202" t="s">
        <v>680</v>
      </c>
      <c r="C41" s="79" t="s">
        <v>135</v>
      </c>
      <c r="D41" s="79" t="s">
        <v>1</v>
      </c>
      <c r="E41" s="106"/>
      <c r="F41" s="205">
        <v>5</v>
      </c>
      <c r="G41" s="348" t="s">
        <v>1</v>
      </c>
      <c r="H4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05" t="str">
        <f>IF(Sklop7[[#This Row],[ZAHTEVANA SHEMA KAKOVOSTI]]&lt;&gt;"",Sklop7[[#This Row],[Preračunana masa/volumen/kos na enoto kg]],"")</f>
        <v/>
      </c>
      <c r="J41" s="372"/>
      <c r="K41" s="126" t="s">
        <v>135</v>
      </c>
      <c r="L41" s="126" t="s">
        <v>135</v>
      </c>
      <c r="M41" s="126" t="s">
        <v>135</v>
      </c>
      <c r="N41" s="85"/>
      <c r="O41" s="126" t="s">
        <v>135</v>
      </c>
      <c r="P41" s="376"/>
      <c r="Q41" s="377">
        <f>+Sklop7[[#This Row],[cena/enota brez DDV v EUR]]*Sklop7[[#This Row],[Stopnja DDV (%)]]</f>
        <v>0</v>
      </c>
      <c r="R41" s="377">
        <f>+Sklop7[[#This Row],[cena/enota brez DDV v EUR]]+Sklop7[[#This Row],[Davek (EUR)]]</f>
        <v>0</v>
      </c>
      <c r="S41" s="377">
        <f>+Sklop7[[#This Row],[cena/enota brez DDV v EUR]]*Sklop7[[#This Row],[Okvirna količina]]</f>
        <v>0</v>
      </c>
      <c r="T41" s="377">
        <f>+Sklop7[[#This Row],[Končna cena/enoto mere (EUR) z DDV]]*Sklop7[[#This Row],[Okvirna količina]]</f>
        <v>0</v>
      </c>
      <c r="U41" s="126" t="s">
        <v>135</v>
      </c>
    </row>
    <row r="42" spans="1:21" s="56" customFormat="1" ht="12">
      <c r="A42" s="81" t="s">
        <v>29</v>
      </c>
      <c r="B42" s="202" t="s">
        <v>734</v>
      </c>
      <c r="C42" s="79">
        <v>5</v>
      </c>
      <c r="D42" s="79" t="s">
        <v>1</v>
      </c>
      <c r="E42" s="106"/>
      <c r="F42" s="205">
        <v>160</v>
      </c>
      <c r="G42" s="348" t="s">
        <v>0</v>
      </c>
      <c r="H4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2" s="205" t="str">
        <f>IF(Sklop7[[#This Row],[ZAHTEVANA SHEMA KAKOVOSTI]]&lt;&gt;"",Sklop7[[#This Row],[Preračunana masa/volumen/kos na enoto kg]],"")</f>
        <v/>
      </c>
      <c r="J42" s="372"/>
      <c r="K42" s="126" t="s">
        <v>135</v>
      </c>
      <c r="L42" s="126" t="s">
        <v>135</v>
      </c>
      <c r="M42" s="126" t="s">
        <v>135</v>
      </c>
      <c r="N42" s="85"/>
      <c r="O42" s="126" t="s">
        <v>135</v>
      </c>
      <c r="P42" s="376"/>
      <c r="Q42" s="377">
        <f>+Sklop7[[#This Row],[cena/enota brez DDV v EUR]]*Sklop7[[#This Row],[Stopnja DDV (%)]]</f>
        <v>0</v>
      </c>
      <c r="R42" s="377">
        <f>+Sklop7[[#This Row],[cena/enota brez DDV v EUR]]+Sklop7[[#This Row],[Davek (EUR)]]</f>
        <v>0</v>
      </c>
      <c r="S42" s="377">
        <f>+Sklop7[[#This Row],[cena/enota brez DDV v EUR]]*Sklop7[[#This Row],[Okvirna količina]]</f>
        <v>0</v>
      </c>
      <c r="T42" s="377">
        <f>+Sklop7[[#This Row],[Končna cena/enoto mere (EUR) z DDV]]*Sklop7[[#This Row],[Okvirna količina]]</f>
        <v>0</v>
      </c>
      <c r="U42" s="126" t="s">
        <v>135</v>
      </c>
    </row>
    <row r="43" spans="1:21" s="56" customFormat="1" ht="12">
      <c r="A43" s="81" t="s">
        <v>30</v>
      </c>
      <c r="B43" s="202" t="s">
        <v>681</v>
      </c>
      <c r="C43" s="79" t="s">
        <v>135</v>
      </c>
      <c r="D43" s="79" t="s">
        <v>1</v>
      </c>
      <c r="E43" s="106"/>
      <c r="F43" s="205">
        <v>7</v>
      </c>
      <c r="G43" s="348" t="s">
        <v>1</v>
      </c>
      <c r="H4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43" s="205" t="str">
        <f>IF(Sklop7[[#This Row],[ZAHTEVANA SHEMA KAKOVOSTI]]&lt;&gt;"",Sklop7[[#This Row],[Preračunana masa/volumen/kos na enoto kg]],"")</f>
        <v/>
      </c>
      <c r="J43" s="372"/>
      <c r="K43" s="126" t="s">
        <v>135</v>
      </c>
      <c r="L43" s="126" t="s">
        <v>135</v>
      </c>
      <c r="M43" s="126" t="s">
        <v>135</v>
      </c>
      <c r="N43" s="85"/>
      <c r="O43" s="126" t="s">
        <v>135</v>
      </c>
      <c r="P43" s="376"/>
      <c r="Q43" s="377">
        <f>+Sklop7[[#This Row],[cena/enota brez DDV v EUR]]*Sklop7[[#This Row],[Stopnja DDV (%)]]</f>
        <v>0</v>
      </c>
      <c r="R43" s="377">
        <f>+Sklop7[[#This Row],[cena/enota brez DDV v EUR]]+Sklop7[[#This Row],[Davek (EUR)]]</f>
        <v>0</v>
      </c>
      <c r="S43" s="377">
        <f>+Sklop7[[#This Row],[cena/enota brez DDV v EUR]]*Sklop7[[#This Row],[Okvirna količina]]</f>
        <v>0</v>
      </c>
      <c r="T43" s="377">
        <f>+Sklop7[[#This Row],[Končna cena/enoto mere (EUR) z DDV]]*Sklop7[[#This Row],[Okvirna količina]]</f>
        <v>0</v>
      </c>
      <c r="U43" s="126" t="s">
        <v>135</v>
      </c>
    </row>
    <row r="44" spans="1:21" s="56" customFormat="1" ht="12">
      <c r="A44" s="81" t="s">
        <v>31</v>
      </c>
      <c r="B44" s="202" t="s">
        <v>682</v>
      </c>
      <c r="C44" s="79" t="s">
        <v>135</v>
      </c>
      <c r="D44" s="79" t="s">
        <v>1</v>
      </c>
      <c r="E44" s="106"/>
      <c r="F44" s="205">
        <v>48</v>
      </c>
      <c r="G44" s="348" t="s">
        <v>1</v>
      </c>
      <c r="H4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4" s="205" t="str">
        <f>IF(Sklop7[[#This Row],[ZAHTEVANA SHEMA KAKOVOSTI]]&lt;&gt;"",Sklop7[[#This Row],[Preračunana masa/volumen/kos na enoto kg]],"")</f>
        <v/>
      </c>
      <c r="J44" s="372"/>
      <c r="K44" s="126" t="s">
        <v>135</v>
      </c>
      <c r="L44" s="126" t="s">
        <v>135</v>
      </c>
      <c r="M44" s="126" t="s">
        <v>135</v>
      </c>
      <c r="N44" s="85"/>
      <c r="O44" s="126" t="s">
        <v>135</v>
      </c>
      <c r="P44" s="376"/>
      <c r="Q44" s="377">
        <f>+Sklop7[[#This Row],[cena/enota brez DDV v EUR]]*Sklop7[[#This Row],[Stopnja DDV (%)]]</f>
        <v>0</v>
      </c>
      <c r="R44" s="377">
        <f>+Sklop7[[#This Row],[cena/enota brez DDV v EUR]]+Sklop7[[#This Row],[Davek (EUR)]]</f>
        <v>0</v>
      </c>
      <c r="S44" s="377">
        <f>+Sklop7[[#This Row],[cena/enota brez DDV v EUR]]*Sklop7[[#This Row],[Okvirna količina]]</f>
        <v>0</v>
      </c>
      <c r="T44" s="377">
        <f>+Sklop7[[#This Row],[Končna cena/enoto mere (EUR) z DDV]]*Sklop7[[#This Row],[Okvirna količina]]</f>
        <v>0</v>
      </c>
      <c r="U44" s="126" t="s">
        <v>135</v>
      </c>
    </row>
    <row r="45" spans="1:21" s="56" customFormat="1" ht="12">
      <c r="A45" s="81" t="s">
        <v>32</v>
      </c>
      <c r="B45" s="202" t="s">
        <v>683</v>
      </c>
      <c r="C45" s="79" t="s">
        <v>135</v>
      </c>
      <c r="D45" s="79" t="s">
        <v>1</v>
      </c>
      <c r="E45" s="106"/>
      <c r="F45" s="205">
        <v>4</v>
      </c>
      <c r="G45" s="348" t="s">
        <v>1</v>
      </c>
      <c r="H4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5" s="205" t="str">
        <f>IF(Sklop7[[#This Row],[ZAHTEVANA SHEMA KAKOVOSTI]]&lt;&gt;"",Sklop7[[#This Row],[Preračunana masa/volumen/kos na enoto kg]],"")</f>
        <v/>
      </c>
      <c r="J45" s="372"/>
      <c r="K45" s="126" t="s">
        <v>135</v>
      </c>
      <c r="L45" s="126" t="s">
        <v>135</v>
      </c>
      <c r="M45" s="126" t="s">
        <v>135</v>
      </c>
      <c r="N45" s="85"/>
      <c r="O45" s="126" t="s">
        <v>135</v>
      </c>
      <c r="P45" s="376"/>
      <c r="Q45" s="377">
        <f>+Sklop7[[#This Row],[cena/enota brez DDV v EUR]]*Sklop7[[#This Row],[Stopnja DDV (%)]]</f>
        <v>0</v>
      </c>
      <c r="R45" s="377">
        <f>+Sklop7[[#This Row],[cena/enota brez DDV v EUR]]+Sklop7[[#This Row],[Davek (EUR)]]</f>
        <v>0</v>
      </c>
      <c r="S45" s="377">
        <f>+Sklop7[[#This Row],[cena/enota brez DDV v EUR]]*Sklop7[[#This Row],[Okvirna količina]]</f>
        <v>0</v>
      </c>
      <c r="T45" s="377">
        <f>+Sklop7[[#This Row],[Končna cena/enoto mere (EUR) z DDV]]*Sklop7[[#This Row],[Okvirna količina]]</f>
        <v>0</v>
      </c>
      <c r="U45" s="126" t="s">
        <v>135</v>
      </c>
    </row>
    <row r="46" spans="1:21" s="56" customFormat="1" ht="12">
      <c r="A46" s="81" t="s">
        <v>33</v>
      </c>
      <c r="B46" s="202" t="s">
        <v>684</v>
      </c>
      <c r="C46" s="79" t="s">
        <v>135</v>
      </c>
      <c r="D46" s="79" t="s">
        <v>1</v>
      </c>
      <c r="E46" s="106"/>
      <c r="F46" s="205">
        <v>55</v>
      </c>
      <c r="G46" s="348" t="s">
        <v>1</v>
      </c>
      <c r="H4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46" s="205" t="str">
        <f>IF(Sklop7[[#This Row],[ZAHTEVANA SHEMA KAKOVOSTI]]&lt;&gt;"",Sklop7[[#This Row],[Preračunana masa/volumen/kos na enoto kg]],"")</f>
        <v/>
      </c>
      <c r="J46" s="372"/>
      <c r="K46" s="126" t="s">
        <v>135</v>
      </c>
      <c r="L46" s="126" t="s">
        <v>135</v>
      </c>
      <c r="M46" s="126" t="s">
        <v>135</v>
      </c>
      <c r="N46" s="85"/>
      <c r="O46" s="126" t="s">
        <v>135</v>
      </c>
      <c r="P46" s="376"/>
      <c r="Q46" s="377">
        <f>+Sklop7[[#This Row],[cena/enota brez DDV v EUR]]*Sklop7[[#This Row],[Stopnja DDV (%)]]</f>
        <v>0</v>
      </c>
      <c r="R46" s="377">
        <f>+Sklop7[[#This Row],[cena/enota brez DDV v EUR]]+Sklop7[[#This Row],[Davek (EUR)]]</f>
        <v>0</v>
      </c>
      <c r="S46" s="377">
        <f>+Sklop7[[#This Row],[cena/enota brez DDV v EUR]]*Sklop7[[#This Row],[Okvirna količina]]</f>
        <v>0</v>
      </c>
      <c r="T46" s="377">
        <f>+Sklop7[[#This Row],[Končna cena/enoto mere (EUR) z DDV]]*Sklop7[[#This Row],[Okvirna količina]]</f>
        <v>0</v>
      </c>
      <c r="U46" s="126" t="s">
        <v>135</v>
      </c>
    </row>
    <row r="47" spans="1:21" s="56" customFormat="1" ht="12">
      <c r="A47" s="81" t="s">
        <v>34</v>
      </c>
      <c r="B47" s="202" t="s">
        <v>685</v>
      </c>
      <c r="C47" s="79" t="s">
        <v>135</v>
      </c>
      <c r="D47" s="79" t="s">
        <v>1</v>
      </c>
      <c r="E47" s="106"/>
      <c r="F47" s="205">
        <v>30</v>
      </c>
      <c r="G47" s="348" t="s">
        <v>1</v>
      </c>
      <c r="H4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7" s="205" t="str">
        <f>IF(Sklop7[[#This Row],[ZAHTEVANA SHEMA KAKOVOSTI]]&lt;&gt;"",Sklop7[[#This Row],[Preračunana masa/volumen/kos na enoto kg]],"")</f>
        <v/>
      </c>
      <c r="J47" s="372"/>
      <c r="K47" s="126" t="s">
        <v>135</v>
      </c>
      <c r="L47" s="126" t="s">
        <v>135</v>
      </c>
      <c r="M47" s="126" t="s">
        <v>135</v>
      </c>
      <c r="N47" s="85"/>
      <c r="O47" s="126" t="s">
        <v>135</v>
      </c>
      <c r="P47" s="376"/>
      <c r="Q47" s="377">
        <f>+Sklop7[[#This Row],[cena/enota brez DDV v EUR]]*Sklop7[[#This Row],[Stopnja DDV (%)]]</f>
        <v>0</v>
      </c>
      <c r="R47" s="377">
        <f>+Sklop7[[#This Row],[cena/enota brez DDV v EUR]]+Sklop7[[#This Row],[Davek (EUR)]]</f>
        <v>0</v>
      </c>
      <c r="S47" s="377">
        <f>+Sklop7[[#This Row],[cena/enota brez DDV v EUR]]*Sklop7[[#This Row],[Okvirna količina]]</f>
        <v>0</v>
      </c>
      <c r="T47" s="377">
        <f>+Sklop7[[#This Row],[Končna cena/enoto mere (EUR) z DDV]]*Sklop7[[#This Row],[Okvirna količina]]</f>
        <v>0</v>
      </c>
      <c r="U47" s="126" t="s">
        <v>135</v>
      </c>
    </row>
    <row r="48" spans="1:21" s="56" customFormat="1" ht="12">
      <c r="A48" s="81" t="s">
        <v>35</v>
      </c>
      <c r="B48" s="202" t="s">
        <v>686</v>
      </c>
      <c r="C48" s="79" t="s">
        <v>135</v>
      </c>
      <c r="D48" s="79" t="s">
        <v>1</v>
      </c>
      <c r="E48" s="106"/>
      <c r="F48" s="205">
        <v>10</v>
      </c>
      <c r="G48" s="348" t="s">
        <v>1</v>
      </c>
      <c r="H4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05" t="str">
        <f>IF(Sklop7[[#This Row],[ZAHTEVANA SHEMA KAKOVOSTI]]&lt;&gt;"",Sklop7[[#This Row],[Preračunana masa/volumen/kos na enoto kg]],"")</f>
        <v/>
      </c>
      <c r="J48" s="372"/>
      <c r="K48" s="126" t="s">
        <v>135</v>
      </c>
      <c r="L48" s="126" t="s">
        <v>135</v>
      </c>
      <c r="M48" s="126" t="s">
        <v>135</v>
      </c>
      <c r="N48" s="85"/>
      <c r="O48" s="126" t="s">
        <v>135</v>
      </c>
      <c r="P48" s="376"/>
      <c r="Q48" s="377">
        <f>+Sklop7[[#This Row],[cena/enota brez DDV v EUR]]*Sklop7[[#This Row],[Stopnja DDV (%)]]</f>
        <v>0</v>
      </c>
      <c r="R48" s="377">
        <f>+Sklop7[[#This Row],[cena/enota brez DDV v EUR]]+Sklop7[[#This Row],[Davek (EUR)]]</f>
        <v>0</v>
      </c>
      <c r="S48" s="377">
        <f>+Sklop7[[#This Row],[cena/enota brez DDV v EUR]]*Sklop7[[#This Row],[Okvirna količina]]</f>
        <v>0</v>
      </c>
      <c r="T48" s="377">
        <f>+Sklop7[[#This Row],[Končna cena/enoto mere (EUR) z DDV]]*Sklop7[[#This Row],[Okvirna količina]]</f>
        <v>0</v>
      </c>
      <c r="U48" s="126" t="s">
        <v>135</v>
      </c>
    </row>
    <row r="49" spans="1:21" s="56" customFormat="1" ht="12">
      <c r="A49" s="81" t="s">
        <v>36</v>
      </c>
      <c r="B49" s="202" t="s">
        <v>687</v>
      </c>
      <c r="C49" s="79" t="s">
        <v>135</v>
      </c>
      <c r="D49" s="79" t="s">
        <v>1</v>
      </c>
      <c r="E49" s="106"/>
      <c r="F49" s="205">
        <v>30</v>
      </c>
      <c r="G49" s="348" t="s">
        <v>1</v>
      </c>
      <c r="H4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9" s="205" t="str">
        <f>IF(Sklop7[[#This Row],[ZAHTEVANA SHEMA KAKOVOSTI]]&lt;&gt;"",Sklop7[[#This Row],[Preračunana masa/volumen/kos na enoto kg]],"")</f>
        <v/>
      </c>
      <c r="J49" s="372"/>
      <c r="K49" s="126" t="s">
        <v>135</v>
      </c>
      <c r="L49" s="126" t="s">
        <v>135</v>
      </c>
      <c r="M49" s="126" t="s">
        <v>135</v>
      </c>
      <c r="N49" s="85"/>
      <c r="O49" s="126" t="s">
        <v>135</v>
      </c>
      <c r="P49" s="376"/>
      <c r="Q49" s="377">
        <f>+Sklop7[[#This Row],[cena/enota brez DDV v EUR]]*Sklop7[[#This Row],[Stopnja DDV (%)]]</f>
        <v>0</v>
      </c>
      <c r="R49" s="377">
        <f>+Sklop7[[#This Row],[cena/enota brez DDV v EUR]]+Sklop7[[#This Row],[Davek (EUR)]]</f>
        <v>0</v>
      </c>
      <c r="S49" s="377">
        <f>+Sklop7[[#This Row],[cena/enota brez DDV v EUR]]*Sklop7[[#This Row],[Okvirna količina]]</f>
        <v>0</v>
      </c>
      <c r="T49" s="377">
        <f>+Sklop7[[#This Row],[Končna cena/enoto mere (EUR) z DDV]]*Sklop7[[#This Row],[Okvirna količina]]</f>
        <v>0</v>
      </c>
      <c r="U49" s="126" t="s">
        <v>135</v>
      </c>
    </row>
    <row r="50" spans="1:21" s="56" customFormat="1" ht="24">
      <c r="A50" s="81" t="s">
        <v>37</v>
      </c>
      <c r="B50" s="202" t="s">
        <v>688</v>
      </c>
      <c r="C50" s="79" t="s">
        <v>135</v>
      </c>
      <c r="D50" s="79" t="s">
        <v>1</v>
      </c>
      <c r="E50" s="106"/>
      <c r="F50" s="205">
        <v>7</v>
      </c>
      <c r="G50" s="348" t="s">
        <v>1</v>
      </c>
      <c r="H5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50" s="205" t="str">
        <f>IF(Sklop7[[#This Row],[ZAHTEVANA SHEMA KAKOVOSTI]]&lt;&gt;"",Sklop7[[#This Row],[Preračunana masa/volumen/kos na enoto kg]],"")</f>
        <v/>
      </c>
      <c r="J50" s="372"/>
      <c r="K50" s="126" t="s">
        <v>135</v>
      </c>
      <c r="L50" s="126" t="s">
        <v>135</v>
      </c>
      <c r="M50" s="126" t="s">
        <v>135</v>
      </c>
      <c r="N50" s="85"/>
      <c r="O50" s="126" t="s">
        <v>135</v>
      </c>
      <c r="P50" s="376"/>
      <c r="Q50" s="377">
        <f>+Sklop7[[#This Row],[cena/enota brez DDV v EUR]]*Sklop7[[#This Row],[Stopnja DDV (%)]]</f>
        <v>0</v>
      </c>
      <c r="R50" s="377">
        <f>+Sklop7[[#This Row],[cena/enota brez DDV v EUR]]+Sklop7[[#This Row],[Davek (EUR)]]</f>
        <v>0</v>
      </c>
      <c r="S50" s="377">
        <f>+Sklop7[[#This Row],[cena/enota brez DDV v EUR]]*Sklop7[[#This Row],[Okvirna količina]]</f>
        <v>0</v>
      </c>
      <c r="T50" s="377">
        <f>+Sklop7[[#This Row],[Končna cena/enoto mere (EUR) z DDV]]*Sklop7[[#This Row],[Okvirna količina]]</f>
        <v>0</v>
      </c>
      <c r="U50" s="126" t="s">
        <v>135</v>
      </c>
    </row>
    <row r="51" spans="1:21" s="56" customFormat="1" ht="12">
      <c r="A51" s="81" t="s">
        <v>38</v>
      </c>
      <c r="B51" s="202" t="s">
        <v>689</v>
      </c>
      <c r="C51" s="79" t="s">
        <v>135</v>
      </c>
      <c r="D51" s="79" t="s">
        <v>1</v>
      </c>
      <c r="E51" s="106"/>
      <c r="F51" s="205">
        <v>8</v>
      </c>
      <c r="G51" s="348" t="s">
        <v>1</v>
      </c>
      <c r="H5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51" s="205" t="str">
        <f>IF(Sklop7[[#This Row],[ZAHTEVANA SHEMA KAKOVOSTI]]&lt;&gt;"",Sklop7[[#This Row],[Preračunana masa/volumen/kos na enoto kg]],"")</f>
        <v/>
      </c>
      <c r="J51" s="372"/>
      <c r="K51" s="126" t="s">
        <v>135</v>
      </c>
      <c r="L51" s="126" t="s">
        <v>135</v>
      </c>
      <c r="M51" s="126" t="s">
        <v>135</v>
      </c>
      <c r="N51" s="85"/>
      <c r="O51" s="126" t="s">
        <v>135</v>
      </c>
      <c r="P51" s="376"/>
      <c r="Q51" s="377">
        <f>+Sklop7[[#This Row],[cena/enota brez DDV v EUR]]*Sklop7[[#This Row],[Stopnja DDV (%)]]</f>
        <v>0</v>
      </c>
      <c r="R51" s="377">
        <f>+Sklop7[[#This Row],[cena/enota brez DDV v EUR]]+Sklop7[[#This Row],[Davek (EUR)]]</f>
        <v>0</v>
      </c>
      <c r="S51" s="377">
        <f>+Sklop7[[#This Row],[cena/enota brez DDV v EUR]]*Sklop7[[#This Row],[Okvirna količina]]</f>
        <v>0</v>
      </c>
      <c r="T51" s="377">
        <f>+Sklop7[[#This Row],[Končna cena/enoto mere (EUR) z DDV]]*Sklop7[[#This Row],[Okvirna količina]]</f>
        <v>0</v>
      </c>
      <c r="U51" s="126" t="s">
        <v>135</v>
      </c>
    </row>
    <row r="52" spans="1:21" s="56" customFormat="1" ht="12">
      <c r="A52" s="81" t="s">
        <v>39</v>
      </c>
      <c r="B52" s="202" t="s">
        <v>690</v>
      </c>
      <c r="C52" s="79" t="s">
        <v>135</v>
      </c>
      <c r="D52" s="79" t="s">
        <v>1</v>
      </c>
      <c r="E52" s="106"/>
      <c r="F52" s="205">
        <v>20</v>
      </c>
      <c r="G52" s="348" t="s">
        <v>1</v>
      </c>
      <c r="H5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205" t="str">
        <f>IF(Sklop7[[#This Row],[ZAHTEVANA SHEMA KAKOVOSTI]]&lt;&gt;"",Sklop7[[#This Row],[Preračunana masa/volumen/kos na enoto kg]],"")</f>
        <v/>
      </c>
      <c r="J52" s="372"/>
      <c r="K52" s="126" t="s">
        <v>135</v>
      </c>
      <c r="L52" s="126" t="s">
        <v>135</v>
      </c>
      <c r="M52" s="126" t="s">
        <v>135</v>
      </c>
      <c r="N52" s="85"/>
      <c r="O52" s="126" t="s">
        <v>135</v>
      </c>
      <c r="P52" s="376"/>
      <c r="Q52" s="377">
        <f>+Sklop7[[#This Row],[cena/enota brez DDV v EUR]]*Sklop7[[#This Row],[Stopnja DDV (%)]]</f>
        <v>0</v>
      </c>
      <c r="R52" s="377">
        <f>+Sklop7[[#This Row],[cena/enota brez DDV v EUR]]+Sklop7[[#This Row],[Davek (EUR)]]</f>
        <v>0</v>
      </c>
      <c r="S52" s="377">
        <f>+Sklop7[[#This Row],[cena/enota brez DDV v EUR]]*Sklop7[[#This Row],[Okvirna količina]]</f>
        <v>0</v>
      </c>
      <c r="T52" s="377">
        <f>+Sklop7[[#This Row],[Končna cena/enoto mere (EUR) z DDV]]*Sklop7[[#This Row],[Okvirna količina]]</f>
        <v>0</v>
      </c>
      <c r="U52" s="126" t="s">
        <v>135</v>
      </c>
    </row>
    <row r="53" spans="1:21" s="56" customFormat="1" ht="12">
      <c r="A53" s="81" t="s">
        <v>40</v>
      </c>
      <c r="B53" s="202" t="s">
        <v>691</v>
      </c>
      <c r="C53" s="79" t="s">
        <v>135</v>
      </c>
      <c r="D53" s="79" t="s">
        <v>1</v>
      </c>
      <c r="E53" s="106"/>
      <c r="F53" s="205">
        <v>15</v>
      </c>
      <c r="G53" s="348" t="s">
        <v>1</v>
      </c>
      <c r="H5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53" s="205" t="str">
        <f>IF(Sklop7[[#This Row],[ZAHTEVANA SHEMA KAKOVOSTI]]&lt;&gt;"",Sklop7[[#This Row],[Preračunana masa/volumen/kos na enoto kg]],"")</f>
        <v/>
      </c>
      <c r="J53" s="372"/>
      <c r="K53" s="126" t="s">
        <v>135</v>
      </c>
      <c r="L53" s="126" t="s">
        <v>135</v>
      </c>
      <c r="M53" s="126" t="s">
        <v>135</v>
      </c>
      <c r="N53" s="85"/>
      <c r="O53" s="126" t="s">
        <v>135</v>
      </c>
      <c r="P53" s="376"/>
      <c r="Q53" s="377">
        <f>+Sklop7[[#This Row],[cena/enota brez DDV v EUR]]*Sklop7[[#This Row],[Stopnja DDV (%)]]</f>
        <v>0</v>
      </c>
      <c r="R53" s="377">
        <f>+Sklop7[[#This Row],[cena/enota brez DDV v EUR]]+Sklop7[[#This Row],[Davek (EUR)]]</f>
        <v>0</v>
      </c>
      <c r="S53" s="377">
        <f>+Sklop7[[#This Row],[cena/enota brez DDV v EUR]]*Sklop7[[#This Row],[Okvirna količina]]</f>
        <v>0</v>
      </c>
      <c r="T53" s="377">
        <f>+Sklop7[[#This Row],[Končna cena/enoto mere (EUR) z DDV]]*Sklop7[[#This Row],[Okvirna količina]]</f>
        <v>0</v>
      </c>
      <c r="U53" s="126" t="s">
        <v>135</v>
      </c>
    </row>
    <row r="54" spans="1:21" s="56" customFormat="1" ht="12">
      <c r="A54" s="81" t="s">
        <v>41</v>
      </c>
      <c r="B54" s="202" t="s">
        <v>692</v>
      </c>
      <c r="C54" s="79" t="s">
        <v>135</v>
      </c>
      <c r="D54" s="79" t="s">
        <v>1</v>
      </c>
      <c r="E54" s="106"/>
      <c r="F54" s="205">
        <v>1</v>
      </c>
      <c r="G54" s="348" t="s">
        <v>1</v>
      </c>
      <c r="H5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4" s="205" t="str">
        <f>IF(Sklop7[[#This Row],[ZAHTEVANA SHEMA KAKOVOSTI]]&lt;&gt;"",Sklop7[[#This Row],[Preračunana masa/volumen/kos na enoto kg]],"")</f>
        <v/>
      </c>
      <c r="J54" s="372"/>
      <c r="K54" s="126" t="s">
        <v>135</v>
      </c>
      <c r="L54" s="126" t="s">
        <v>135</v>
      </c>
      <c r="M54" s="126" t="s">
        <v>135</v>
      </c>
      <c r="N54" s="85"/>
      <c r="O54" s="126" t="s">
        <v>135</v>
      </c>
      <c r="P54" s="376"/>
      <c r="Q54" s="377">
        <f>+Sklop7[[#This Row],[cena/enota brez DDV v EUR]]*Sklop7[[#This Row],[Stopnja DDV (%)]]</f>
        <v>0</v>
      </c>
      <c r="R54" s="377">
        <f>+Sklop7[[#This Row],[cena/enota brez DDV v EUR]]+Sklop7[[#This Row],[Davek (EUR)]]</f>
        <v>0</v>
      </c>
      <c r="S54" s="377">
        <f>+Sklop7[[#This Row],[cena/enota brez DDV v EUR]]*Sklop7[[#This Row],[Okvirna količina]]</f>
        <v>0</v>
      </c>
      <c r="T54" s="377">
        <f>+Sklop7[[#This Row],[Končna cena/enoto mere (EUR) z DDV]]*Sklop7[[#This Row],[Okvirna količina]]</f>
        <v>0</v>
      </c>
      <c r="U54" s="126" t="s">
        <v>135</v>
      </c>
    </row>
    <row r="55" spans="1:21" s="56" customFormat="1" ht="12">
      <c r="A55" s="81" t="s">
        <v>42</v>
      </c>
      <c r="B55" s="202" t="s">
        <v>693</v>
      </c>
      <c r="C55" s="79" t="s">
        <v>135</v>
      </c>
      <c r="D55" s="79" t="s">
        <v>1</v>
      </c>
      <c r="E55" s="106"/>
      <c r="F55" s="205">
        <v>6</v>
      </c>
      <c r="G55" s="348" t="s">
        <v>1</v>
      </c>
      <c r="H5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5" s="205" t="str">
        <f>IF(Sklop7[[#This Row],[ZAHTEVANA SHEMA KAKOVOSTI]]&lt;&gt;"",Sklop7[[#This Row],[Preračunana masa/volumen/kos na enoto kg]],"")</f>
        <v/>
      </c>
      <c r="J55" s="372"/>
      <c r="K55" s="126" t="s">
        <v>135</v>
      </c>
      <c r="L55" s="126" t="s">
        <v>135</v>
      </c>
      <c r="M55" s="126" t="s">
        <v>135</v>
      </c>
      <c r="N55" s="85"/>
      <c r="O55" s="126" t="s">
        <v>135</v>
      </c>
      <c r="P55" s="376"/>
      <c r="Q55" s="377">
        <f>+Sklop7[[#This Row],[cena/enota brez DDV v EUR]]*Sklop7[[#This Row],[Stopnja DDV (%)]]</f>
        <v>0</v>
      </c>
      <c r="R55" s="377">
        <f>+Sklop7[[#This Row],[cena/enota brez DDV v EUR]]+Sklop7[[#This Row],[Davek (EUR)]]</f>
        <v>0</v>
      </c>
      <c r="S55" s="377">
        <f>+Sklop7[[#This Row],[cena/enota brez DDV v EUR]]*Sklop7[[#This Row],[Okvirna količina]]</f>
        <v>0</v>
      </c>
      <c r="T55" s="377">
        <f>+Sklop7[[#This Row],[Končna cena/enoto mere (EUR) z DDV]]*Sklop7[[#This Row],[Okvirna količina]]</f>
        <v>0</v>
      </c>
      <c r="U55" s="126" t="s">
        <v>135</v>
      </c>
    </row>
    <row r="56" spans="1:21" s="56" customFormat="1" ht="12">
      <c r="A56" s="81" t="s">
        <v>43</v>
      </c>
      <c r="B56" s="202" t="s">
        <v>694</v>
      </c>
      <c r="C56" s="79" t="s">
        <v>135</v>
      </c>
      <c r="D56" s="79" t="s">
        <v>1</v>
      </c>
      <c r="E56" s="106"/>
      <c r="F56" s="205">
        <v>10</v>
      </c>
      <c r="G56" s="348" t="s">
        <v>1</v>
      </c>
      <c r="H5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6" s="205" t="str">
        <f>IF(Sklop7[[#This Row],[ZAHTEVANA SHEMA KAKOVOSTI]]&lt;&gt;"",Sklop7[[#This Row],[Preračunana masa/volumen/kos na enoto kg]],"")</f>
        <v/>
      </c>
      <c r="J56" s="372"/>
      <c r="K56" s="126" t="s">
        <v>135</v>
      </c>
      <c r="L56" s="126" t="s">
        <v>135</v>
      </c>
      <c r="M56" s="126" t="s">
        <v>135</v>
      </c>
      <c r="N56" s="85"/>
      <c r="O56" s="126" t="s">
        <v>135</v>
      </c>
      <c r="P56" s="376"/>
      <c r="Q56" s="377">
        <f>+Sklop7[[#This Row],[cena/enota brez DDV v EUR]]*Sklop7[[#This Row],[Stopnja DDV (%)]]</f>
        <v>0</v>
      </c>
      <c r="R56" s="377">
        <f>+Sklop7[[#This Row],[cena/enota brez DDV v EUR]]+Sklop7[[#This Row],[Davek (EUR)]]</f>
        <v>0</v>
      </c>
      <c r="S56" s="377">
        <f>+Sklop7[[#This Row],[cena/enota brez DDV v EUR]]*Sklop7[[#This Row],[Okvirna količina]]</f>
        <v>0</v>
      </c>
      <c r="T56" s="377">
        <f>+Sklop7[[#This Row],[Končna cena/enoto mere (EUR) z DDV]]*Sklop7[[#This Row],[Okvirna količina]]</f>
        <v>0</v>
      </c>
      <c r="U56" s="126" t="s">
        <v>135</v>
      </c>
    </row>
    <row r="57" spans="1:21" s="56" customFormat="1" ht="12">
      <c r="A57" s="81" t="s">
        <v>44</v>
      </c>
      <c r="B57" s="202" t="s">
        <v>695</v>
      </c>
      <c r="C57" s="79" t="s">
        <v>135</v>
      </c>
      <c r="D57" s="79" t="s">
        <v>1</v>
      </c>
      <c r="E57" s="106"/>
      <c r="F57" s="205">
        <v>60</v>
      </c>
      <c r="G57" s="348" t="s">
        <v>1</v>
      </c>
      <c r="H5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7" s="205" t="str">
        <f>IF(Sklop7[[#This Row],[ZAHTEVANA SHEMA KAKOVOSTI]]&lt;&gt;"",Sklop7[[#This Row],[Preračunana masa/volumen/kos na enoto kg]],"")</f>
        <v/>
      </c>
      <c r="J57" s="372"/>
      <c r="K57" s="126" t="s">
        <v>135</v>
      </c>
      <c r="L57" s="126" t="s">
        <v>135</v>
      </c>
      <c r="M57" s="126" t="s">
        <v>135</v>
      </c>
      <c r="N57" s="85"/>
      <c r="O57" s="126" t="s">
        <v>135</v>
      </c>
      <c r="P57" s="376"/>
      <c r="Q57" s="377">
        <f>+Sklop7[[#This Row],[cena/enota brez DDV v EUR]]*Sklop7[[#This Row],[Stopnja DDV (%)]]</f>
        <v>0</v>
      </c>
      <c r="R57" s="377">
        <f>+Sklop7[[#This Row],[cena/enota brez DDV v EUR]]+Sklop7[[#This Row],[Davek (EUR)]]</f>
        <v>0</v>
      </c>
      <c r="S57" s="377">
        <f>+Sklop7[[#This Row],[cena/enota brez DDV v EUR]]*Sklop7[[#This Row],[Okvirna količina]]</f>
        <v>0</v>
      </c>
      <c r="T57" s="377">
        <f>+Sklop7[[#This Row],[Končna cena/enoto mere (EUR) z DDV]]*Sklop7[[#This Row],[Okvirna količina]]</f>
        <v>0</v>
      </c>
      <c r="U57" s="126" t="s">
        <v>135</v>
      </c>
    </row>
    <row r="58" spans="1:21" s="56" customFormat="1" ht="12">
      <c r="A58" s="81" t="s">
        <v>49</v>
      </c>
      <c r="B58" s="202" t="s">
        <v>696</v>
      </c>
      <c r="C58" s="79" t="s">
        <v>135</v>
      </c>
      <c r="D58" s="79" t="s">
        <v>1</v>
      </c>
      <c r="E58" s="106"/>
      <c r="F58" s="205">
        <v>40</v>
      </c>
      <c r="G58" s="348" t="s">
        <v>1</v>
      </c>
      <c r="H5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205" t="str">
        <f>IF(Sklop7[[#This Row],[ZAHTEVANA SHEMA KAKOVOSTI]]&lt;&gt;"",Sklop7[[#This Row],[Preračunana masa/volumen/kos na enoto kg]],"")</f>
        <v/>
      </c>
      <c r="J58" s="372"/>
      <c r="K58" s="126" t="s">
        <v>135</v>
      </c>
      <c r="L58" s="126" t="s">
        <v>135</v>
      </c>
      <c r="M58" s="126" t="s">
        <v>135</v>
      </c>
      <c r="N58" s="85"/>
      <c r="O58" s="126" t="s">
        <v>135</v>
      </c>
      <c r="P58" s="376"/>
      <c r="Q58" s="377">
        <f>+Sklop7[[#This Row],[cena/enota brez DDV v EUR]]*Sklop7[[#This Row],[Stopnja DDV (%)]]</f>
        <v>0</v>
      </c>
      <c r="R58" s="377">
        <f>+Sklop7[[#This Row],[cena/enota brez DDV v EUR]]+Sklop7[[#This Row],[Davek (EUR)]]</f>
        <v>0</v>
      </c>
      <c r="S58" s="377">
        <f>+Sklop7[[#This Row],[cena/enota brez DDV v EUR]]*Sklop7[[#This Row],[Okvirna količina]]</f>
        <v>0</v>
      </c>
      <c r="T58" s="377">
        <f>+Sklop7[[#This Row],[Končna cena/enoto mere (EUR) z DDV]]*Sklop7[[#This Row],[Okvirna količina]]</f>
        <v>0</v>
      </c>
      <c r="U58" s="126" t="s">
        <v>135</v>
      </c>
    </row>
    <row r="59" spans="1:21" s="56" customFormat="1" ht="12">
      <c r="A59" s="81" t="s">
        <v>45</v>
      </c>
      <c r="B59" s="208" t="s">
        <v>697</v>
      </c>
      <c r="C59" s="79" t="s">
        <v>135</v>
      </c>
      <c r="D59" s="79" t="s">
        <v>1</v>
      </c>
      <c r="E59" s="210"/>
      <c r="F59" s="306">
        <v>90</v>
      </c>
      <c r="G59" s="318" t="s">
        <v>1</v>
      </c>
      <c r="H5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9" s="306" t="str">
        <f>IF(Sklop7[[#This Row],[ZAHTEVANA SHEMA KAKOVOSTI]]&lt;&gt;"",Sklop7[[#This Row],[Preračunana masa/volumen/kos na enoto kg]],"")</f>
        <v/>
      </c>
      <c r="J59" s="307"/>
      <c r="K59" s="126" t="s">
        <v>135</v>
      </c>
      <c r="L59" s="126" t="s">
        <v>135</v>
      </c>
      <c r="M59" s="126" t="s">
        <v>135</v>
      </c>
      <c r="N59" s="85"/>
      <c r="O59" s="126" t="s">
        <v>135</v>
      </c>
      <c r="P59" s="311"/>
      <c r="Q59" s="312">
        <f>+Sklop7[[#This Row],[cena/enota brez DDV v EUR]]*Sklop7[[#This Row],[Stopnja DDV (%)]]</f>
        <v>0</v>
      </c>
      <c r="R59" s="312">
        <f>+Sklop7[[#This Row],[cena/enota brez DDV v EUR]]+Sklop7[[#This Row],[Davek (EUR)]]</f>
        <v>0</v>
      </c>
      <c r="S59" s="312">
        <f>+Sklop7[[#This Row],[cena/enota brez DDV v EUR]]*Sklop7[[#This Row],[Okvirna količina]]</f>
        <v>0</v>
      </c>
      <c r="T59" s="312">
        <f>+Sklop7[[#This Row],[Končna cena/enoto mere (EUR) z DDV]]*Sklop7[[#This Row],[Okvirna količina]]</f>
        <v>0</v>
      </c>
      <c r="U59" s="126" t="s">
        <v>135</v>
      </c>
    </row>
    <row r="60" spans="1:21" s="56" customFormat="1" ht="12">
      <c r="A60" s="81" t="s">
        <v>46</v>
      </c>
      <c r="B60" s="208" t="s">
        <v>698</v>
      </c>
      <c r="C60" s="79" t="s">
        <v>135</v>
      </c>
      <c r="D60" s="79" t="s">
        <v>1</v>
      </c>
      <c r="E60" s="210"/>
      <c r="F60" s="306">
        <v>65</v>
      </c>
      <c r="G60" s="318" t="s">
        <v>1</v>
      </c>
      <c r="H6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60" s="306" t="str">
        <f>IF(Sklop7[[#This Row],[ZAHTEVANA SHEMA KAKOVOSTI]]&lt;&gt;"",Sklop7[[#This Row],[Preračunana masa/volumen/kos na enoto kg]],"")</f>
        <v/>
      </c>
      <c r="J60" s="307"/>
      <c r="K60" s="126" t="s">
        <v>135</v>
      </c>
      <c r="L60" s="126" t="s">
        <v>135</v>
      </c>
      <c r="M60" s="126" t="s">
        <v>135</v>
      </c>
      <c r="N60" s="85"/>
      <c r="O60" s="126" t="s">
        <v>135</v>
      </c>
      <c r="P60" s="311"/>
      <c r="Q60" s="312">
        <f>+Sklop7[[#This Row],[cena/enota brez DDV v EUR]]*Sklop7[[#This Row],[Stopnja DDV (%)]]</f>
        <v>0</v>
      </c>
      <c r="R60" s="312">
        <f>+Sklop7[[#This Row],[cena/enota brez DDV v EUR]]+Sklop7[[#This Row],[Davek (EUR)]]</f>
        <v>0</v>
      </c>
      <c r="S60" s="312">
        <f>+Sklop7[[#This Row],[cena/enota brez DDV v EUR]]*Sklop7[[#This Row],[Okvirna količina]]</f>
        <v>0</v>
      </c>
      <c r="T60" s="312">
        <f>+Sklop7[[#This Row],[Končna cena/enoto mere (EUR) z DDV]]*Sklop7[[#This Row],[Okvirna količina]]</f>
        <v>0</v>
      </c>
      <c r="U60" s="126" t="s">
        <v>135</v>
      </c>
    </row>
    <row r="61" spans="1:21" s="56" customFormat="1" ht="12">
      <c r="A61" s="81" t="s">
        <v>50</v>
      </c>
      <c r="B61" s="208" t="s">
        <v>699</v>
      </c>
      <c r="C61" s="79" t="s">
        <v>135</v>
      </c>
      <c r="D61" s="79" t="s">
        <v>1</v>
      </c>
      <c r="E61" s="210"/>
      <c r="F61" s="306">
        <v>7</v>
      </c>
      <c r="G61" s="318" t="s">
        <v>1</v>
      </c>
      <c r="H6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61" s="306" t="str">
        <f>IF(Sklop7[[#This Row],[ZAHTEVANA SHEMA KAKOVOSTI]]&lt;&gt;"",Sklop7[[#This Row],[Preračunana masa/volumen/kos na enoto kg]],"")</f>
        <v/>
      </c>
      <c r="J61" s="307"/>
      <c r="K61" s="126" t="s">
        <v>135</v>
      </c>
      <c r="L61" s="126" t="s">
        <v>135</v>
      </c>
      <c r="M61" s="126" t="s">
        <v>135</v>
      </c>
      <c r="N61" s="85"/>
      <c r="O61" s="126" t="s">
        <v>135</v>
      </c>
      <c r="P61" s="311"/>
      <c r="Q61" s="312">
        <f>+Sklop7[[#This Row],[cena/enota brez DDV v EUR]]*Sklop7[[#This Row],[Stopnja DDV (%)]]</f>
        <v>0</v>
      </c>
      <c r="R61" s="312">
        <f>+Sklop7[[#This Row],[cena/enota brez DDV v EUR]]+Sklop7[[#This Row],[Davek (EUR)]]</f>
        <v>0</v>
      </c>
      <c r="S61" s="312">
        <f>+Sklop7[[#This Row],[cena/enota brez DDV v EUR]]*Sklop7[[#This Row],[Okvirna količina]]</f>
        <v>0</v>
      </c>
      <c r="T61" s="312">
        <f>+Sklop7[[#This Row],[Končna cena/enoto mere (EUR) z DDV]]*Sklop7[[#This Row],[Okvirna količina]]</f>
        <v>0</v>
      </c>
      <c r="U61" s="126" t="s">
        <v>135</v>
      </c>
    </row>
    <row r="62" spans="1:21" s="56" customFormat="1" ht="12">
      <c r="A62" s="81" t="s">
        <v>51</v>
      </c>
      <c r="B62" s="208" t="s">
        <v>700</v>
      </c>
      <c r="C62" s="79" t="s">
        <v>135</v>
      </c>
      <c r="D62" s="79" t="s">
        <v>1</v>
      </c>
      <c r="E62" s="210"/>
      <c r="F62" s="306">
        <v>18</v>
      </c>
      <c r="G62" s="318" t="s">
        <v>1</v>
      </c>
      <c r="H6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2" s="306" t="str">
        <f>IF(Sklop7[[#This Row],[ZAHTEVANA SHEMA KAKOVOSTI]]&lt;&gt;"",Sklop7[[#This Row],[Preračunana masa/volumen/kos na enoto kg]],"")</f>
        <v/>
      </c>
      <c r="J62" s="307"/>
      <c r="K62" s="126" t="s">
        <v>135</v>
      </c>
      <c r="L62" s="126" t="s">
        <v>135</v>
      </c>
      <c r="M62" s="126" t="s">
        <v>135</v>
      </c>
      <c r="N62" s="85"/>
      <c r="O62" s="126" t="s">
        <v>135</v>
      </c>
      <c r="P62" s="311"/>
      <c r="Q62" s="312">
        <f>+Sklop7[[#This Row],[cena/enota brez DDV v EUR]]*Sklop7[[#This Row],[Stopnja DDV (%)]]</f>
        <v>0</v>
      </c>
      <c r="R62" s="312">
        <f>+Sklop7[[#This Row],[cena/enota brez DDV v EUR]]+Sklop7[[#This Row],[Davek (EUR)]]</f>
        <v>0</v>
      </c>
      <c r="S62" s="312">
        <f>+Sklop7[[#This Row],[cena/enota brez DDV v EUR]]*Sklop7[[#This Row],[Okvirna količina]]</f>
        <v>0</v>
      </c>
      <c r="T62" s="312">
        <f>+Sklop7[[#This Row],[Končna cena/enoto mere (EUR) z DDV]]*Sklop7[[#This Row],[Okvirna količina]]</f>
        <v>0</v>
      </c>
      <c r="U62" s="126" t="s">
        <v>135</v>
      </c>
    </row>
    <row r="63" spans="1:21" s="56" customFormat="1" ht="12">
      <c r="A63" s="81" t="s">
        <v>47</v>
      </c>
      <c r="B63" s="208" t="s">
        <v>701</v>
      </c>
      <c r="C63" s="79" t="s">
        <v>135</v>
      </c>
      <c r="D63" s="79" t="s">
        <v>1</v>
      </c>
      <c r="E63" s="210"/>
      <c r="F63" s="306">
        <v>2</v>
      </c>
      <c r="G63" s="318" t="s">
        <v>1</v>
      </c>
      <c r="H6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3" s="306" t="str">
        <f>IF(Sklop7[[#This Row],[ZAHTEVANA SHEMA KAKOVOSTI]]&lt;&gt;"",Sklop7[[#This Row],[Preračunana masa/volumen/kos na enoto kg]],"")</f>
        <v/>
      </c>
      <c r="J63" s="307"/>
      <c r="K63" s="126" t="s">
        <v>135</v>
      </c>
      <c r="L63" s="126" t="s">
        <v>135</v>
      </c>
      <c r="M63" s="126" t="s">
        <v>135</v>
      </c>
      <c r="N63" s="85"/>
      <c r="O63" s="126" t="s">
        <v>135</v>
      </c>
      <c r="P63" s="311"/>
      <c r="Q63" s="312">
        <f>+Sklop7[[#This Row],[cena/enota brez DDV v EUR]]*Sklop7[[#This Row],[Stopnja DDV (%)]]</f>
        <v>0</v>
      </c>
      <c r="R63" s="312">
        <f>+Sklop7[[#This Row],[cena/enota brez DDV v EUR]]+Sklop7[[#This Row],[Davek (EUR)]]</f>
        <v>0</v>
      </c>
      <c r="S63" s="312">
        <f>+Sklop7[[#This Row],[cena/enota brez DDV v EUR]]*Sklop7[[#This Row],[Okvirna količina]]</f>
        <v>0</v>
      </c>
      <c r="T63" s="312">
        <f>+Sklop7[[#This Row],[Končna cena/enoto mere (EUR) z DDV]]*Sklop7[[#This Row],[Okvirna količina]]</f>
        <v>0</v>
      </c>
      <c r="U63" s="126" t="s">
        <v>135</v>
      </c>
    </row>
    <row r="64" spans="1:21" s="56" customFormat="1" ht="12">
      <c r="A64" s="81" t="s">
        <v>52</v>
      </c>
      <c r="B64" s="208" t="s">
        <v>702</v>
      </c>
      <c r="C64" s="79" t="s">
        <v>135</v>
      </c>
      <c r="D64" s="79" t="s">
        <v>1</v>
      </c>
      <c r="E64" s="210"/>
      <c r="F64" s="306">
        <v>2</v>
      </c>
      <c r="G64" s="318" t="s">
        <v>1</v>
      </c>
      <c r="H6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4" s="306" t="str">
        <f>IF(Sklop7[[#This Row],[ZAHTEVANA SHEMA KAKOVOSTI]]&lt;&gt;"",Sklop7[[#This Row],[Preračunana masa/volumen/kos na enoto kg]],"")</f>
        <v/>
      </c>
      <c r="J64" s="307"/>
      <c r="K64" s="126" t="s">
        <v>135</v>
      </c>
      <c r="L64" s="126" t="s">
        <v>135</v>
      </c>
      <c r="M64" s="126" t="s">
        <v>135</v>
      </c>
      <c r="N64" s="85"/>
      <c r="O64" s="126" t="s">
        <v>135</v>
      </c>
      <c r="P64" s="311"/>
      <c r="Q64" s="312">
        <f>+Sklop7[[#This Row],[cena/enota brez DDV v EUR]]*Sklop7[[#This Row],[Stopnja DDV (%)]]</f>
        <v>0</v>
      </c>
      <c r="R64" s="312">
        <f>+Sklop7[[#This Row],[cena/enota brez DDV v EUR]]+Sklop7[[#This Row],[Davek (EUR)]]</f>
        <v>0</v>
      </c>
      <c r="S64" s="312">
        <f>+Sklop7[[#This Row],[cena/enota brez DDV v EUR]]*Sklop7[[#This Row],[Okvirna količina]]</f>
        <v>0</v>
      </c>
      <c r="T64" s="312">
        <f>+Sklop7[[#This Row],[Končna cena/enoto mere (EUR) z DDV]]*Sklop7[[#This Row],[Okvirna količina]]</f>
        <v>0</v>
      </c>
      <c r="U64" s="126" t="s">
        <v>135</v>
      </c>
    </row>
    <row r="65" spans="1:21" s="56" customFormat="1" ht="12">
      <c r="A65" s="81" t="s">
        <v>48</v>
      </c>
      <c r="B65" s="208" t="s">
        <v>703</v>
      </c>
      <c r="C65" s="79" t="s">
        <v>135</v>
      </c>
      <c r="D65" s="79" t="s">
        <v>1</v>
      </c>
      <c r="E65" s="210"/>
      <c r="F65" s="306">
        <v>6</v>
      </c>
      <c r="G65" s="318" t="s">
        <v>1</v>
      </c>
      <c r="H6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65" s="306" t="str">
        <f>IF(Sklop7[[#This Row],[ZAHTEVANA SHEMA KAKOVOSTI]]&lt;&gt;"",Sklop7[[#This Row],[Preračunana masa/volumen/kos na enoto kg]],"")</f>
        <v/>
      </c>
      <c r="J65" s="307"/>
      <c r="K65" s="126" t="s">
        <v>135</v>
      </c>
      <c r="L65" s="126" t="s">
        <v>135</v>
      </c>
      <c r="M65" s="126" t="s">
        <v>135</v>
      </c>
      <c r="N65" s="85"/>
      <c r="O65" s="126" t="s">
        <v>135</v>
      </c>
      <c r="P65" s="311"/>
      <c r="Q65" s="312">
        <f>+Sklop7[[#This Row],[cena/enota brez DDV v EUR]]*Sklop7[[#This Row],[Stopnja DDV (%)]]</f>
        <v>0</v>
      </c>
      <c r="R65" s="312">
        <f>+Sklop7[[#This Row],[cena/enota brez DDV v EUR]]+Sklop7[[#This Row],[Davek (EUR)]]</f>
        <v>0</v>
      </c>
      <c r="S65" s="312">
        <f>+Sklop7[[#This Row],[cena/enota brez DDV v EUR]]*Sklop7[[#This Row],[Okvirna količina]]</f>
        <v>0</v>
      </c>
      <c r="T65" s="312">
        <f>+Sklop7[[#This Row],[Končna cena/enoto mere (EUR) z DDV]]*Sklop7[[#This Row],[Okvirna količina]]</f>
        <v>0</v>
      </c>
      <c r="U65" s="126" t="s">
        <v>135</v>
      </c>
    </row>
    <row r="66" spans="1:21" s="56" customFormat="1" ht="12">
      <c r="A66" s="81" t="s">
        <v>53</v>
      </c>
      <c r="B66" s="208" t="s">
        <v>704</v>
      </c>
      <c r="C66" s="79" t="s">
        <v>135</v>
      </c>
      <c r="D66" s="79" t="s">
        <v>1</v>
      </c>
      <c r="E66" s="210"/>
      <c r="F66" s="306">
        <v>13.100000000000001</v>
      </c>
      <c r="G66" s="318" t="s">
        <v>1</v>
      </c>
      <c r="H6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13.100000000000001</v>
      </c>
      <c r="I66" s="306" t="str">
        <f>IF(Sklop7[[#This Row],[ZAHTEVANA SHEMA KAKOVOSTI]]&lt;&gt;"",Sklop7[[#This Row],[Preračunana masa/volumen/kos na enoto kg]],"")</f>
        <v/>
      </c>
      <c r="J66" s="307"/>
      <c r="K66" s="126" t="s">
        <v>135</v>
      </c>
      <c r="L66" s="126" t="s">
        <v>135</v>
      </c>
      <c r="M66" s="126" t="s">
        <v>135</v>
      </c>
      <c r="N66" s="85"/>
      <c r="O66" s="126" t="s">
        <v>135</v>
      </c>
      <c r="P66" s="311"/>
      <c r="Q66" s="312">
        <f>+Sklop7[[#This Row],[cena/enota brez DDV v EUR]]*Sklop7[[#This Row],[Stopnja DDV (%)]]</f>
        <v>0</v>
      </c>
      <c r="R66" s="312">
        <f>+Sklop7[[#This Row],[cena/enota brez DDV v EUR]]+Sklop7[[#This Row],[Davek (EUR)]]</f>
        <v>0</v>
      </c>
      <c r="S66" s="312">
        <f>+Sklop7[[#This Row],[cena/enota brez DDV v EUR]]*Sklop7[[#This Row],[Okvirna količina]]</f>
        <v>0</v>
      </c>
      <c r="T66" s="312">
        <f>+Sklop7[[#This Row],[Končna cena/enoto mere (EUR) z DDV]]*Sklop7[[#This Row],[Okvirna količina]]</f>
        <v>0</v>
      </c>
      <c r="U66" s="126" t="s">
        <v>135</v>
      </c>
    </row>
    <row r="67" spans="1:21" s="56" customFormat="1" ht="12">
      <c r="A67" s="81" t="s">
        <v>54</v>
      </c>
      <c r="B67" s="208" t="s">
        <v>705</v>
      </c>
      <c r="C67" s="79" t="s">
        <v>135</v>
      </c>
      <c r="D67" s="79" t="s">
        <v>1</v>
      </c>
      <c r="E67" s="210"/>
      <c r="F67" s="306">
        <v>5</v>
      </c>
      <c r="G67" s="318" t="s">
        <v>1</v>
      </c>
      <c r="H6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7" s="306" t="str">
        <f>IF(Sklop7[[#This Row],[ZAHTEVANA SHEMA KAKOVOSTI]]&lt;&gt;"",Sklop7[[#This Row],[Preračunana masa/volumen/kos na enoto kg]],"")</f>
        <v/>
      </c>
      <c r="J67" s="307"/>
      <c r="K67" s="126" t="s">
        <v>135</v>
      </c>
      <c r="L67" s="126" t="s">
        <v>135</v>
      </c>
      <c r="M67" s="126" t="s">
        <v>135</v>
      </c>
      <c r="N67" s="85"/>
      <c r="O67" s="126" t="s">
        <v>135</v>
      </c>
      <c r="P67" s="311"/>
      <c r="Q67" s="312">
        <f>+Sklop7[[#This Row],[cena/enota brez DDV v EUR]]*Sklop7[[#This Row],[Stopnja DDV (%)]]</f>
        <v>0</v>
      </c>
      <c r="R67" s="312">
        <f>+Sklop7[[#This Row],[cena/enota brez DDV v EUR]]+Sklop7[[#This Row],[Davek (EUR)]]</f>
        <v>0</v>
      </c>
      <c r="S67" s="312">
        <f>+Sklop7[[#This Row],[cena/enota brez DDV v EUR]]*Sklop7[[#This Row],[Okvirna količina]]</f>
        <v>0</v>
      </c>
      <c r="T67" s="312">
        <f>+Sklop7[[#This Row],[Končna cena/enoto mere (EUR) z DDV]]*Sklop7[[#This Row],[Okvirna količina]]</f>
        <v>0</v>
      </c>
      <c r="U67" s="126" t="s">
        <v>135</v>
      </c>
    </row>
    <row r="68" spans="1:21" s="56" customFormat="1" ht="12">
      <c r="A68" s="81" t="s">
        <v>55</v>
      </c>
      <c r="B68" s="208" t="s">
        <v>706</v>
      </c>
      <c r="C68" s="79" t="s">
        <v>135</v>
      </c>
      <c r="D68" s="79" t="s">
        <v>1</v>
      </c>
      <c r="E68" s="210"/>
      <c r="F68" s="306">
        <v>10</v>
      </c>
      <c r="G68" s="318" t="s">
        <v>1</v>
      </c>
      <c r="H6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306" t="str">
        <f>IF(Sklop7[[#This Row],[ZAHTEVANA SHEMA KAKOVOSTI]]&lt;&gt;"",Sklop7[[#This Row],[Preračunana masa/volumen/kos na enoto kg]],"")</f>
        <v/>
      </c>
      <c r="J68" s="307"/>
      <c r="K68" s="126" t="s">
        <v>135</v>
      </c>
      <c r="L68" s="126" t="s">
        <v>135</v>
      </c>
      <c r="M68" s="126" t="s">
        <v>135</v>
      </c>
      <c r="N68" s="85"/>
      <c r="O68" s="126" t="s">
        <v>135</v>
      </c>
      <c r="P68" s="311"/>
      <c r="Q68" s="312">
        <f>+Sklop7[[#This Row],[cena/enota brez DDV v EUR]]*Sklop7[[#This Row],[Stopnja DDV (%)]]</f>
        <v>0</v>
      </c>
      <c r="R68" s="312">
        <f>+Sklop7[[#This Row],[cena/enota brez DDV v EUR]]+Sklop7[[#This Row],[Davek (EUR)]]</f>
        <v>0</v>
      </c>
      <c r="S68" s="312">
        <f>+Sklop7[[#This Row],[cena/enota brez DDV v EUR]]*Sklop7[[#This Row],[Okvirna količina]]</f>
        <v>0</v>
      </c>
      <c r="T68" s="312">
        <f>+Sklop7[[#This Row],[Končna cena/enoto mere (EUR) z DDV]]*Sklop7[[#This Row],[Okvirna količina]]</f>
        <v>0</v>
      </c>
      <c r="U68" s="126" t="s">
        <v>135</v>
      </c>
    </row>
    <row r="69" spans="1:21" s="56" customFormat="1" ht="12">
      <c r="A69" s="81" t="s">
        <v>56</v>
      </c>
      <c r="B69" s="208" t="s">
        <v>707</v>
      </c>
      <c r="C69" s="79" t="s">
        <v>135</v>
      </c>
      <c r="D69" s="79" t="s">
        <v>1</v>
      </c>
      <c r="E69" s="210"/>
      <c r="F69" s="306">
        <v>10</v>
      </c>
      <c r="G69" s="318" t="s">
        <v>1</v>
      </c>
      <c r="H6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306" t="str">
        <f>IF(Sklop7[[#This Row],[ZAHTEVANA SHEMA KAKOVOSTI]]&lt;&gt;"",Sklop7[[#This Row],[Preračunana masa/volumen/kos na enoto kg]],"")</f>
        <v/>
      </c>
      <c r="J69" s="307"/>
      <c r="K69" s="126" t="s">
        <v>135</v>
      </c>
      <c r="L69" s="126" t="s">
        <v>135</v>
      </c>
      <c r="M69" s="126" t="s">
        <v>135</v>
      </c>
      <c r="N69" s="85"/>
      <c r="O69" s="126" t="s">
        <v>135</v>
      </c>
      <c r="P69" s="311"/>
      <c r="Q69" s="312">
        <f>+Sklop7[[#This Row],[cena/enota brez DDV v EUR]]*Sklop7[[#This Row],[Stopnja DDV (%)]]</f>
        <v>0</v>
      </c>
      <c r="R69" s="312">
        <f>+Sklop7[[#This Row],[cena/enota brez DDV v EUR]]+Sklop7[[#This Row],[Davek (EUR)]]</f>
        <v>0</v>
      </c>
      <c r="S69" s="312">
        <f>+Sklop7[[#This Row],[cena/enota brez DDV v EUR]]*Sklop7[[#This Row],[Okvirna količina]]</f>
        <v>0</v>
      </c>
      <c r="T69" s="312">
        <f>+Sklop7[[#This Row],[Končna cena/enoto mere (EUR) z DDV]]*Sklop7[[#This Row],[Okvirna količina]]</f>
        <v>0</v>
      </c>
      <c r="U69" s="126" t="s">
        <v>135</v>
      </c>
    </row>
    <row r="70" spans="1:21" s="56" customFormat="1" ht="12">
      <c r="A70" s="81" t="s">
        <v>57</v>
      </c>
      <c r="B70" s="208" t="s">
        <v>708</v>
      </c>
      <c r="C70" s="79" t="s">
        <v>135</v>
      </c>
      <c r="D70" s="79" t="s">
        <v>1</v>
      </c>
      <c r="E70" s="210"/>
      <c r="F70" s="306">
        <v>80</v>
      </c>
      <c r="G70" s="318" t="s">
        <v>1</v>
      </c>
      <c r="H7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0" s="306" t="str">
        <f>IF(Sklop7[[#This Row],[ZAHTEVANA SHEMA KAKOVOSTI]]&lt;&gt;"",Sklop7[[#This Row],[Preračunana masa/volumen/kos na enoto kg]],"")</f>
        <v/>
      </c>
      <c r="J70" s="307"/>
      <c r="K70" s="126" t="s">
        <v>135</v>
      </c>
      <c r="L70" s="126" t="s">
        <v>135</v>
      </c>
      <c r="M70" s="126" t="s">
        <v>135</v>
      </c>
      <c r="N70" s="85"/>
      <c r="O70" s="126" t="s">
        <v>135</v>
      </c>
      <c r="P70" s="311"/>
      <c r="Q70" s="312">
        <f>+Sklop7[[#This Row],[cena/enota brez DDV v EUR]]*Sklop7[[#This Row],[Stopnja DDV (%)]]</f>
        <v>0</v>
      </c>
      <c r="R70" s="312">
        <f>+Sklop7[[#This Row],[cena/enota brez DDV v EUR]]+Sklop7[[#This Row],[Davek (EUR)]]</f>
        <v>0</v>
      </c>
      <c r="S70" s="312">
        <f>+Sklop7[[#This Row],[cena/enota brez DDV v EUR]]*Sklop7[[#This Row],[Okvirna količina]]</f>
        <v>0</v>
      </c>
      <c r="T70" s="312">
        <f>+Sklop7[[#This Row],[Končna cena/enoto mere (EUR) z DDV]]*Sklop7[[#This Row],[Okvirna količina]]</f>
        <v>0</v>
      </c>
      <c r="U70" s="126" t="s">
        <v>135</v>
      </c>
    </row>
    <row r="71" spans="1:21" s="56" customFormat="1" ht="24">
      <c r="A71" s="81" t="s">
        <v>58</v>
      </c>
      <c r="B71" s="208" t="s">
        <v>709</v>
      </c>
      <c r="C71" s="79" t="s">
        <v>135</v>
      </c>
      <c r="D71" s="79" t="s">
        <v>1</v>
      </c>
      <c r="E71" s="210"/>
      <c r="F71" s="306">
        <v>150</v>
      </c>
      <c r="G71" s="318" t="s">
        <v>1</v>
      </c>
      <c r="H7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1" s="306" t="str">
        <f>IF(Sklop7[[#This Row],[ZAHTEVANA SHEMA KAKOVOSTI]]&lt;&gt;"",Sklop7[[#This Row],[Preračunana masa/volumen/kos na enoto kg]],"")</f>
        <v/>
      </c>
      <c r="J71" s="307"/>
      <c r="K71" s="126" t="s">
        <v>135</v>
      </c>
      <c r="L71" s="126" t="s">
        <v>135</v>
      </c>
      <c r="M71" s="126" t="s">
        <v>135</v>
      </c>
      <c r="N71" s="85"/>
      <c r="O71" s="126" t="s">
        <v>135</v>
      </c>
      <c r="P71" s="311"/>
      <c r="Q71" s="312">
        <f>+Sklop7[[#This Row],[cena/enota brez DDV v EUR]]*Sklop7[[#This Row],[Stopnja DDV (%)]]</f>
        <v>0</v>
      </c>
      <c r="R71" s="312">
        <f>+Sklop7[[#This Row],[cena/enota brez DDV v EUR]]+Sklop7[[#This Row],[Davek (EUR)]]</f>
        <v>0</v>
      </c>
      <c r="S71" s="312">
        <f>+Sklop7[[#This Row],[cena/enota brez DDV v EUR]]*Sklop7[[#This Row],[Okvirna količina]]</f>
        <v>0</v>
      </c>
      <c r="T71" s="312">
        <f>+Sklop7[[#This Row],[Končna cena/enoto mere (EUR) z DDV]]*Sklop7[[#This Row],[Okvirna količina]]</f>
        <v>0</v>
      </c>
      <c r="U71" s="126" t="s">
        <v>135</v>
      </c>
    </row>
    <row r="72" spans="1:21" s="56" customFormat="1" ht="12">
      <c r="A72" s="81" t="s">
        <v>59</v>
      </c>
      <c r="B72" s="208" t="s">
        <v>710</v>
      </c>
      <c r="C72" s="79" t="s">
        <v>135</v>
      </c>
      <c r="D72" s="79" t="s">
        <v>1</v>
      </c>
      <c r="E72" s="210"/>
      <c r="F72" s="306">
        <v>100</v>
      </c>
      <c r="G72" s="318" t="s">
        <v>1</v>
      </c>
      <c r="H7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306" t="str">
        <f>IF(Sklop7[[#This Row],[ZAHTEVANA SHEMA KAKOVOSTI]]&lt;&gt;"",Sklop7[[#This Row],[Preračunana masa/volumen/kos na enoto kg]],"")</f>
        <v/>
      </c>
      <c r="J72" s="307"/>
      <c r="K72" s="126" t="s">
        <v>135</v>
      </c>
      <c r="L72" s="126" t="s">
        <v>135</v>
      </c>
      <c r="M72" s="126" t="s">
        <v>135</v>
      </c>
      <c r="N72" s="85"/>
      <c r="O72" s="126" t="s">
        <v>135</v>
      </c>
      <c r="P72" s="311"/>
      <c r="Q72" s="312">
        <f>+Sklop7[[#This Row],[cena/enota brez DDV v EUR]]*Sklop7[[#This Row],[Stopnja DDV (%)]]</f>
        <v>0</v>
      </c>
      <c r="R72" s="312">
        <f>+Sklop7[[#This Row],[cena/enota brez DDV v EUR]]+Sklop7[[#This Row],[Davek (EUR)]]</f>
        <v>0</v>
      </c>
      <c r="S72" s="312">
        <f>+Sklop7[[#This Row],[cena/enota brez DDV v EUR]]*Sklop7[[#This Row],[Okvirna količina]]</f>
        <v>0</v>
      </c>
      <c r="T72" s="312">
        <f>+Sklop7[[#This Row],[Končna cena/enoto mere (EUR) z DDV]]*Sklop7[[#This Row],[Okvirna količina]]</f>
        <v>0</v>
      </c>
      <c r="U72" s="126" t="s">
        <v>135</v>
      </c>
    </row>
    <row r="73" spans="1:21" s="56" customFormat="1" ht="12">
      <c r="A73" s="81" t="s">
        <v>60</v>
      </c>
      <c r="B73" s="208" t="s">
        <v>711</v>
      </c>
      <c r="C73" s="79" t="s">
        <v>135</v>
      </c>
      <c r="D73" s="79" t="s">
        <v>1</v>
      </c>
      <c r="E73" s="210"/>
      <c r="F73" s="306">
        <v>100</v>
      </c>
      <c r="G73" s="318" t="s">
        <v>1</v>
      </c>
      <c r="H7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3" s="306" t="str">
        <f>IF(Sklop7[[#This Row],[ZAHTEVANA SHEMA KAKOVOSTI]]&lt;&gt;"",Sklop7[[#This Row],[Preračunana masa/volumen/kos na enoto kg]],"")</f>
        <v/>
      </c>
      <c r="J73" s="307"/>
      <c r="K73" s="126" t="s">
        <v>135</v>
      </c>
      <c r="L73" s="126" t="s">
        <v>135</v>
      </c>
      <c r="M73" s="126" t="s">
        <v>135</v>
      </c>
      <c r="N73" s="85"/>
      <c r="O73" s="126" t="s">
        <v>135</v>
      </c>
      <c r="P73" s="311"/>
      <c r="Q73" s="312">
        <f>+Sklop7[[#This Row],[cena/enota brez DDV v EUR]]*Sklop7[[#This Row],[Stopnja DDV (%)]]</f>
        <v>0</v>
      </c>
      <c r="R73" s="312">
        <f>+Sklop7[[#This Row],[cena/enota brez DDV v EUR]]+Sklop7[[#This Row],[Davek (EUR)]]</f>
        <v>0</v>
      </c>
      <c r="S73" s="312">
        <f>+Sklop7[[#This Row],[cena/enota brez DDV v EUR]]*Sklop7[[#This Row],[Okvirna količina]]</f>
        <v>0</v>
      </c>
      <c r="T73" s="312">
        <f>+Sklop7[[#This Row],[Končna cena/enoto mere (EUR) z DDV]]*Sklop7[[#This Row],[Okvirna količina]]</f>
        <v>0</v>
      </c>
      <c r="U73" s="126" t="s">
        <v>135</v>
      </c>
    </row>
    <row r="74" spans="1:21" s="56" customFormat="1" ht="12">
      <c r="A74" s="81" t="s">
        <v>61</v>
      </c>
      <c r="B74" s="208" t="s">
        <v>712</v>
      </c>
      <c r="C74" s="79" t="s">
        <v>135</v>
      </c>
      <c r="D74" s="79" t="s">
        <v>1</v>
      </c>
      <c r="E74" s="210"/>
      <c r="F74" s="306">
        <v>200</v>
      </c>
      <c r="G74" s="318" t="s">
        <v>1</v>
      </c>
      <c r="H7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306" t="str">
        <f>IF(Sklop7[[#This Row],[ZAHTEVANA SHEMA KAKOVOSTI]]&lt;&gt;"",Sklop7[[#This Row],[Preračunana masa/volumen/kos na enoto kg]],"")</f>
        <v/>
      </c>
      <c r="J74" s="307"/>
      <c r="K74" s="126" t="s">
        <v>135</v>
      </c>
      <c r="L74" s="126" t="s">
        <v>135</v>
      </c>
      <c r="M74" s="126" t="s">
        <v>135</v>
      </c>
      <c r="N74" s="85"/>
      <c r="O74" s="126" t="s">
        <v>135</v>
      </c>
      <c r="P74" s="311"/>
      <c r="Q74" s="312">
        <f>+Sklop7[[#This Row],[cena/enota brez DDV v EUR]]*Sklop7[[#This Row],[Stopnja DDV (%)]]</f>
        <v>0</v>
      </c>
      <c r="R74" s="312">
        <f>+Sklop7[[#This Row],[cena/enota brez DDV v EUR]]+Sklop7[[#This Row],[Davek (EUR)]]</f>
        <v>0</v>
      </c>
      <c r="S74" s="312">
        <f>+Sklop7[[#This Row],[cena/enota brez DDV v EUR]]*Sklop7[[#This Row],[Okvirna količina]]</f>
        <v>0</v>
      </c>
      <c r="T74" s="312">
        <f>+Sklop7[[#This Row],[Končna cena/enoto mere (EUR) z DDV]]*Sklop7[[#This Row],[Okvirna količina]]</f>
        <v>0</v>
      </c>
      <c r="U74" s="126" t="s">
        <v>135</v>
      </c>
    </row>
    <row r="75" spans="1:21" s="56" customFormat="1" ht="12">
      <c r="A75" s="81" t="s">
        <v>62</v>
      </c>
      <c r="B75" s="208" t="s">
        <v>713</v>
      </c>
      <c r="C75" s="79" t="s">
        <v>135</v>
      </c>
      <c r="D75" s="79" t="s">
        <v>1</v>
      </c>
      <c r="E75" s="210"/>
      <c r="F75" s="306">
        <v>27</v>
      </c>
      <c r="G75" s="318" t="s">
        <v>1</v>
      </c>
      <c r="H7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</v>
      </c>
      <c r="I75" s="306" t="str">
        <f>IF(Sklop7[[#This Row],[ZAHTEVANA SHEMA KAKOVOSTI]]&lt;&gt;"",Sklop7[[#This Row],[Preračunana masa/volumen/kos na enoto kg]],"")</f>
        <v/>
      </c>
      <c r="J75" s="307"/>
      <c r="K75" s="126" t="s">
        <v>135</v>
      </c>
      <c r="L75" s="126" t="s">
        <v>135</v>
      </c>
      <c r="M75" s="126" t="s">
        <v>135</v>
      </c>
      <c r="N75" s="85"/>
      <c r="O75" s="126" t="s">
        <v>135</v>
      </c>
      <c r="P75" s="311"/>
      <c r="Q75" s="312">
        <f>+Sklop7[[#This Row],[cena/enota brez DDV v EUR]]*Sklop7[[#This Row],[Stopnja DDV (%)]]</f>
        <v>0</v>
      </c>
      <c r="R75" s="312">
        <f>+Sklop7[[#This Row],[cena/enota brez DDV v EUR]]+Sklop7[[#This Row],[Davek (EUR)]]</f>
        <v>0</v>
      </c>
      <c r="S75" s="312">
        <f>+Sklop7[[#This Row],[cena/enota brez DDV v EUR]]*Sklop7[[#This Row],[Okvirna količina]]</f>
        <v>0</v>
      </c>
      <c r="T75" s="312">
        <f>+Sklop7[[#This Row],[Končna cena/enoto mere (EUR) z DDV]]*Sklop7[[#This Row],[Okvirna količina]]</f>
        <v>0</v>
      </c>
      <c r="U75" s="126" t="s">
        <v>135</v>
      </c>
    </row>
    <row r="76" spans="1:21" s="56" customFormat="1" ht="12">
      <c r="A76" s="81" t="s">
        <v>63</v>
      </c>
      <c r="B76" s="208" t="s">
        <v>714</v>
      </c>
      <c r="C76" s="79" t="s">
        <v>135</v>
      </c>
      <c r="D76" s="79" t="s">
        <v>1</v>
      </c>
      <c r="E76" s="210"/>
      <c r="F76" s="306">
        <v>30</v>
      </c>
      <c r="G76" s="318" t="s">
        <v>1</v>
      </c>
      <c r="H7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6" s="306" t="str">
        <f>IF(Sklop7[[#This Row],[ZAHTEVANA SHEMA KAKOVOSTI]]&lt;&gt;"",Sklop7[[#This Row],[Preračunana masa/volumen/kos na enoto kg]],"")</f>
        <v/>
      </c>
      <c r="J76" s="307"/>
      <c r="K76" s="126" t="s">
        <v>135</v>
      </c>
      <c r="L76" s="126" t="s">
        <v>135</v>
      </c>
      <c r="M76" s="126" t="s">
        <v>135</v>
      </c>
      <c r="N76" s="85"/>
      <c r="O76" s="126" t="s">
        <v>135</v>
      </c>
      <c r="P76" s="311"/>
      <c r="Q76" s="312">
        <f>+Sklop7[[#This Row],[cena/enota brez DDV v EUR]]*Sklop7[[#This Row],[Stopnja DDV (%)]]</f>
        <v>0</v>
      </c>
      <c r="R76" s="312">
        <f>+Sklop7[[#This Row],[cena/enota brez DDV v EUR]]+Sklop7[[#This Row],[Davek (EUR)]]</f>
        <v>0</v>
      </c>
      <c r="S76" s="312">
        <f>+Sklop7[[#This Row],[cena/enota brez DDV v EUR]]*Sklop7[[#This Row],[Okvirna količina]]</f>
        <v>0</v>
      </c>
      <c r="T76" s="312">
        <f>+Sklop7[[#This Row],[Končna cena/enoto mere (EUR) z DDV]]*Sklop7[[#This Row],[Okvirna količina]]</f>
        <v>0</v>
      </c>
      <c r="U76" s="126" t="s">
        <v>135</v>
      </c>
    </row>
    <row r="77" spans="1:21" s="56" customFormat="1" ht="12">
      <c r="A77" s="81" t="s">
        <v>69</v>
      </c>
      <c r="B77" s="208" t="s">
        <v>715</v>
      </c>
      <c r="C77" s="79" t="s">
        <v>135</v>
      </c>
      <c r="D77" s="79" t="s">
        <v>1</v>
      </c>
      <c r="E77" s="210"/>
      <c r="F77" s="306">
        <v>74</v>
      </c>
      <c r="G77" s="318" t="s">
        <v>1</v>
      </c>
      <c r="H7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74</v>
      </c>
      <c r="I77" s="306" t="str">
        <f>IF(Sklop7[[#This Row],[ZAHTEVANA SHEMA KAKOVOSTI]]&lt;&gt;"",Sklop7[[#This Row],[Preračunana masa/volumen/kos na enoto kg]],"")</f>
        <v/>
      </c>
      <c r="J77" s="307"/>
      <c r="K77" s="126" t="s">
        <v>135</v>
      </c>
      <c r="L77" s="126" t="s">
        <v>135</v>
      </c>
      <c r="M77" s="126" t="s">
        <v>135</v>
      </c>
      <c r="N77" s="85"/>
      <c r="O77" s="126" t="s">
        <v>135</v>
      </c>
      <c r="P77" s="311"/>
      <c r="Q77" s="312">
        <f>+Sklop7[[#This Row],[cena/enota brez DDV v EUR]]*Sklop7[[#This Row],[Stopnja DDV (%)]]</f>
        <v>0</v>
      </c>
      <c r="R77" s="312">
        <f>+Sklop7[[#This Row],[cena/enota brez DDV v EUR]]+Sklop7[[#This Row],[Davek (EUR)]]</f>
        <v>0</v>
      </c>
      <c r="S77" s="312">
        <f>+Sklop7[[#This Row],[cena/enota brez DDV v EUR]]*Sklop7[[#This Row],[Okvirna količina]]</f>
        <v>0</v>
      </c>
      <c r="T77" s="312">
        <f>+Sklop7[[#This Row],[Končna cena/enoto mere (EUR) z DDV]]*Sklop7[[#This Row],[Okvirna količina]]</f>
        <v>0</v>
      </c>
      <c r="U77" s="126" t="s">
        <v>135</v>
      </c>
    </row>
    <row r="78" spans="1:21" s="56" customFormat="1" ht="12">
      <c r="A78" s="81" t="s">
        <v>70</v>
      </c>
      <c r="B78" s="208" t="s">
        <v>716</v>
      </c>
      <c r="C78" s="79" t="s">
        <v>135</v>
      </c>
      <c r="D78" s="79" t="s">
        <v>1</v>
      </c>
      <c r="E78" s="210"/>
      <c r="F78" s="306">
        <v>18</v>
      </c>
      <c r="G78" s="318" t="s">
        <v>1</v>
      </c>
      <c r="H7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78" s="306" t="str">
        <f>IF(Sklop7[[#This Row],[ZAHTEVANA SHEMA KAKOVOSTI]]&lt;&gt;"",Sklop7[[#This Row],[Preračunana masa/volumen/kos na enoto kg]],"")</f>
        <v/>
      </c>
      <c r="J78" s="307"/>
      <c r="K78" s="126" t="s">
        <v>135</v>
      </c>
      <c r="L78" s="126" t="s">
        <v>135</v>
      </c>
      <c r="M78" s="126" t="s">
        <v>135</v>
      </c>
      <c r="N78" s="85"/>
      <c r="O78" s="126" t="s">
        <v>135</v>
      </c>
      <c r="P78" s="311"/>
      <c r="Q78" s="312">
        <f>+Sklop7[[#This Row],[cena/enota brez DDV v EUR]]*Sklop7[[#This Row],[Stopnja DDV (%)]]</f>
        <v>0</v>
      </c>
      <c r="R78" s="312">
        <f>+Sklop7[[#This Row],[cena/enota brez DDV v EUR]]+Sklop7[[#This Row],[Davek (EUR)]]</f>
        <v>0</v>
      </c>
      <c r="S78" s="312">
        <f>+Sklop7[[#This Row],[cena/enota brez DDV v EUR]]*Sklop7[[#This Row],[Okvirna količina]]</f>
        <v>0</v>
      </c>
      <c r="T78" s="312">
        <f>+Sklop7[[#This Row],[Končna cena/enoto mere (EUR) z DDV]]*Sklop7[[#This Row],[Okvirna količina]]</f>
        <v>0</v>
      </c>
      <c r="U78" s="126" t="s">
        <v>135</v>
      </c>
    </row>
    <row r="79" spans="1:21" s="56" customFormat="1" ht="12">
      <c r="A79" s="81" t="s">
        <v>71</v>
      </c>
      <c r="B79" s="208" t="s">
        <v>717</v>
      </c>
      <c r="C79" s="79" t="s">
        <v>135</v>
      </c>
      <c r="D79" s="79" t="s">
        <v>1</v>
      </c>
      <c r="E79" s="210"/>
      <c r="F79" s="306">
        <v>15</v>
      </c>
      <c r="G79" s="318" t="s">
        <v>1</v>
      </c>
      <c r="H7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9" s="306" t="str">
        <f>IF(Sklop7[[#This Row],[ZAHTEVANA SHEMA KAKOVOSTI]]&lt;&gt;"",Sklop7[[#This Row],[Preračunana masa/volumen/kos na enoto kg]],"")</f>
        <v/>
      </c>
      <c r="J79" s="307"/>
      <c r="K79" s="126" t="s">
        <v>135</v>
      </c>
      <c r="L79" s="126" t="s">
        <v>135</v>
      </c>
      <c r="M79" s="126" t="s">
        <v>135</v>
      </c>
      <c r="N79" s="85"/>
      <c r="O79" s="126" t="s">
        <v>135</v>
      </c>
      <c r="P79" s="311"/>
      <c r="Q79" s="312">
        <f>+Sklop7[[#This Row],[cena/enota brez DDV v EUR]]*Sklop7[[#This Row],[Stopnja DDV (%)]]</f>
        <v>0</v>
      </c>
      <c r="R79" s="312">
        <f>+Sklop7[[#This Row],[cena/enota brez DDV v EUR]]+Sklop7[[#This Row],[Davek (EUR)]]</f>
        <v>0</v>
      </c>
      <c r="S79" s="312">
        <f>+Sklop7[[#This Row],[cena/enota brez DDV v EUR]]*Sklop7[[#This Row],[Okvirna količina]]</f>
        <v>0</v>
      </c>
      <c r="T79" s="312">
        <f>+Sklop7[[#This Row],[Končna cena/enoto mere (EUR) z DDV]]*Sklop7[[#This Row],[Okvirna količina]]</f>
        <v>0</v>
      </c>
      <c r="U79" s="126" t="s">
        <v>135</v>
      </c>
    </row>
    <row r="80" spans="1:21" s="56" customFormat="1" ht="12">
      <c r="A80" s="81" t="s">
        <v>72</v>
      </c>
      <c r="B80" s="208" t="s">
        <v>718</v>
      </c>
      <c r="C80" s="79" t="s">
        <v>135</v>
      </c>
      <c r="D80" s="79" t="s">
        <v>1</v>
      </c>
      <c r="E80" s="210"/>
      <c r="F80" s="306">
        <v>30</v>
      </c>
      <c r="G80" s="318" t="s">
        <v>1</v>
      </c>
      <c r="H8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306" t="str">
        <f>IF(Sklop7[[#This Row],[ZAHTEVANA SHEMA KAKOVOSTI]]&lt;&gt;"",Sklop7[[#This Row],[Preračunana masa/volumen/kos na enoto kg]],"")</f>
        <v/>
      </c>
      <c r="J80" s="307"/>
      <c r="K80" s="126" t="s">
        <v>135</v>
      </c>
      <c r="L80" s="126" t="s">
        <v>135</v>
      </c>
      <c r="M80" s="126" t="s">
        <v>135</v>
      </c>
      <c r="N80" s="85"/>
      <c r="O80" s="126" t="s">
        <v>135</v>
      </c>
      <c r="P80" s="311"/>
      <c r="Q80" s="312">
        <f>+Sklop7[[#This Row],[cena/enota brez DDV v EUR]]*Sklop7[[#This Row],[Stopnja DDV (%)]]</f>
        <v>0</v>
      </c>
      <c r="R80" s="312">
        <f>+Sklop7[[#This Row],[cena/enota brez DDV v EUR]]+Sklop7[[#This Row],[Davek (EUR)]]</f>
        <v>0</v>
      </c>
      <c r="S80" s="312">
        <f>+Sklop7[[#This Row],[cena/enota brez DDV v EUR]]*Sklop7[[#This Row],[Okvirna količina]]</f>
        <v>0</v>
      </c>
      <c r="T80" s="312">
        <f>+Sklop7[[#This Row],[Končna cena/enoto mere (EUR) z DDV]]*Sklop7[[#This Row],[Okvirna količina]]</f>
        <v>0</v>
      </c>
      <c r="U80" s="126" t="s">
        <v>135</v>
      </c>
    </row>
    <row r="81" spans="1:21" s="56" customFormat="1" ht="12">
      <c r="A81" s="81" t="s">
        <v>73</v>
      </c>
      <c r="B81" s="208" t="s">
        <v>719</v>
      </c>
      <c r="C81" s="79" t="s">
        <v>135</v>
      </c>
      <c r="D81" s="79" t="s">
        <v>1</v>
      </c>
      <c r="E81" s="210"/>
      <c r="F81" s="306">
        <v>30</v>
      </c>
      <c r="G81" s="318" t="s">
        <v>1</v>
      </c>
      <c r="H8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306" t="str">
        <f>IF(Sklop7[[#This Row],[ZAHTEVANA SHEMA KAKOVOSTI]]&lt;&gt;"",Sklop7[[#This Row],[Preračunana masa/volumen/kos na enoto kg]],"")</f>
        <v/>
      </c>
      <c r="J81" s="307"/>
      <c r="K81" s="126" t="s">
        <v>135</v>
      </c>
      <c r="L81" s="126" t="s">
        <v>135</v>
      </c>
      <c r="M81" s="126" t="s">
        <v>135</v>
      </c>
      <c r="N81" s="85"/>
      <c r="O81" s="126" t="s">
        <v>135</v>
      </c>
      <c r="P81" s="311"/>
      <c r="Q81" s="312">
        <f>+Sklop7[[#This Row],[cena/enota brez DDV v EUR]]*Sklop7[[#This Row],[Stopnja DDV (%)]]</f>
        <v>0</v>
      </c>
      <c r="R81" s="312">
        <f>+Sklop7[[#This Row],[cena/enota brez DDV v EUR]]+Sklop7[[#This Row],[Davek (EUR)]]</f>
        <v>0</v>
      </c>
      <c r="S81" s="312">
        <f>+Sklop7[[#This Row],[cena/enota brez DDV v EUR]]*Sklop7[[#This Row],[Okvirna količina]]</f>
        <v>0</v>
      </c>
      <c r="T81" s="312">
        <f>+Sklop7[[#This Row],[Končna cena/enoto mere (EUR) z DDV]]*Sklop7[[#This Row],[Okvirna količina]]</f>
        <v>0</v>
      </c>
      <c r="U81" s="126" t="s">
        <v>135</v>
      </c>
    </row>
    <row r="82" spans="1:21" s="56" customFormat="1" ht="12">
      <c r="A82" s="81" t="s">
        <v>74</v>
      </c>
      <c r="B82" s="208" t="s">
        <v>720</v>
      </c>
      <c r="C82" s="79" t="s">
        <v>135</v>
      </c>
      <c r="D82" s="79" t="s">
        <v>1</v>
      </c>
      <c r="E82" s="210"/>
      <c r="F82" s="306">
        <v>20</v>
      </c>
      <c r="G82" s="318" t="s">
        <v>1</v>
      </c>
      <c r="H8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306" t="str">
        <f>IF(Sklop7[[#This Row],[ZAHTEVANA SHEMA KAKOVOSTI]]&lt;&gt;"",Sklop7[[#This Row],[Preračunana masa/volumen/kos na enoto kg]],"")</f>
        <v/>
      </c>
      <c r="J82" s="307"/>
      <c r="K82" s="126" t="s">
        <v>135</v>
      </c>
      <c r="L82" s="126" t="s">
        <v>135</v>
      </c>
      <c r="M82" s="126" t="s">
        <v>135</v>
      </c>
      <c r="N82" s="85"/>
      <c r="O82" s="126" t="s">
        <v>135</v>
      </c>
      <c r="P82" s="311"/>
      <c r="Q82" s="312">
        <f>+Sklop7[[#This Row],[cena/enota brez DDV v EUR]]*Sklop7[[#This Row],[Stopnja DDV (%)]]</f>
        <v>0</v>
      </c>
      <c r="R82" s="312">
        <f>+Sklop7[[#This Row],[cena/enota brez DDV v EUR]]+Sklop7[[#This Row],[Davek (EUR)]]</f>
        <v>0</v>
      </c>
      <c r="S82" s="312">
        <f>+Sklop7[[#This Row],[cena/enota brez DDV v EUR]]*Sklop7[[#This Row],[Okvirna količina]]</f>
        <v>0</v>
      </c>
      <c r="T82" s="312">
        <f>+Sklop7[[#This Row],[Končna cena/enoto mere (EUR) z DDV]]*Sklop7[[#This Row],[Okvirna količina]]</f>
        <v>0</v>
      </c>
      <c r="U82" s="126" t="s">
        <v>135</v>
      </c>
    </row>
    <row r="83" spans="1:21" s="56" customFormat="1" ht="12">
      <c r="A83" s="81" t="s">
        <v>75</v>
      </c>
      <c r="B83" s="208" t="s">
        <v>721</v>
      </c>
      <c r="C83" s="79" t="s">
        <v>135</v>
      </c>
      <c r="D83" s="79" t="s">
        <v>1</v>
      </c>
      <c r="E83" s="210"/>
      <c r="F83" s="306">
        <v>20</v>
      </c>
      <c r="G83" s="318" t="s">
        <v>1</v>
      </c>
      <c r="H8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3" s="306" t="str">
        <f>IF(Sklop7[[#This Row],[ZAHTEVANA SHEMA KAKOVOSTI]]&lt;&gt;"",Sklop7[[#This Row],[Preračunana masa/volumen/kos na enoto kg]],"")</f>
        <v/>
      </c>
      <c r="J83" s="307"/>
      <c r="K83" s="126" t="s">
        <v>135</v>
      </c>
      <c r="L83" s="126" t="s">
        <v>135</v>
      </c>
      <c r="M83" s="126" t="s">
        <v>135</v>
      </c>
      <c r="N83" s="85"/>
      <c r="O83" s="126" t="s">
        <v>135</v>
      </c>
      <c r="P83" s="311"/>
      <c r="Q83" s="312">
        <f>+Sklop7[[#This Row],[cena/enota brez DDV v EUR]]*Sklop7[[#This Row],[Stopnja DDV (%)]]</f>
        <v>0</v>
      </c>
      <c r="R83" s="312">
        <f>+Sklop7[[#This Row],[cena/enota brez DDV v EUR]]+Sklop7[[#This Row],[Davek (EUR)]]</f>
        <v>0</v>
      </c>
      <c r="S83" s="312">
        <f>+Sklop7[[#This Row],[cena/enota brez DDV v EUR]]*Sklop7[[#This Row],[Okvirna količina]]</f>
        <v>0</v>
      </c>
      <c r="T83" s="312">
        <f>+Sklop7[[#This Row],[Končna cena/enoto mere (EUR) z DDV]]*Sklop7[[#This Row],[Okvirna količina]]</f>
        <v>0</v>
      </c>
      <c r="U83" s="126" t="s">
        <v>135</v>
      </c>
    </row>
    <row r="84" spans="1:21" s="56" customFormat="1" ht="12">
      <c r="A84" s="81" t="s">
        <v>76</v>
      </c>
      <c r="B84" s="208" t="s">
        <v>722</v>
      </c>
      <c r="C84" s="79" t="s">
        <v>135</v>
      </c>
      <c r="D84" s="79" t="s">
        <v>1</v>
      </c>
      <c r="E84" s="210"/>
      <c r="F84" s="306">
        <v>20</v>
      </c>
      <c r="G84" s="318" t="s">
        <v>1</v>
      </c>
      <c r="H8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306" t="str">
        <f>IF(Sklop7[[#This Row],[ZAHTEVANA SHEMA KAKOVOSTI]]&lt;&gt;"",Sklop7[[#This Row],[Preračunana masa/volumen/kos na enoto kg]],"")</f>
        <v/>
      </c>
      <c r="J84" s="307"/>
      <c r="K84" s="126" t="s">
        <v>135</v>
      </c>
      <c r="L84" s="126" t="s">
        <v>135</v>
      </c>
      <c r="M84" s="126" t="s">
        <v>135</v>
      </c>
      <c r="N84" s="85"/>
      <c r="O84" s="126" t="s">
        <v>135</v>
      </c>
      <c r="P84" s="311"/>
      <c r="Q84" s="312">
        <f>+Sklop7[[#This Row],[cena/enota brez DDV v EUR]]*Sklop7[[#This Row],[Stopnja DDV (%)]]</f>
        <v>0</v>
      </c>
      <c r="R84" s="312">
        <f>+Sklop7[[#This Row],[cena/enota brez DDV v EUR]]+Sklop7[[#This Row],[Davek (EUR)]]</f>
        <v>0</v>
      </c>
      <c r="S84" s="312">
        <f>+Sklop7[[#This Row],[cena/enota brez DDV v EUR]]*Sklop7[[#This Row],[Okvirna količina]]</f>
        <v>0</v>
      </c>
      <c r="T84" s="312">
        <f>+Sklop7[[#This Row],[Končna cena/enoto mere (EUR) z DDV]]*Sklop7[[#This Row],[Okvirna količina]]</f>
        <v>0</v>
      </c>
      <c r="U84" s="126" t="s">
        <v>135</v>
      </c>
    </row>
    <row r="85" spans="1:21" s="56" customFormat="1" ht="12">
      <c r="A85" s="81" t="s">
        <v>77</v>
      </c>
      <c r="B85" s="208" t="s">
        <v>723</v>
      </c>
      <c r="C85" s="79" t="s">
        <v>135</v>
      </c>
      <c r="D85" s="79" t="s">
        <v>1</v>
      </c>
      <c r="E85" s="210"/>
      <c r="F85" s="306">
        <v>50</v>
      </c>
      <c r="G85" s="318" t="s">
        <v>1</v>
      </c>
      <c r="H8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306" t="str">
        <f>IF(Sklop7[[#This Row],[ZAHTEVANA SHEMA KAKOVOSTI]]&lt;&gt;"",Sklop7[[#This Row],[Preračunana masa/volumen/kos na enoto kg]],"")</f>
        <v/>
      </c>
      <c r="J85" s="307"/>
      <c r="K85" s="126" t="s">
        <v>135</v>
      </c>
      <c r="L85" s="126" t="s">
        <v>135</v>
      </c>
      <c r="M85" s="126" t="s">
        <v>135</v>
      </c>
      <c r="N85" s="85"/>
      <c r="O85" s="126" t="s">
        <v>135</v>
      </c>
      <c r="P85" s="311"/>
      <c r="Q85" s="312">
        <f>+Sklop7[[#This Row],[cena/enota brez DDV v EUR]]*Sklop7[[#This Row],[Stopnja DDV (%)]]</f>
        <v>0</v>
      </c>
      <c r="R85" s="312">
        <f>+Sklop7[[#This Row],[cena/enota brez DDV v EUR]]+Sklop7[[#This Row],[Davek (EUR)]]</f>
        <v>0</v>
      </c>
      <c r="S85" s="312">
        <f>+Sklop7[[#This Row],[cena/enota brez DDV v EUR]]*Sklop7[[#This Row],[Okvirna količina]]</f>
        <v>0</v>
      </c>
      <c r="T85" s="312">
        <f>+Sklop7[[#This Row],[Končna cena/enoto mere (EUR) z DDV]]*Sklop7[[#This Row],[Okvirna količina]]</f>
        <v>0</v>
      </c>
      <c r="U85" s="126" t="s">
        <v>135</v>
      </c>
    </row>
    <row r="86" spans="1:21" s="56" customFormat="1" ht="12">
      <c r="A86" s="81" t="s">
        <v>78</v>
      </c>
      <c r="B86" s="208" t="s">
        <v>724</v>
      </c>
      <c r="C86" s="79" t="s">
        <v>135</v>
      </c>
      <c r="D86" s="79" t="s">
        <v>1</v>
      </c>
      <c r="E86" s="210"/>
      <c r="F86" s="306">
        <v>30</v>
      </c>
      <c r="G86" s="318" t="s">
        <v>1</v>
      </c>
      <c r="H8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306" t="str">
        <f>IF(Sklop7[[#This Row],[ZAHTEVANA SHEMA KAKOVOSTI]]&lt;&gt;"",Sklop7[[#This Row],[Preračunana masa/volumen/kos na enoto kg]],"")</f>
        <v/>
      </c>
      <c r="J86" s="307"/>
      <c r="K86" s="126" t="s">
        <v>135</v>
      </c>
      <c r="L86" s="126" t="s">
        <v>135</v>
      </c>
      <c r="M86" s="126" t="s">
        <v>135</v>
      </c>
      <c r="N86" s="85"/>
      <c r="O86" s="126" t="s">
        <v>135</v>
      </c>
      <c r="P86" s="311"/>
      <c r="Q86" s="312">
        <f>+Sklop7[[#This Row],[cena/enota brez DDV v EUR]]*Sklop7[[#This Row],[Stopnja DDV (%)]]</f>
        <v>0</v>
      </c>
      <c r="R86" s="312">
        <f>+Sklop7[[#This Row],[cena/enota brez DDV v EUR]]+Sklop7[[#This Row],[Davek (EUR)]]</f>
        <v>0</v>
      </c>
      <c r="S86" s="312">
        <f>+Sklop7[[#This Row],[cena/enota brez DDV v EUR]]*Sklop7[[#This Row],[Okvirna količina]]</f>
        <v>0</v>
      </c>
      <c r="T86" s="312">
        <f>+Sklop7[[#This Row],[Končna cena/enoto mere (EUR) z DDV]]*Sklop7[[#This Row],[Okvirna količina]]</f>
        <v>0</v>
      </c>
      <c r="U86" s="126" t="s">
        <v>135</v>
      </c>
    </row>
    <row r="87" spans="1:21" s="56" customFormat="1" ht="12">
      <c r="A87" s="81" t="s">
        <v>79</v>
      </c>
      <c r="B87" s="208" t="s">
        <v>725</v>
      </c>
      <c r="C87" s="79" t="s">
        <v>135</v>
      </c>
      <c r="D87" s="79" t="s">
        <v>1</v>
      </c>
      <c r="E87" s="210"/>
      <c r="F87" s="306">
        <v>100</v>
      </c>
      <c r="G87" s="318" t="s">
        <v>1</v>
      </c>
      <c r="H8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306" t="str">
        <f>IF(Sklop7[[#This Row],[ZAHTEVANA SHEMA KAKOVOSTI]]&lt;&gt;"",Sklop7[[#This Row],[Preračunana masa/volumen/kos na enoto kg]],"")</f>
        <v/>
      </c>
      <c r="J87" s="307"/>
      <c r="K87" s="126" t="s">
        <v>135</v>
      </c>
      <c r="L87" s="126" t="s">
        <v>135</v>
      </c>
      <c r="M87" s="126" t="s">
        <v>135</v>
      </c>
      <c r="N87" s="85"/>
      <c r="O87" s="126" t="s">
        <v>135</v>
      </c>
      <c r="P87" s="311"/>
      <c r="Q87" s="312">
        <f>+Sklop7[[#This Row],[cena/enota brez DDV v EUR]]*Sklop7[[#This Row],[Stopnja DDV (%)]]</f>
        <v>0</v>
      </c>
      <c r="R87" s="312">
        <f>+Sklop7[[#This Row],[cena/enota brez DDV v EUR]]+Sklop7[[#This Row],[Davek (EUR)]]</f>
        <v>0</v>
      </c>
      <c r="S87" s="312">
        <f>+Sklop7[[#This Row],[cena/enota brez DDV v EUR]]*Sklop7[[#This Row],[Okvirna količina]]</f>
        <v>0</v>
      </c>
      <c r="T87" s="312">
        <f>+Sklop7[[#This Row],[Končna cena/enoto mere (EUR) z DDV]]*Sklop7[[#This Row],[Okvirna količina]]</f>
        <v>0</v>
      </c>
      <c r="U87" s="126" t="s">
        <v>135</v>
      </c>
    </row>
    <row r="88" spans="1:21" s="56" customFormat="1" ht="12">
      <c r="A88" s="81" t="s">
        <v>80</v>
      </c>
      <c r="B88" s="208" t="s">
        <v>237</v>
      </c>
      <c r="C88" s="79" t="s">
        <v>135</v>
      </c>
      <c r="D88" s="79" t="s">
        <v>1</v>
      </c>
      <c r="E88" s="210"/>
      <c r="F88" s="306">
        <v>50</v>
      </c>
      <c r="G88" s="318" t="s">
        <v>1</v>
      </c>
      <c r="H8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306" t="str">
        <f>IF(Sklop7[[#This Row],[ZAHTEVANA SHEMA KAKOVOSTI]]&lt;&gt;"",Sklop7[[#This Row],[Preračunana masa/volumen/kos na enoto kg]],"")</f>
        <v/>
      </c>
      <c r="J88" s="307"/>
      <c r="K88" s="126" t="s">
        <v>135</v>
      </c>
      <c r="L88" s="126" t="s">
        <v>135</v>
      </c>
      <c r="M88" s="126" t="s">
        <v>135</v>
      </c>
      <c r="N88" s="85"/>
      <c r="O88" s="126" t="s">
        <v>135</v>
      </c>
      <c r="P88" s="311"/>
      <c r="Q88" s="312">
        <f>+Sklop7[[#This Row],[cena/enota brez DDV v EUR]]*Sklop7[[#This Row],[Stopnja DDV (%)]]</f>
        <v>0</v>
      </c>
      <c r="R88" s="312">
        <f>+Sklop7[[#This Row],[cena/enota brez DDV v EUR]]+Sklop7[[#This Row],[Davek (EUR)]]</f>
        <v>0</v>
      </c>
      <c r="S88" s="312">
        <f>+Sklop7[[#This Row],[cena/enota brez DDV v EUR]]*Sklop7[[#This Row],[Okvirna količina]]</f>
        <v>0</v>
      </c>
      <c r="T88" s="312">
        <f>+Sklop7[[#This Row],[Končna cena/enoto mere (EUR) z DDV]]*Sklop7[[#This Row],[Okvirna količina]]</f>
        <v>0</v>
      </c>
      <c r="U88" s="126" t="s">
        <v>135</v>
      </c>
    </row>
    <row r="89" spans="1:21" s="56" customFormat="1" ht="12">
      <c r="A89" s="81" t="s">
        <v>81</v>
      </c>
      <c r="B89" s="202" t="s">
        <v>735</v>
      </c>
      <c r="C89" s="79">
        <v>60</v>
      </c>
      <c r="D89" s="79" t="s">
        <v>133</v>
      </c>
      <c r="E89" s="210"/>
      <c r="F89" s="306">
        <v>500</v>
      </c>
      <c r="G89" s="318" t="s">
        <v>0</v>
      </c>
      <c r="H8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306" t="str">
        <f>IF(Sklop7[[#This Row],[ZAHTEVANA SHEMA KAKOVOSTI]]&lt;&gt;"",Sklop7[[#This Row],[Preračunana masa/volumen/kos na enoto kg]],"")</f>
        <v/>
      </c>
      <c r="J89" s="307"/>
      <c r="K89" s="126" t="s">
        <v>135</v>
      </c>
      <c r="L89" s="126" t="s">
        <v>135</v>
      </c>
      <c r="M89" s="126" t="s">
        <v>135</v>
      </c>
      <c r="N89" s="85"/>
      <c r="O89" s="126" t="s">
        <v>135</v>
      </c>
      <c r="P89" s="311"/>
      <c r="Q89" s="312">
        <f>+Sklop7[[#This Row],[cena/enota brez DDV v EUR]]*Sklop7[[#This Row],[Stopnja DDV (%)]]</f>
        <v>0</v>
      </c>
      <c r="R89" s="312">
        <f>+Sklop7[[#This Row],[cena/enota brez DDV v EUR]]+Sklop7[[#This Row],[Davek (EUR)]]</f>
        <v>0</v>
      </c>
      <c r="S89" s="312">
        <f>+Sklop7[[#This Row],[cena/enota brez DDV v EUR]]*Sklop7[[#This Row],[Okvirna količina]]</f>
        <v>0</v>
      </c>
      <c r="T89" s="312">
        <f>+Sklop7[[#This Row],[Končna cena/enoto mere (EUR) z DDV]]*Sklop7[[#This Row],[Okvirna količina]]</f>
        <v>0</v>
      </c>
      <c r="U89" s="126" t="s">
        <v>135</v>
      </c>
    </row>
    <row r="90" spans="1:21" s="56" customFormat="1" ht="12">
      <c r="A90" s="81" t="s">
        <v>82</v>
      </c>
      <c r="B90" s="208" t="s">
        <v>726</v>
      </c>
      <c r="C90" s="79" t="s">
        <v>135</v>
      </c>
      <c r="D90" s="79" t="s">
        <v>1</v>
      </c>
      <c r="E90" s="210"/>
      <c r="F90" s="306">
        <v>5</v>
      </c>
      <c r="G90" s="318" t="s">
        <v>1</v>
      </c>
      <c r="H9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306" t="str">
        <f>IF(Sklop7[[#This Row],[ZAHTEVANA SHEMA KAKOVOSTI]]&lt;&gt;"",Sklop7[[#This Row],[Preračunana masa/volumen/kos na enoto kg]],"")</f>
        <v/>
      </c>
      <c r="J90" s="307"/>
      <c r="K90" s="126" t="s">
        <v>135</v>
      </c>
      <c r="L90" s="126" t="s">
        <v>135</v>
      </c>
      <c r="M90" s="126" t="s">
        <v>135</v>
      </c>
      <c r="N90" s="85"/>
      <c r="O90" s="126" t="s">
        <v>135</v>
      </c>
      <c r="P90" s="311"/>
      <c r="Q90" s="312">
        <f>+Sklop7[[#This Row],[cena/enota brez DDV v EUR]]*Sklop7[[#This Row],[Stopnja DDV (%)]]</f>
        <v>0</v>
      </c>
      <c r="R90" s="312">
        <f>+Sklop7[[#This Row],[cena/enota brez DDV v EUR]]+Sklop7[[#This Row],[Davek (EUR)]]</f>
        <v>0</v>
      </c>
      <c r="S90" s="312">
        <f>+Sklop7[[#This Row],[cena/enota brez DDV v EUR]]*Sklop7[[#This Row],[Okvirna količina]]</f>
        <v>0</v>
      </c>
      <c r="T90" s="312">
        <f>+Sklop7[[#This Row],[Končna cena/enoto mere (EUR) z DDV]]*Sklop7[[#This Row],[Okvirna količina]]</f>
        <v>0</v>
      </c>
      <c r="U90" s="126" t="s">
        <v>135</v>
      </c>
    </row>
    <row r="91" spans="1:21" s="56" customFormat="1" ht="12">
      <c r="A91" s="81" t="s">
        <v>83</v>
      </c>
      <c r="B91" s="208" t="s">
        <v>727</v>
      </c>
      <c r="C91" s="79" t="s">
        <v>135</v>
      </c>
      <c r="D91" s="79" t="s">
        <v>1</v>
      </c>
      <c r="E91" s="210"/>
      <c r="F91" s="306">
        <v>3</v>
      </c>
      <c r="G91" s="318" t="s">
        <v>1</v>
      </c>
      <c r="H9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306" t="str">
        <f>IF(Sklop7[[#This Row],[ZAHTEVANA SHEMA KAKOVOSTI]]&lt;&gt;"",Sklop7[[#This Row],[Preračunana masa/volumen/kos na enoto kg]],"")</f>
        <v/>
      </c>
      <c r="J91" s="307"/>
      <c r="K91" s="126" t="s">
        <v>135</v>
      </c>
      <c r="L91" s="126" t="s">
        <v>135</v>
      </c>
      <c r="M91" s="126" t="s">
        <v>135</v>
      </c>
      <c r="N91" s="85"/>
      <c r="O91" s="126" t="s">
        <v>135</v>
      </c>
      <c r="P91" s="311"/>
      <c r="Q91" s="312">
        <f>+Sklop7[[#This Row],[cena/enota brez DDV v EUR]]*Sklop7[[#This Row],[Stopnja DDV (%)]]</f>
        <v>0</v>
      </c>
      <c r="R91" s="312">
        <f>+Sklop7[[#This Row],[cena/enota brez DDV v EUR]]+Sklop7[[#This Row],[Davek (EUR)]]</f>
        <v>0</v>
      </c>
      <c r="S91" s="312">
        <f>+Sklop7[[#This Row],[cena/enota brez DDV v EUR]]*Sklop7[[#This Row],[Okvirna količina]]</f>
        <v>0</v>
      </c>
      <c r="T91" s="312">
        <f>+Sklop7[[#This Row],[Končna cena/enoto mere (EUR) z DDV]]*Sklop7[[#This Row],[Okvirna količina]]</f>
        <v>0</v>
      </c>
      <c r="U91" s="126" t="s">
        <v>135</v>
      </c>
    </row>
    <row r="92" spans="1:21" s="56" customFormat="1" ht="12">
      <c r="A92" s="81" t="s">
        <v>84</v>
      </c>
      <c r="B92" s="208" t="s">
        <v>728</v>
      </c>
      <c r="C92" s="79" t="s">
        <v>135</v>
      </c>
      <c r="D92" s="79" t="s">
        <v>1</v>
      </c>
      <c r="E92" s="210"/>
      <c r="F92" s="306">
        <v>10</v>
      </c>
      <c r="G92" s="318" t="s">
        <v>1</v>
      </c>
      <c r="H9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2" s="306" t="str">
        <f>IF(Sklop7[[#This Row],[ZAHTEVANA SHEMA KAKOVOSTI]]&lt;&gt;"",Sklop7[[#This Row],[Preračunana masa/volumen/kos na enoto kg]],"")</f>
        <v/>
      </c>
      <c r="J92" s="307"/>
      <c r="K92" s="126" t="s">
        <v>135</v>
      </c>
      <c r="L92" s="126" t="s">
        <v>135</v>
      </c>
      <c r="M92" s="126" t="s">
        <v>135</v>
      </c>
      <c r="N92" s="85"/>
      <c r="O92" s="126" t="s">
        <v>135</v>
      </c>
      <c r="P92" s="311"/>
      <c r="Q92" s="312">
        <f>+Sklop7[[#This Row],[cena/enota brez DDV v EUR]]*Sklop7[[#This Row],[Stopnja DDV (%)]]</f>
        <v>0</v>
      </c>
      <c r="R92" s="312">
        <f>+Sklop7[[#This Row],[cena/enota brez DDV v EUR]]+Sklop7[[#This Row],[Davek (EUR)]]</f>
        <v>0</v>
      </c>
      <c r="S92" s="312">
        <f>+Sklop7[[#This Row],[cena/enota brez DDV v EUR]]*Sklop7[[#This Row],[Okvirna količina]]</f>
        <v>0</v>
      </c>
      <c r="T92" s="312">
        <f>+Sklop7[[#This Row],[Končna cena/enoto mere (EUR) z DDV]]*Sklop7[[#This Row],[Okvirna količina]]</f>
        <v>0</v>
      </c>
      <c r="U92" s="126" t="s">
        <v>135</v>
      </c>
    </row>
    <row r="93" spans="1:21" s="56" customFormat="1" ht="12">
      <c r="A93" s="81" t="s">
        <v>85</v>
      </c>
      <c r="B93" s="208" t="s">
        <v>729</v>
      </c>
      <c r="C93" s="79" t="s">
        <v>135</v>
      </c>
      <c r="D93" s="79" t="s">
        <v>1</v>
      </c>
      <c r="E93" s="210"/>
      <c r="F93" s="306">
        <v>30</v>
      </c>
      <c r="G93" s="318" t="s">
        <v>1</v>
      </c>
      <c r="H9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306" t="str">
        <f>IF(Sklop7[[#This Row],[ZAHTEVANA SHEMA KAKOVOSTI]]&lt;&gt;"",Sklop7[[#This Row],[Preračunana masa/volumen/kos na enoto kg]],"")</f>
        <v/>
      </c>
      <c r="J93" s="307"/>
      <c r="K93" s="126" t="s">
        <v>135</v>
      </c>
      <c r="L93" s="126" t="s">
        <v>135</v>
      </c>
      <c r="M93" s="126" t="s">
        <v>135</v>
      </c>
      <c r="N93" s="85"/>
      <c r="O93" s="126" t="s">
        <v>135</v>
      </c>
      <c r="P93" s="311"/>
      <c r="Q93" s="312">
        <f>+Sklop7[[#This Row],[cena/enota brez DDV v EUR]]*Sklop7[[#This Row],[Stopnja DDV (%)]]</f>
        <v>0</v>
      </c>
      <c r="R93" s="312">
        <f>+Sklop7[[#This Row],[cena/enota brez DDV v EUR]]+Sklop7[[#This Row],[Davek (EUR)]]</f>
        <v>0</v>
      </c>
      <c r="S93" s="312">
        <f>+Sklop7[[#This Row],[cena/enota brez DDV v EUR]]*Sklop7[[#This Row],[Okvirna količina]]</f>
        <v>0</v>
      </c>
      <c r="T93" s="312">
        <f>+Sklop7[[#This Row],[Končna cena/enoto mere (EUR) z DDV]]*Sklop7[[#This Row],[Okvirna količina]]</f>
        <v>0</v>
      </c>
      <c r="U93" s="126" t="s">
        <v>135</v>
      </c>
    </row>
    <row r="94" spans="1:21" s="56" customFormat="1" ht="12">
      <c r="A94" s="81" t="s">
        <v>86</v>
      </c>
      <c r="B94" s="208" t="s">
        <v>730</v>
      </c>
      <c r="C94" s="79" t="s">
        <v>135</v>
      </c>
      <c r="D94" s="79" t="s">
        <v>1</v>
      </c>
      <c r="E94" s="210"/>
      <c r="F94" s="306">
        <v>2</v>
      </c>
      <c r="G94" s="318" t="s">
        <v>1</v>
      </c>
      <c r="H9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4" s="306" t="str">
        <f>IF(Sklop7[[#This Row],[ZAHTEVANA SHEMA KAKOVOSTI]]&lt;&gt;"",Sklop7[[#This Row],[Preračunana masa/volumen/kos na enoto kg]],"")</f>
        <v/>
      </c>
      <c r="J94" s="307"/>
      <c r="K94" s="126" t="s">
        <v>135</v>
      </c>
      <c r="L94" s="126" t="s">
        <v>135</v>
      </c>
      <c r="M94" s="126" t="s">
        <v>135</v>
      </c>
      <c r="N94" s="85"/>
      <c r="O94" s="126" t="s">
        <v>135</v>
      </c>
      <c r="P94" s="311"/>
      <c r="Q94" s="312">
        <f>+Sklop7[[#This Row],[cena/enota brez DDV v EUR]]*Sklop7[[#This Row],[Stopnja DDV (%)]]</f>
        <v>0</v>
      </c>
      <c r="R94" s="312">
        <f>+Sklop7[[#This Row],[cena/enota brez DDV v EUR]]+Sklop7[[#This Row],[Davek (EUR)]]</f>
        <v>0</v>
      </c>
      <c r="S94" s="312">
        <f>+Sklop7[[#This Row],[cena/enota brez DDV v EUR]]*Sklop7[[#This Row],[Okvirna količina]]</f>
        <v>0</v>
      </c>
      <c r="T94" s="312">
        <f>+Sklop7[[#This Row],[Končna cena/enoto mere (EUR) z DDV]]*Sklop7[[#This Row],[Okvirna količina]]</f>
        <v>0</v>
      </c>
      <c r="U94" s="126" t="s">
        <v>135</v>
      </c>
    </row>
    <row r="95" spans="1:21" s="56" customFormat="1" ht="12">
      <c r="A95" s="81" t="s">
        <v>87</v>
      </c>
      <c r="B95" s="9" t="s">
        <v>731</v>
      </c>
      <c r="C95" s="79" t="s">
        <v>135</v>
      </c>
      <c r="D95" s="79" t="s">
        <v>1</v>
      </c>
      <c r="E95" s="106"/>
      <c r="F95" s="205">
        <v>5</v>
      </c>
      <c r="G95" s="318" t="s">
        <v>1</v>
      </c>
      <c r="H9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82" t="str">
        <f>IF(Sklop7[[#This Row],[ZAHTEVANA SHEMA KAKOVOSTI]]&lt;&gt;"",Sklop7[[#This Row],[Preračunana masa/volumen/kos na enoto kg]],"")</f>
        <v/>
      </c>
      <c r="J95" s="89"/>
      <c r="K95" s="126" t="s">
        <v>135</v>
      </c>
      <c r="L95" s="126" t="s">
        <v>135</v>
      </c>
      <c r="M95" s="126" t="s">
        <v>135</v>
      </c>
      <c r="N95" s="85"/>
      <c r="O95" s="126" t="s">
        <v>135</v>
      </c>
      <c r="P95" s="91"/>
      <c r="Q95" s="87">
        <f>+Sklop7[[#This Row],[cena/enota brez DDV v EUR]]*Sklop7[[#This Row],[Stopnja DDV (%)]]</f>
        <v>0</v>
      </c>
      <c r="R95" s="87">
        <f>+Sklop7[[#This Row],[cena/enota brez DDV v EUR]]+Sklop7[[#This Row],[Davek (EUR)]]</f>
        <v>0</v>
      </c>
      <c r="S95" s="87">
        <f>+Sklop7[[#This Row],[cena/enota brez DDV v EUR]]*Sklop7[[#This Row],[Okvirna količina]]</f>
        <v>0</v>
      </c>
      <c r="T95" s="87">
        <f>+Sklop7[[#This Row],[Končna cena/enoto mere (EUR) z DDV]]*Sklop7[[#This Row],[Okvirna količina]]</f>
        <v>0</v>
      </c>
      <c r="U95" s="126" t="s">
        <v>135</v>
      </c>
    </row>
    <row r="96" spans="1:21" s="56" customFormat="1" ht="12">
      <c r="A96" s="81" t="s">
        <v>88</v>
      </c>
      <c r="B96" s="76" t="s">
        <v>732</v>
      </c>
      <c r="C96" s="79" t="s">
        <v>135</v>
      </c>
      <c r="D96" s="79" t="s">
        <v>1</v>
      </c>
      <c r="E96" s="106"/>
      <c r="F96" s="205">
        <v>10</v>
      </c>
      <c r="G96" s="318" t="s">
        <v>1</v>
      </c>
      <c r="H9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82" t="str">
        <f>IF(Sklop7[[#This Row],[ZAHTEVANA SHEMA KAKOVOSTI]]&lt;&gt;"",Sklop7[[#This Row],[Preračunana masa/volumen/kos na enoto kg]],"")</f>
        <v/>
      </c>
      <c r="J96" s="89"/>
      <c r="K96" s="126" t="s">
        <v>135</v>
      </c>
      <c r="L96" s="126" t="s">
        <v>135</v>
      </c>
      <c r="M96" s="126" t="s">
        <v>135</v>
      </c>
      <c r="N96" s="85"/>
      <c r="O96" s="126" t="s">
        <v>135</v>
      </c>
      <c r="P96" s="91"/>
      <c r="Q96" s="87">
        <f>+Sklop7[[#This Row],[cena/enota brez DDV v EUR]]*Sklop7[[#This Row],[Stopnja DDV (%)]]</f>
        <v>0</v>
      </c>
      <c r="R96" s="87">
        <f>+Sklop7[[#This Row],[cena/enota brez DDV v EUR]]+Sklop7[[#This Row],[Davek (EUR)]]</f>
        <v>0</v>
      </c>
      <c r="S96" s="87">
        <f>+Sklop7[[#This Row],[cena/enota brez DDV v EUR]]*Sklop7[[#This Row],[Okvirna količina]]</f>
        <v>0</v>
      </c>
      <c r="T96" s="87">
        <f>+Sklop7[[#This Row],[Končna cena/enoto mere (EUR) z DDV]]*Sklop7[[#This Row],[Okvirna količina]]</f>
        <v>0</v>
      </c>
      <c r="U96" s="126" t="s">
        <v>135</v>
      </c>
    </row>
    <row r="97" spans="1:31">
      <c r="A97" s="368" t="s">
        <v>156</v>
      </c>
      <c r="B97" s="345"/>
      <c r="C97" s="346"/>
      <c r="D97" s="346"/>
      <c r="E97" s="347"/>
      <c r="F97" s="331"/>
      <c r="G97" s="340"/>
      <c r="H97" s="330">
        <f>SUBTOTAL(109,Sklop7[Preračunana masa/volumen/kos na enoto kg])</f>
        <v>4010.7999999999997</v>
      </c>
      <c r="I97" s="330">
        <f>SUBTOTAL(109,Sklop7[Živila iz shem kakovosti (kg)])</f>
        <v>0</v>
      </c>
      <c r="J97" s="331"/>
      <c r="K97" s="332"/>
      <c r="L97" s="332"/>
      <c r="M97" s="333"/>
      <c r="N97" s="334"/>
      <c r="O97" s="334"/>
      <c r="P97" s="334"/>
      <c r="Q97" s="335"/>
      <c r="R97" s="331"/>
      <c r="S97" s="335">
        <f>SUBTOTAL(109,Sklop7[Vrednost za okvirno količino (EUR) brez DDV])</f>
        <v>0</v>
      </c>
      <c r="T97" s="335">
        <f>SUBTOTAL(109,Sklop7[Vrednost za okvirno količino (EUR) z DDV])</f>
        <v>0</v>
      </c>
      <c r="U97" s="369"/>
    </row>
    <row r="98" spans="1:31" ht="15">
      <c r="A98" s="6"/>
      <c r="B98" s="4"/>
      <c r="C98" s="27"/>
      <c r="D98" s="27"/>
      <c r="E98" s="26"/>
      <c r="F98" s="7"/>
      <c r="H98" s="8"/>
      <c r="I98" s="8"/>
      <c r="J98" s="8"/>
      <c r="K98" s="8"/>
      <c r="L98" s="21"/>
      <c r="M98" s="21"/>
      <c r="N98" s="8"/>
      <c r="O98" s="8"/>
      <c r="P98" s="8"/>
      <c r="Q98" s="8"/>
      <c r="R98" s="8"/>
      <c r="S98" s="3"/>
      <c r="T98" s="3"/>
      <c r="U98" s="7"/>
    </row>
    <row r="99" spans="1:31" s="386" customFormat="1">
      <c r="A99" s="428" t="s">
        <v>1337</v>
      </c>
      <c r="B99" s="355"/>
      <c r="C99" s="355"/>
      <c r="D99" s="356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55"/>
      <c r="R99" s="355"/>
      <c r="S99" s="355"/>
      <c r="T99" s="355"/>
    </row>
    <row r="100" spans="1:31" s="438" customFormat="1">
      <c r="A100" s="428" t="s">
        <v>1423</v>
      </c>
      <c r="B100" s="428"/>
      <c r="C100" s="428"/>
      <c r="D100" s="430"/>
      <c r="E100" s="428"/>
      <c r="F100" s="428"/>
      <c r="G100" s="428"/>
      <c r="H100" s="428"/>
      <c r="I100" s="428"/>
      <c r="J100" s="428"/>
      <c r="K100" s="428"/>
      <c r="L100" s="428"/>
      <c r="M100" s="428"/>
      <c r="N100" s="428"/>
      <c r="O100" s="428"/>
      <c r="P100" s="428"/>
      <c r="Q100" s="428"/>
      <c r="R100" s="428"/>
      <c r="S100" s="428"/>
      <c r="T100" s="428"/>
    </row>
    <row r="101" spans="1:31" s="386" customFormat="1">
      <c r="A101" s="355" t="s">
        <v>1413</v>
      </c>
      <c r="B101" s="355"/>
      <c r="C101" s="355"/>
      <c r="D101" s="356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</row>
    <row r="102" spans="1:31" s="386" customFormat="1">
      <c r="A102" s="355" t="s">
        <v>1381</v>
      </c>
      <c r="B102" s="355"/>
      <c r="C102" s="355"/>
      <c r="D102" s="356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55"/>
      <c r="R102" s="355"/>
      <c r="S102" s="355"/>
      <c r="T102" s="355"/>
    </row>
    <row r="103" spans="1:31" s="386" customFormat="1">
      <c r="A103" s="355" t="s">
        <v>1366</v>
      </c>
      <c r="B103" s="355"/>
      <c r="C103" s="355"/>
      <c r="D103" s="356"/>
      <c r="E103" s="355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5"/>
      <c r="Q103" s="355"/>
      <c r="R103" s="355"/>
      <c r="S103" s="355"/>
      <c r="T103" s="355"/>
    </row>
    <row r="104" spans="1:31">
      <c r="A104" s="355" t="s">
        <v>1414</v>
      </c>
      <c r="B104" s="355"/>
      <c r="C104" s="355"/>
      <c r="D104" s="356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55"/>
      <c r="R104" s="355"/>
      <c r="S104" s="355"/>
      <c r="T104" s="355"/>
      <c r="U104" s="386"/>
      <c r="V104" s="386"/>
      <c r="W104" s="386"/>
      <c r="X104" s="386"/>
      <c r="Y104" s="386"/>
      <c r="Z104" s="386"/>
      <c r="AA104" s="386"/>
      <c r="AB104" s="386"/>
      <c r="AC104" s="386"/>
      <c r="AD104" s="386"/>
      <c r="AE104" s="386"/>
    </row>
    <row r="105" spans="1:31" s="3" customFormat="1" ht="15">
      <c r="A105" s="424" t="s">
        <v>1382</v>
      </c>
      <c r="B105" s="355"/>
      <c r="C105" s="356"/>
      <c r="D105" s="355"/>
      <c r="E105" s="356"/>
      <c r="F105" s="356"/>
      <c r="G105" s="356"/>
      <c r="H105" s="102"/>
      <c r="I105" s="102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AA105" s="357"/>
      <c r="AB105" s="357"/>
      <c r="AC105" s="357"/>
      <c r="AD105" s="357"/>
      <c r="AE105" s="7"/>
    </row>
    <row r="106" spans="1:31">
      <c r="A106" s="355" t="s">
        <v>1415</v>
      </c>
      <c r="B106" s="355"/>
      <c r="C106" s="355"/>
      <c r="D106" s="356"/>
      <c r="E106" s="355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5"/>
      <c r="Q106" s="355"/>
      <c r="R106" s="355"/>
      <c r="S106" s="355"/>
      <c r="T106" s="355"/>
      <c r="U106" s="386"/>
      <c r="V106" s="386"/>
      <c r="W106" s="386"/>
      <c r="X106" s="386"/>
      <c r="Y106" s="386"/>
      <c r="Z106" s="386"/>
      <c r="AA106" s="386"/>
      <c r="AB106" s="386"/>
      <c r="AC106" s="386"/>
      <c r="AD106" s="386"/>
      <c r="AE106" s="386"/>
    </row>
    <row r="107" spans="1:31">
      <c r="A107" s="355" t="s">
        <v>1383</v>
      </c>
      <c r="B107" s="355"/>
      <c r="C107" s="355"/>
      <c r="D107" s="356"/>
      <c r="E107" s="355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86"/>
      <c r="V107" s="386"/>
      <c r="W107" s="386"/>
      <c r="X107" s="386"/>
      <c r="Y107" s="386"/>
      <c r="Z107" s="386"/>
      <c r="AA107" s="386"/>
      <c r="AB107" s="386"/>
      <c r="AC107" s="386"/>
      <c r="AD107" s="386"/>
      <c r="AE107" s="386"/>
    </row>
    <row r="108" spans="1:31">
      <c r="A108" s="355" t="s">
        <v>1384</v>
      </c>
      <c r="B108" s="355"/>
      <c r="C108" s="355"/>
      <c r="D108" s="356"/>
      <c r="E108" s="355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5"/>
      <c r="Q108" s="355"/>
      <c r="R108" s="355"/>
      <c r="S108" s="355"/>
      <c r="T108" s="355"/>
      <c r="U108" s="386"/>
      <c r="V108" s="386"/>
      <c r="W108" s="386"/>
      <c r="X108" s="386"/>
      <c r="Y108" s="386"/>
      <c r="Z108" s="386"/>
      <c r="AA108" s="386"/>
      <c r="AB108" s="386"/>
      <c r="AC108" s="386"/>
      <c r="AD108" s="386"/>
      <c r="AE108" s="386"/>
    </row>
    <row r="109" spans="1:31">
      <c r="A109" s="467" t="s">
        <v>198</v>
      </c>
      <c r="B109" s="467"/>
      <c r="C109" s="467"/>
      <c r="D109" s="467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33"/>
      <c r="X109" s="433"/>
      <c r="Y109" s="433"/>
      <c r="Z109" s="433"/>
      <c r="AA109" s="433"/>
      <c r="AB109" s="433"/>
      <c r="AC109" s="433"/>
      <c r="AD109" s="433"/>
      <c r="AE109" s="433"/>
    </row>
    <row r="110" spans="1:31" ht="12.75" customHeight="1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</row>
    <row r="111" spans="1:31">
      <c r="A111" s="95" t="s">
        <v>66</v>
      </c>
      <c r="F111" s="69"/>
      <c r="G111" s="69" t="s">
        <v>67</v>
      </c>
      <c r="H111" s="30"/>
      <c r="I111" s="30"/>
      <c r="J111" s="30"/>
      <c r="K111" s="30"/>
      <c r="L111" s="55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</row>
    <row r="112" spans="1:31" ht="15">
      <c r="A112" s="6"/>
      <c r="B112" s="4"/>
      <c r="C112" s="27"/>
      <c r="D112" s="27"/>
      <c r="E112" s="26"/>
      <c r="F112" s="7"/>
      <c r="H112" s="8"/>
      <c r="I112" s="8"/>
      <c r="J112" s="8"/>
      <c r="K112" s="8"/>
      <c r="L112" s="21"/>
      <c r="M112" s="55"/>
      <c r="N112" s="30"/>
      <c r="O112" s="30"/>
      <c r="P112" s="30"/>
      <c r="Q112" s="30" t="s">
        <v>68</v>
      </c>
      <c r="R112" s="30"/>
    </row>
    <row r="113" spans="1:22" ht="15">
      <c r="B113" s="17"/>
      <c r="C113" s="29"/>
      <c r="D113" s="29"/>
      <c r="E113" s="100"/>
      <c r="M113" s="21"/>
      <c r="N113" s="8"/>
      <c r="O113" s="8"/>
      <c r="P113" s="8"/>
      <c r="Q113" s="8"/>
      <c r="R113" s="8"/>
      <c r="S113" s="3"/>
      <c r="T113" s="3"/>
      <c r="U113" s="7"/>
    </row>
    <row r="114" spans="1:22">
      <c r="B114" s="17"/>
      <c r="C114" s="29"/>
      <c r="D114" s="29"/>
      <c r="E114" s="100"/>
    </row>
    <row r="115" spans="1:22">
      <c r="B115" s="17"/>
      <c r="C115" s="29"/>
      <c r="D115" s="29"/>
      <c r="E115" s="100"/>
    </row>
    <row r="116" spans="1:22">
      <c r="B116" s="17"/>
      <c r="C116" s="29"/>
      <c r="D116" s="29"/>
      <c r="E116" s="100"/>
    </row>
    <row r="117" spans="1:22">
      <c r="B117" s="17"/>
      <c r="C117" s="29"/>
      <c r="D117" s="29"/>
      <c r="E117" s="100"/>
    </row>
    <row r="118" spans="1:22">
      <c r="B118" s="17"/>
      <c r="C118" s="29"/>
      <c r="D118" s="29"/>
      <c r="E118" s="100"/>
    </row>
    <row r="119" spans="1:22">
      <c r="B119" s="17"/>
      <c r="C119" s="29"/>
      <c r="D119" s="29"/>
      <c r="E119" s="100"/>
    </row>
    <row r="120" spans="1:22">
      <c r="B120" s="17"/>
      <c r="C120" s="29"/>
      <c r="D120" s="29"/>
      <c r="E120" s="100"/>
    </row>
    <row r="121" spans="1:22">
      <c r="B121" s="17"/>
      <c r="C121" s="29"/>
      <c r="D121" s="29"/>
      <c r="E121" s="100"/>
    </row>
    <row r="122" spans="1:22">
      <c r="B122" s="17"/>
      <c r="C122" s="29"/>
      <c r="D122" s="29"/>
      <c r="E122" s="100"/>
    </row>
    <row r="123" spans="1:22">
      <c r="B123" s="17"/>
      <c r="C123" s="29"/>
      <c r="D123" s="29"/>
      <c r="E123" s="100"/>
    </row>
    <row r="124" spans="1:22">
      <c r="B124" s="17"/>
      <c r="C124" s="29"/>
      <c r="D124" s="29"/>
      <c r="E124" s="100"/>
    </row>
    <row r="125" spans="1:22">
      <c r="B125" s="17"/>
      <c r="C125" s="29"/>
      <c r="D125" s="29"/>
      <c r="E125" s="100"/>
    </row>
    <row r="126" spans="1:22">
      <c r="B126" s="17"/>
      <c r="C126" s="29"/>
      <c r="D126" s="29"/>
      <c r="E126" s="100"/>
    </row>
    <row r="127" spans="1:22">
      <c r="B127" s="17"/>
      <c r="C127" s="29"/>
      <c r="D127" s="29"/>
      <c r="E127" s="100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8"/>
      <c r="C336" s="28"/>
      <c r="D336" s="28"/>
      <c r="E336" s="98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</sheetData>
  <sheetProtection insertRows="0" deleteRows="0"/>
  <protectedRanges>
    <protectedRange sqref="U112:U1048576 J111:L1048576 M112:P1048576 J1:P14 J15:K15 M15:P15 J16:P98 U1:U98" name="Obseg1"/>
    <protectedRange sqref="J110:L110 U110:U111 M110:P111" name="Obseg1_2"/>
    <protectedRange sqref="L15" name="Obseg1_1"/>
    <protectedRange sqref="T99:Z104 AE106:AE108 AE99:AE104 T106:Z108" name="Obseg1_4"/>
    <protectedRange sqref="AE109 W109:Z109" name="Obseg1_1_1"/>
    <protectedRange sqref="T109:V109" name="Obseg1_2_1"/>
    <protectedRange sqref="T105:Z105 AE105" name="Obseg1_2_1_1"/>
  </protectedRanges>
  <mergeCells count="8">
    <mergeCell ref="A109:V10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259"/>
  <sheetViews>
    <sheetView topLeftCell="A3" zoomScale="90" zoomScaleNormal="90" zoomScaleSheetLayoutView="100" workbookViewId="0">
      <selection activeCell="Q32" sqref="Q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pred_rekapitulacija'!B21</f>
        <v>Sladoled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736</v>
      </c>
      <c r="C16" s="79">
        <v>90</v>
      </c>
      <c r="D16" s="453" t="s">
        <v>134</v>
      </c>
      <c r="E16" s="177"/>
      <c r="F16" s="178">
        <v>130</v>
      </c>
      <c r="G16" s="193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11.7</v>
      </c>
      <c r="I16" s="82" t="str">
        <f>IF(Sklop8[[#This Row],[ZAHTEVANA SHEMA KAKOVOSTI]]&lt;&gt;"",Sklop8[[#This Row],[Preračunana masa/volumen/kos na enoto kg]],"")</f>
        <v/>
      </c>
      <c r="J16" s="88"/>
      <c r="K16" s="83"/>
      <c r="L16" s="83"/>
      <c r="M16" s="133"/>
      <c r="N16" s="134"/>
      <c r="O16" s="133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36"/>
    </row>
    <row r="17" spans="1:31" s="56" customFormat="1" ht="24">
      <c r="A17" s="81" t="s">
        <v>4</v>
      </c>
      <c r="B17" s="183" t="s">
        <v>737</v>
      </c>
      <c r="C17" s="79">
        <v>100</v>
      </c>
      <c r="D17" s="453" t="s">
        <v>134</v>
      </c>
      <c r="E17" s="177"/>
      <c r="F17" s="178">
        <v>200</v>
      </c>
      <c r="G17" s="193" t="s">
        <v>0</v>
      </c>
      <c r="H1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178" t="str">
        <f>IF(Sklop8[[#This Row],[ZAHTEVANA SHEMA KAKOVOSTI]]&lt;&gt;"",Sklop8[[#This Row],[Preračunana masa/volumen/kos na enoto kg]],"")</f>
        <v/>
      </c>
      <c r="J17" s="179"/>
      <c r="K17" s="192"/>
      <c r="L17" s="192"/>
      <c r="M17" s="133"/>
      <c r="N17" s="186"/>
      <c r="O17" s="133"/>
      <c r="P17" s="187"/>
      <c r="Q17" s="181">
        <f>+Sklop8[[#This Row],[cena/enota brez DDV v EUR]]*Sklop8[[#This Row],[Stopnja DDV (%)]]</f>
        <v>0</v>
      </c>
      <c r="R17" s="181">
        <f>+Sklop8[[#This Row],[cena/enota brez DDV v EUR]]+Sklop8[[#This Row],[Davek (EUR)]]</f>
        <v>0</v>
      </c>
      <c r="S17" s="181">
        <f>+Sklop8[[#This Row],[cena/enota brez DDV v EUR]]*Sklop8[[#This Row],[Okvirna količina]]</f>
        <v>0</v>
      </c>
      <c r="T17" s="181">
        <f>+Sklop8[[#This Row],[Končna cena/enoto mere (EUR) z DDV]]*Sklop8[[#This Row],[Okvirna količina]]</f>
        <v>0</v>
      </c>
      <c r="U17" s="188"/>
    </row>
    <row r="18" spans="1:31" s="56" customFormat="1" ht="24">
      <c r="A18" s="81" t="s">
        <v>5</v>
      </c>
      <c r="B18" s="183" t="s">
        <v>738</v>
      </c>
      <c r="C18" s="79">
        <v>60</v>
      </c>
      <c r="D18" s="453" t="s">
        <v>134</v>
      </c>
      <c r="E18" s="177"/>
      <c r="F18" s="178">
        <v>100</v>
      </c>
      <c r="G18" s="193" t="s">
        <v>0</v>
      </c>
      <c r="H1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8" s="178" t="str">
        <f>IF(Sklop8[[#This Row],[ZAHTEVANA SHEMA KAKOVOSTI]]&lt;&gt;"",Sklop8[[#This Row],[Preračunana masa/volumen/kos na enoto kg]],"")</f>
        <v/>
      </c>
      <c r="J18" s="179"/>
      <c r="K18" s="192"/>
      <c r="L18" s="192"/>
      <c r="M18" s="133"/>
      <c r="N18" s="186"/>
      <c r="O18" s="133"/>
      <c r="P18" s="187"/>
      <c r="Q18" s="181">
        <f>+Sklop8[[#This Row],[cena/enota brez DDV v EUR]]*Sklop8[[#This Row],[Stopnja DDV (%)]]</f>
        <v>0</v>
      </c>
      <c r="R18" s="181">
        <f>+Sklop8[[#This Row],[cena/enota brez DDV v EUR]]+Sklop8[[#This Row],[Davek (EUR)]]</f>
        <v>0</v>
      </c>
      <c r="S18" s="181">
        <f>+Sklop8[[#This Row],[cena/enota brez DDV v EUR]]*Sklop8[[#This Row],[Okvirna količina]]</f>
        <v>0</v>
      </c>
      <c r="T18" s="181">
        <f>+Sklop8[[#This Row],[Končna cena/enoto mere (EUR) z DDV]]*Sklop8[[#This Row],[Okvirna količina]]</f>
        <v>0</v>
      </c>
      <c r="U18" s="188"/>
    </row>
    <row r="19" spans="1:31" s="56" customFormat="1" ht="12">
      <c r="A19" s="81" t="s">
        <v>6</v>
      </c>
      <c r="B19" s="183" t="s">
        <v>739</v>
      </c>
      <c r="C19" s="79">
        <v>100</v>
      </c>
      <c r="D19" s="453" t="s">
        <v>134</v>
      </c>
      <c r="E19" s="177"/>
      <c r="F19" s="178">
        <v>100</v>
      </c>
      <c r="G19" s="193" t="s">
        <v>0</v>
      </c>
      <c r="H1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78" t="str">
        <f>IF(Sklop8[[#This Row],[ZAHTEVANA SHEMA KAKOVOSTI]]&lt;&gt;"",Sklop8[[#This Row],[Preračunana masa/volumen/kos na enoto kg]],"")</f>
        <v/>
      </c>
      <c r="J19" s="179"/>
      <c r="K19" s="192"/>
      <c r="L19" s="192"/>
      <c r="M19" s="133"/>
      <c r="N19" s="186"/>
      <c r="O19" s="133"/>
      <c r="P19" s="187"/>
      <c r="Q19" s="181">
        <f>+Sklop8[[#This Row],[cena/enota brez DDV v EUR]]*Sklop8[[#This Row],[Stopnja DDV (%)]]</f>
        <v>0</v>
      </c>
      <c r="R19" s="181">
        <f>+Sklop8[[#This Row],[cena/enota brez DDV v EUR]]+Sklop8[[#This Row],[Davek (EUR)]]</f>
        <v>0</v>
      </c>
      <c r="S19" s="181">
        <f>+Sklop8[[#This Row],[cena/enota brez DDV v EUR]]*Sklop8[[#This Row],[Okvirna količina]]</f>
        <v>0</v>
      </c>
      <c r="T19" s="181">
        <f>+Sklop8[[#This Row],[Končna cena/enoto mere (EUR) z DDV]]*Sklop8[[#This Row],[Okvirna količina]]</f>
        <v>0</v>
      </c>
      <c r="U19" s="188"/>
    </row>
    <row r="20" spans="1:31" s="56" customFormat="1" ht="12">
      <c r="A20" s="81" t="s">
        <v>7</v>
      </c>
      <c r="B20" s="199" t="s">
        <v>740</v>
      </c>
      <c r="C20" s="79">
        <v>60</v>
      </c>
      <c r="D20" s="453" t="s">
        <v>134</v>
      </c>
      <c r="E20" s="177"/>
      <c r="F20" s="178">
        <v>50</v>
      </c>
      <c r="G20" s="193" t="s">
        <v>0</v>
      </c>
      <c r="H2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0" s="178" t="str">
        <f>IF(Sklop8[[#This Row],[ZAHTEVANA SHEMA KAKOVOSTI]]&lt;&gt;"",Sklop8[[#This Row],[Preračunana masa/volumen/kos na enoto kg]],"")</f>
        <v/>
      </c>
      <c r="J20" s="179"/>
      <c r="K20" s="192"/>
      <c r="L20" s="192"/>
      <c r="M20" s="133"/>
      <c r="N20" s="186"/>
      <c r="O20" s="133"/>
      <c r="P20" s="187"/>
      <c r="Q20" s="181">
        <f>+Sklop8[[#This Row],[cena/enota brez DDV v EUR]]*Sklop8[[#This Row],[Stopnja DDV (%)]]</f>
        <v>0</v>
      </c>
      <c r="R20" s="181">
        <f>+Sklop8[[#This Row],[cena/enota brez DDV v EUR]]+Sklop8[[#This Row],[Davek (EUR)]]</f>
        <v>0</v>
      </c>
      <c r="S20" s="181">
        <f>+Sklop8[[#This Row],[cena/enota brez DDV v EUR]]*Sklop8[[#This Row],[Okvirna količina]]</f>
        <v>0</v>
      </c>
      <c r="T20" s="181">
        <f>+Sklop8[[#This Row],[Končna cena/enoto mere (EUR) z DDV]]*Sklop8[[#This Row],[Okvirna količina]]</f>
        <v>0</v>
      </c>
      <c r="U20" s="188"/>
    </row>
    <row r="21" spans="1:31" s="56" customFormat="1" ht="12">
      <c r="A21" s="81" t="s">
        <v>8</v>
      </c>
      <c r="B21" s="183" t="s">
        <v>741</v>
      </c>
      <c r="C21" s="79">
        <v>1000</v>
      </c>
      <c r="D21" s="453" t="s">
        <v>134</v>
      </c>
      <c r="E21" s="177"/>
      <c r="F21" s="178">
        <v>10</v>
      </c>
      <c r="G21" s="193" t="s">
        <v>0</v>
      </c>
      <c r="H21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78" t="str">
        <f>IF(Sklop8[[#This Row],[ZAHTEVANA SHEMA KAKOVOSTI]]&lt;&gt;"",Sklop8[[#This Row],[Preračunana masa/volumen/kos na enoto kg]],"")</f>
        <v/>
      </c>
      <c r="J21" s="179"/>
      <c r="K21" s="192"/>
      <c r="L21" s="192"/>
      <c r="M21" s="133"/>
      <c r="N21" s="186"/>
      <c r="O21" s="133"/>
      <c r="P21" s="187"/>
      <c r="Q21" s="181">
        <f>+Sklop8[[#This Row],[cena/enota brez DDV v EUR]]*Sklop8[[#This Row],[Stopnja DDV (%)]]</f>
        <v>0</v>
      </c>
      <c r="R21" s="181">
        <f>+Sklop8[[#This Row],[cena/enota brez DDV v EUR]]+Sklop8[[#This Row],[Davek (EUR)]]</f>
        <v>0</v>
      </c>
      <c r="S21" s="181">
        <f>+Sklop8[[#This Row],[cena/enota brez DDV v EUR]]*Sklop8[[#This Row],[Okvirna količina]]</f>
        <v>0</v>
      </c>
      <c r="T21" s="181">
        <f>+Sklop8[[#This Row],[Končna cena/enoto mere (EUR) z DDV]]*Sklop8[[#This Row],[Okvirna količina]]</f>
        <v>0</v>
      </c>
      <c r="U21" s="188"/>
    </row>
    <row r="22" spans="1:31" s="56" customFormat="1" ht="12">
      <c r="A22" s="81" t="s">
        <v>9</v>
      </c>
      <c r="B22" s="183" t="s">
        <v>741</v>
      </c>
      <c r="C22" s="79">
        <v>500</v>
      </c>
      <c r="D22" s="453" t="s">
        <v>134</v>
      </c>
      <c r="E22" s="177"/>
      <c r="F22" s="178">
        <v>10</v>
      </c>
      <c r="G22" s="193" t="s">
        <v>0</v>
      </c>
      <c r="H22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78" t="str">
        <f>IF(Sklop8[[#This Row],[ZAHTEVANA SHEMA KAKOVOSTI]]&lt;&gt;"",Sklop8[[#This Row],[Preračunana masa/volumen/kos na enoto kg]],"")</f>
        <v/>
      </c>
      <c r="J22" s="179"/>
      <c r="K22" s="192"/>
      <c r="L22" s="192"/>
      <c r="M22" s="133"/>
      <c r="N22" s="186"/>
      <c r="O22" s="133"/>
      <c r="P22" s="187"/>
      <c r="Q22" s="181">
        <f>+Sklop8[[#This Row],[cena/enota brez DDV v EUR]]*Sklop8[[#This Row],[Stopnja DDV (%)]]</f>
        <v>0</v>
      </c>
      <c r="R22" s="181">
        <f>+Sklop8[[#This Row],[cena/enota brez DDV v EUR]]+Sklop8[[#This Row],[Davek (EUR)]]</f>
        <v>0</v>
      </c>
      <c r="S22" s="181">
        <f>+Sklop8[[#This Row],[cena/enota brez DDV v EUR]]*Sklop8[[#This Row],[Okvirna količina]]</f>
        <v>0</v>
      </c>
      <c r="T22" s="181">
        <f>+Sklop8[[#This Row],[Končna cena/enoto mere (EUR) z DDV]]*Sklop8[[#This Row],[Okvirna količina]]</f>
        <v>0</v>
      </c>
      <c r="U22" s="188"/>
    </row>
    <row r="23" spans="1:31">
      <c r="A23" s="368" t="s">
        <v>156</v>
      </c>
      <c r="B23" s="345"/>
      <c r="C23" s="346"/>
      <c r="D23" s="346"/>
      <c r="E23" s="347"/>
      <c r="F23" s="331"/>
      <c r="G23" s="340"/>
      <c r="H23" s="330">
        <f>SUBTOTAL(109,Sklop8[Preračunana masa/volumen/kos na enoto kg])</f>
        <v>65.7</v>
      </c>
      <c r="I23" s="330">
        <f>SUBTOTAL(109,Sklop8[Živila iz shem kakovosti (kg)])</f>
        <v>0</v>
      </c>
      <c r="J23" s="331"/>
      <c r="K23" s="332"/>
      <c r="L23" s="332"/>
      <c r="M23" s="333"/>
      <c r="N23" s="334"/>
      <c r="O23" s="334"/>
      <c r="P23" s="334"/>
      <c r="Q23" s="335"/>
      <c r="R23" s="331"/>
      <c r="S23" s="335">
        <f>SUBTOTAL(109,Sklop8[Vrednost za okvirno količino (EUR) brez DDV])</f>
        <v>0</v>
      </c>
      <c r="T23" s="335">
        <f>SUBTOTAL(109,Sklop8[Vrednost za okvirno količino (EUR) z DDV])</f>
        <v>0</v>
      </c>
      <c r="U23" s="369">
        <f>SUBTOTAL(103,Sklop8[Shema kakovosti
(nacionalne, evropske)
])</f>
        <v>0</v>
      </c>
    </row>
    <row r="24" spans="1:31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31" s="386" customFormat="1">
      <c r="A25" s="428" t="s">
        <v>1385</v>
      </c>
      <c r="B25" s="428"/>
      <c r="C25" s="422"/>
      <c r="D25" s="423"/>
      <c r="E25" s="422"/>
      <c r="F25" s="422"/>
      <c r="G25" s="422"/>
      <c r="H25" s="422"/>
      <c r="I25" s="355"/>
      <c r="J25" s="355"/>
    </row>
    <row r="26" spans="1:31" s="438" customFormat="1">
      <c r="A26" s="428" t="s">
        <v>1424</v>
      </c>
      <c r="B26" s="428"/>
      <c r="C26" s="428"/>
      <c r="D26" s="430"/>
      <c r="E26" s="428"/>
      <c r="F26" s="428"/>
      <c r="G26" s="428"/>
      <c r="H26" s="428"/>
      <c r="I26" s="428"/>
      <c r="J26" s="428"/>
    </row>
    <row r="27" spans="1:31" s="386" customFormat="1">
      <c r="A27" s="355" t="s">
        <v>1416</v>
      </c>
      <c r="B27" s="422"/>
      <c r="C27" s="422"/>
      <c r="D27" s="423"/>
      <c r="E27" s="422"/>
      <c r="F27" s="422"/>
      <c r="G27" s="422"/>
      <c r="H27" s="422"/>
      <c r="I27" s="355"/>
      <c r="J27" s="355"/>
    </row>
    <row r="28" spans="1:31" s="386" customFormat="1">
      <c r="A28" s="355" t="s">
        <v>1371</v>
      </c>
      <c r="B28" s="422"/>
      <c r="C28" s="355"/>
      <c r="D28" s="356"/>
      <c r="E28" s="355"/>
      <c r="F28" s="355"/>
      <c r="G28" s="355"/>
      <c r="H28" s="355"/>
      <c r="I28" s="355"/>
      <c r="J28" s="355"/>
    </row>
    <row r="29" spans="1:31" s="386" customFormat="1">
      <c r="A29" s="355" t="s">
        <v>1386</v>
      </c>
      <c r="B29" s="422"/>
      <c r="C29" s="355"/>
      <c r="D29" s="356"/>
      <c r="E29" s="355"/>
      <c r="F29" s="355"/>
      <c r="G29" s="355"/>
      <c r="H29" s="355"/>
      <c r="I29" s="355"/>
      <c r="J29" s="355"/>
    </row>
    <row r="30" spans="1:31" s="386" customFormat="1">
      <c r="A30" s="355" t="s">
        <v>1387</v>
      </c>
      <c r="B30" s="355"/>
      <c r="C30" s="355"/>
      <c r="D30" s="356"/>
      <c r="E30" s="355"/>
      <c r="F30" s="355"/>
      <c r="G30" s="355"/>
      <c r="H30" s="355"/>
      <c r="I30" s="355"/>
      <c r="J30" s="355"/>
    </row>
    <row r="31" spans="1:31" s="386" customFormat="1">
      <c r="A31" s="355" t="s">
        <v>1388</v>
      </c>
      <c r="B31" s="355"/>
      <c r="C31" s="355"/>
      <c r="D31" s="356"/>
      <c r="E31" s="355"/>
      <c r="F31" s="355"/>
      <c r="G31" s="355"/>
      <c r="H31" s="355"/>
      <c r="I31" s="355"/>
      <c r="J31" s="355"/>
    </row>
    <row r="32" spans="1:31" s="19" customFormat="1">
      <c r="A32" s="428" t="s">
        <v>1389</v>
      </c>
      <c r="B32" s="422"/>
      <c r="C32" s="422"/>
      <c r="D32" s="422"/>
      <c r="E32" s="422"/>
      <c r="F32" s="422"/>
      <c r="G32" s="422"/>
      <c r="H32" s="423"/>
      <c r="I32" s="356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</row>
    <row r="33" spans="1:31" ht="12.75" customHeight="1">
      <c r="A33" s="467" t="s">
        <v>198</v>
      </c>
      <c r="B33" s="467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33"/>
      <c r="X33" s="433"/>
      <c r="Y33" s="433"/>
      <c r="Z33" s="433"/>
      <c r="AA33" s="433"/>
      <c r="AE33" s="69"/>
    </row>
    <row r="34" spans="1:3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31">
      <c r="A35" s="95" t="s">
        <v>66</v>
      </c>
      <c r="F35" s="69"/>
      <c r="G35" s="69" t="s">
        <v>67</v>
      </c>
      <c r="H35" s="30"/>
      <c r="I35" s="30"/>
      <c r="J35" s="30"/>
      <c r="K35" s="30"/>
      <c r="L35" s="55"/>
      <c r="M35" s="55"/>
      <c r="N35" s="30"/>
      <c r="O35" s="30"/>
      <c r="P35" s="30"/>
      <c r="Q35" s="30" t="s">
        <v>68</v>
      </c>
      <c r="R35" s="30"/>
    </row>
    <row r="36" spans="1:31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31">
      <c r="B37" s="17"/>
      <c r="C37" s="29"/>
      <c r="D37" s="29"/>
      <c r="E37" s="100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 s="19" customFormat="1">
      <c r="A51" s="12"/>
      <c r="B51" s="17"/>
      <c r="C51" s="29"/>
      <c r="D51" s="29"/>
      <c r="E51" s="100"/>
      <c r="F51" s="101"/>
      <c r="G51" s="101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</sheetData>
  <sheetProtection insertRows="0" deleteRows="0"/>
  <protectedRanges>
    <protectedRange sqref="U34 J34:P34" name="Obseg1_2"/>
    <protectedRange sqref="L15" name="Obseg1"/>
    <protectedRange sqref="AE25:AE31 W26:Z28 T25:Z25 T29:Z31" name="Obseg1_3"/>
    <protectedRange sqref="T26:V26" name="Obseg1_2_2"/>
    <protectedRange sqref="T27:V28" name="Obseg1_2_1_1"/>
    <protectedRange sqref="AE33 W33:Z33" name="Obseg1_1_1"/>
    <protectedRange sqref="T33:V33" name="Obseg1_2_1_2"/>
    <protectedRange sqref="T32:Z32 AE32" name="Obseg1_4"/>
  </protectedRanges>
  <mergeCells count="8"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290"/>
  <sheetViews>
    <sheetView tabSelected="1" topLeftCell="A24" zoomScaleNormal="100" zoomScaleSheetLayoutView="100" workbookViewId="0">
      <selection activeCell="J57" sqref="J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pred_rekapitulacija'!B22</f>
        <v>Moka, mlevski izdelki in testenine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765</v>
      </c>
      <c r="C16" s="128">
        <v>5</v>
      </c>
      <c r="D16" s="128" t="s">
        <v>1</v>
      </c>
      <c r="E16" s="111"/>
      <c r="F16" s="112">
        <v>55</v>
      </c>
      <c r="G16" s="103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16" s="82" t="str">
        <f>IF(Sklop9[[#This Row],[ZAHTEVANA SHEMA KAKOVOSTI]]&lt;&gt;"",Sklop9[[#This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92"/>
    </row>
    <row r="17" spans="1:21" s="56" customFormat="1" ht="12">
      <c r="A17" s="81" t="s">
        <v>4</v>
      </c>
      <c r="B17" s="202" t="s">
        <v>742</v>
      </c>
      <c r="C17" s="203" t="s">
        <v>196</v>
      </c>
      <c r="D17" s="203" t="s">
        <v>133</v>
      </c>
      <c r="E17" s="207"/>
      <c r="F17" s="205">
        <v>3</v>
      </c>
      <c r="G17" s="384" t="s">
        <v>1</v>
      </c>
      <c r="H1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7" s="205" t="str">
        <f>IF(Sklop9[[#This Row],[ZAHTEVANA SHEMA KAKOVOSTI]]&lt;&gt;"",Sklop9[[#This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+Sklop9[[#This Row],[cena/enota brez DDV v EUR]]*Sklop9[[#This Row],[Stopnja DDV (%)]]</f>
        <v>0</v>
      </c>
      <c r="R17" s="377">
        <f>+Sklop9[[#This Row],[cena/enota brez DDV v EUR]]+Sklop9[[#This Row],[Davek (EUR)]]</f>
        <v>0</v>
      </c>
      <c r="S17" s="377">
        <f>+Sklop9[[#This Row],[cena/enota brez DDV v EUR]]*Sklop9[[#This Row],[Okvirna količina]]</f>
        <v>0</v>
      </c>
      <c r="T17" s="393">
        <f>+Sklop9[[#This Row],[Končna cena/enoto mere (EUR) z DDV]]*Sklop9[[#This Row],[Okvirna količina]]</f>
        <v>0</v>
      </c>
      <c r="U17" s="394"/>
    </row>
    <row r="18" spans="1:21" s="56" customFormat="1" ht="12">
      <c r="A18" s="81" t="s">
        <v>5</v>
      </c>
      <c r="B18" s="202" t="s">
        <v>743</v>
      </c>
      <c r="C18" s="203">
        <v>1000</v>
      </c>
      <c r="D18" s="203" t="s">
        <v>133</v>
      </c>
      <c r="E18" s="207"/>
      <c r="F18" s="205">
        <v>10</v>
      </c>
      <c r="G18" s="384" t="s">
        <v>1</v>
      </c>
      <c r="H1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05" t="str">
        <f>IF(Sklop9[[#This Row],[ZAHTEVANA SHEMA KAKOVOSTI]]&lt;&gt;"",Sklop9[[#This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+Sklop9[[#This Row],[cena/enota brez DDV v EUR]]*Sklop9[[#This Row],[Stopnja DDV (%)]]</f>
        <v>0</v>
      </c>
      <c r="R18" s="377">
        <f>+Sklop9[[#This Row],[cena/enota brez DDV v EUR]]+Sklop9[[#This Row],[Davek (EUR)]]</f>
        <v>0</v>
      </c>
      <c r="S18" s="377">
        <f>+Sklop9[[#This Row],[cena/enota brez DDV v EUR]]*Sklop9[[#This Row],[Okvirna količina]]</f>
        <v>0</v>
      </c>
      <c r="T18" s="393">
        <f>+Sklop9[[#This Row],[Končna cena/enoto mere (EUR) z DDV]]*Sklop9[[#This Row],[Okvirna količina]]</f>
        <v>0</v>
      </c>
      <c r="U18" s="394"/>
    </row>
    <row r="19" spans="1:21" s="56" customFormat="1" ht="12">
      <c r="A19" s="81" t="s">
        <v>6</v>
      </c>
      <c r="B19" s="202" t="s">
        <v>764</v>
      </c>
      <c r="C19" s="203">
        <v>5</v>
      </c>
      <c r="D19" s="128" t="s">
        <v>1</v>
      </c>
      <c r="E19" s="207"/>
      <c r="F19" s="205">
        <v>4</v>
      </c>
      <c r="G19" s="384" t="s">
        <v>0</v>
      </c>
      <c r="H1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205" t="str">
        <f>IF(Sklop9[[#This Row],[ZAHTEVANA SHEMA KAKOVOSTI]]&lt;&gt;"",Sklop9[[#This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+Sklop9[[#This Row],[cena/enota brez DDV v EUR]]*Sklop9[[#This Row],[Stopnja DDV (%)]]</f>
        <v>0</v>
      </c>
      <c r="R19" s="377">
        <f>+Sklop9[[#This Row],[cena/enota brez DDV v EUR]]+Sklop9[[#This Row],[Davek (EUR)]]</f>
        <v>0</v>
      </c>
      <c r="S19" s="377">
        <f>+Sklop9[[#This Row],[cena/enota brez DDV v EUR]]*Sklop9[[#This Row],[Okvirna količina]]</f>
        <v>0</v>
      </c>
      <c r="T19" s="393">
        <f>+Sklop9[[#This Row],[Končna cena/enoto mere (EUR) z DDV]]*Sklop9[[#This Row],[Okvirna količina]]</f>
        <v>0</v>
      </c>
      <c r="U19" s="394"/>
    </row>
    <row r="20" spans="1:21" s="56" customFormat="1" ht="12">
      <c r="A20" s="81" t="s">
        <v>7</v>
      </c>
      <c r="B20" s="202" t="s">
        <v>744</v>
      </c>
      <c r="C20" s="203" t="s">
        <v>135</v>
      </c>
      <c r="D20" s="203" t="s">
        <v>1</v>
      </c>
      <c r="E20" s="207"/>
      <c r="F20" s="205">
        <v>44</v>
      </c>
      <c r="G20" s="384" t="s">
        <v>1</v>
      </c>
      <c r="H2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</v>
      </c>
      <c r="I20" s="205" t="str">
        <f>IF(Sklop9[[#This Row],[ZAHTEVANA SHEMA KAKOVOSTI]]&lt;&gt;"",Sklop9[[#This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+Sklop9[[#This Row],[cena/enota brez DDV v EUR]]*Sklop9[[#This Row],[Stopnja DDV (%)]]</f>
        <v>0</v>
      </c>
      <c r="R20" s="377">
        <f>+Sklop9[[#This Row],[cena/enota brez DDV v EUR]]+Sklop9[[#This Row],[Davek (EUR)]]</f>
        <v>0</v>
      </c>
      <c r="S20" s="377">
        <f>+Sklop9[[#This Row],[cena/enota brez DDV v EUR]]*Sklop9[[#This Row],[Okvirna količina]]</f>
        <v>0</v>
      </c>
      <c r="T20" s="393">
        <f>+Sklop9[[#This Row],[Končna cena/enoto mere (EUR) z DDV]]*Sklop9[[#This Row],[Okvirna količina]]</f>
        <v>0</v>
      </c>
      <c r="U20" s="394"/>
    </row>
    <row r="21" spans="1:21" s="56" customFormat="1" ht="12">
      <c r="A21" s="81" t="s">
        <v>8</v>
      </c>
      <c r="B21" s="202" t="s">
        <v>745</v>
      </c>
      <c r="C21" s="203" t="s">
        <v>135</v>
      </c>
      <c r="D21" s="203" t="s">
        <v>1</v>
      </c>
      <c r="E21" s="207"/>
      <c r="F21" s="205">
        <v>150</v>
      </c>
      <c r="G21" s="384" t="s">
        <v>1</v>
      </c>
      <c r="H2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205" t="str">
        <f>IF(Sklop9[[#This Row],[ZAHTEVANA SHEMA KAKOVOSTI]]&lt;&gt;"",Sklop9[[#This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+Sklop9[[#This Row],[cena/enota brez DDV v EUR]]*Sklop9[[#This Row],[Stopnja DDV (%)]]</f>
        <v>0</v>
      </c>
      <c r="R21" s="377">
        <f>+Sklop9[[#This Row],[cena/enota brez DDV v EUR]]+Sklop9[[#This Row],[Davek (EUR)]]</f>
        <v>0</v>
      </c>
      <c r="S21" s="377">
        <f>+Sklop9[[#This Row],[cena/enota brez DDV v EUR]]*Sklop9[[#This Row],[Okvirna količina]]</f>
        <v>0</v>
      </c>
      <c r="T21" s="393">
        <f>+Sklop9[[#This Row],[Končna cena/enoto mere (EUR) z DDV]]*Sklop9[[#This Row],[Okvirna količina]]</f>
        <v>0</v>
      </c>
      <c r="U21" s="394"/>
    </row>
    <row r="22" spans="1:21" s="56" customFormat="1" ht="12">
      <c r="A22" s="81" t="s">
        <v>9</v>
      </c>
      <c r="B22" s="202" t="s">
        <v>746</v>
      </c>
      <c r="C22" s="203" t="s">
        <v>135</v>
      </c>
      <c r="D22" s="203" t="s">
        <v>1</v>
      </c>
      <c r="E22" s="207"/>
      <c r="F22" s="205">
        <v>40</v>
      </c>
      <c r="G22" s="384" t="s">
        <v>1</v>
      </c>
      <c r="H2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05" t="str">
        <f>IF(Sklop9[[#This Row],[ZAHTEVANA SHEMA KAKOVOSTI]]&lt;&gt;"",Sklop9[[#This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+Sklop9[[#This Row],[cena/enota brez DDV v EUR]]*Sklop9[[#This Row],[Stopnja DDV (%)]]</f>
        <v>0</v>
      </c>
      <c r="R22" s="377">
        <f>+Sklop9[[#This Row],[cena/enota brez DDV v EUR]]+Sklop9[[#This Row],[Davek (EUR)]]</f>
        <v>0</v>
      </c>
      <c r="S22" s="377">
        <f>+Sklop9[[#This Row],[cena/enota brez DDV v EUR]]*Sklop9[[#This Row],[Okvirna količina]]</f>
        <v>0</v>
      </c>
      <c r="T22" s="393">
        <f>+Sklop9[[#This Row],[Končna cena/enoto mere (EUR) z DDV]]*Sklop9[[#This Row],[Okvirna količina]]</f>
        <v>0</v>
      </c>
      <c r="U22" s="394"/>
    </row>
    <row r="23" spans="1:21" s="56" customFormat="1" ht="12">
      <c r="A23" s="81" t="s">
        <v>10</v>
      </c>
      <c r="B23" s="202" t="s">
        <v>763</v>
      </c>
      <c r="C23" s="203">
        <v>200</v>
      </c>
      <c r="D23" s="203" t="s">
        <v>133</v>
      </c>
      <c r="E23" s="207"/>
      <c r="F23" s="205">
        <v>1</v>
      </c>
      <c r="G23" s="384" t="s">
        <v>0</v>
      </c>
      <c r="H2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23" s="205" t="str">
        <f>IF(Sklop9[[#This Row],[ZAHTEVANA SHEMA KAKOVOSTI]]&lt;&gt;"",Sklop9[[#This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+Sklop9[[#This Row],[cena/enota brez DDV v EUR]]*Sklop9[[#This Row],[Stopnja DDV (%)]]</f>
        <v>0</v>
      </c>
      <c r="R23" s="377">
        <f>+Sklop9[[#This Row],[cena/enota brez DDV v EUR]]+Sklop9[[#This Row],[Davek (EUR)]]</f>
        <v>0</v>
      </c>
      <c r="S23" s="377">
        <f>+Sklop9[[#This Row],[cena/enota brez DDV v EUR]]*Sklop9[[#This Row],[Okvirna količina]]</f>
        <v>0</v>
      </c>
      <c r="T23" s="393">
        <f>+Sklop9[[#This Row],[Končna cena/enoto mere (EUR) z DDV]]*Sklop9[[#This Row],[Okvirna količina]]</f>
        <v>0</v>
      </c>
      <c r="U23" s="394"/>
    </row>
    <row r="24" spans="1:21" s="56" customFormat="1" ht="12">
      <c r="A24" s="81" t="s">
        <v>11</v>
      </c>
      <c r="B24" s="202" t="s">
        <v>762</v>
      </c>
      <c r="C24" s="203">
        <v>200</v>
      </c>
      <c r="D24" s="203" t="s">
        <v>133</v>
      </c>
      <c r="E24" s="207"/>
      <c r="F24" s="205">
        <v>1</v>
      </c>
      <c r="G24" s="384" t="s">
        <v>0</v>
      </c>
      <c r="H2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24" s="205" t="str">
        <f>IF(Sklop9[[#This Row],[ZAHTEVANA SHEMA KAKOVOSTI]]&lt;&gt;"",Sklop9[[#This Row],[Preračunana masa/volumen/kos na enoto kg]],"")</f>
        <v/>
      </c>
      <c r="J24" s="372"/>
      <c r="K24" s="373"/>
      <c r="L24" s="373"/>
      <c r="M24" s="374"/>
      <c r="N24" s="377"/>
      <c r="O24" s="377"/>
      <c r="P24" s="376"/>
      <c r="Q24" s="377">
        <f>+Sklop9[[#This Row],[cena/enota brez DDV v EUR]]*Sklop9[[#This Row],[Stopnja DDV (%)]]</f>
        <v>0</v>
      </c>
      <c r="R24" s="377">
        <f>+Sklop9[[#This Row],[cena/enota brez DDV v EUR]]+Sklop9[[#This Row],[Davek (EUR)]]</f>
        <v>0</v>
      </c>
      <c r="S24" s="377">
        <f>+Sklop9[[#This Row],[cena/enota brez DDV v EUR]]*Sklop9[[#This Row],[Okvirna količina]]</f>
        <v>0</v>
      </c>
      <c r="T24" s="393">
        <f>+Sklop9[[#This Row],[Končna cena/enoto mere (EUR) z DDV]]*Sklop9[[#This Row],[Okvirna količina]]</f>
        <v>0</v>
      </c>
      <c r="U24" s="394"/>
    </row>
    <row r="25" spans="1:21" s="56" customFormat="1" ht="12">
      <c r="A25" s="81" t="s">
        <v>12</v>
      </c>
      <c r="B25" s="202" t="s">
        <v>761</v>
      </c>
      <c r="C25" s="203">
        <v>250</v>
      </c>
      <c r="D25" s="203" t="s">
        <v>133</v>
      </c>
      <c r="E25" s="207"/>
      <c r="F25" s="205">
        <v>2</v>
      </c>
      <c r="G25" s="384" t="s">
        <v>0</v>
      </c>
      <c r="H2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</v>
      </c>
      <c r="I25" s="205" t="str">
        <f>IF(Sklop9[[#This Row],[ZAHTEVANA SHEMA KAKOVOSTI]]&lt;&gt;"",Sklop9[[#This Row],[Preračunana masa/volumen/kos na enoto kg]],"")</f>
        <v/>
      </c>
      <c r="J25" s="372"/>
      <c r="K25" s="373"/>
      <c r="L25" s="373"/>
      <c r="M25" s="374"/>
      <c r="N25" s="377"/>
      <c r="O25" s="377"/>
      <c r="P25" s="376"/>
      <c r="Q25" s="377">
        <f>+Sklop9[[#This Row],[cena/enota brez DDV v EUR]]*Sklop9[[#This Row],[Stopnja DDV (%)]]</f>
        <v>0</v>
      </c>
      <c r="R25" s="377">
        <f>+Sklop9[[#This Row],[cena/enota brez DDV v EUR]]+Sklop9[[#This Row],[Davek (EUR)]]</f>
        <v>0</v>
      </c>
      <c r="S25" s="377">
        <f>+Sklop9[[#This Row],[cena/enota brez DDV v EUR]]*Sklop9[[#This Row],[Okvirna količina]]</f>
        <v>0</v>
      </c>
      <c r="T25" s="393">
        <f>+Sklop9[[#This Row],[Končna cena/enoto mere (EUR) z DDV]]*Sklop9[[#This Row],[Okvirna količina]]</f>
        <v>0</v>
      </c>
      <c r="U25" s="394"/>
    </row>
    <row r="26" spans="1:21" s="56" customFormat="1" ht="12">
      <c r="A26" s="81" t="s">
        <v>13</v>
      </c>
      <c r="B26" s="202" t="s">
        <v>760</v>
      </c>
      <c r="C26" s="203">
        <v>250</v>
      </c>
      <c r="D26" s="203" t="s">
        <v>133</v>
      </c>
      <c r="E26" s="207"/>
      <c r="F26" s="205">
        <v>2</v>
      </c>
      <c r="G26" s="384" t="s">
        <v>0</v>
      </c>
      <c r="H2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</v>
      </c>
      <c r="I26" s="205" t="str">
        <f>IF(Sklop9[[#This Row],[ZAHTEVANA SHEMA KAKOVOSTI]]&lt;&gt;"",Sklop9[[#This Row],[Preračunana masa/volumen/kos na enoto kg]],"")</f>
        <v/>
      </c>
      <c r="J26" s="372"/>
      <c r="K26" s="373"/>
      <c r="L26" s="373"/>
      <c r="M26" s="374"/>
      <c r="N26" s="377"/>
      <c r="O26" s="377"/>
      <c r="P26" s="376"/>
      <c r="Q26" s="377">
        <f>+Sklop9[[#This Row],[cena/enota brez DDV v EUR]]*Sklop9[[#This Row],[Stopnja DDV (%)]]</f>
        <v>0</v>
      </c>
      <c r="R26" s="377">
        <f>+Sklop9[[#This Row],[cena/enota brez DDV v EUR]]+Sklop9[[#This Row],[Davek (EUR)]]</f>
        <v>0</v>
      </c>
      <c r="S26" s="377">
        <f>+Sklop9[[#This Row],[cena/enota brez DDV v EUR]]*Sklop9[[#This Row],[Okvirna količina]]</f>
        <v>0</v>
      </c>
      <c r="T26" s="393">
        <f>+Sklop9[[#This Row],[Končna cena/enoto mere (EUR) z DDV]]*Sklop9[[#This Row],[Okvirna količina]]</f>
        <v>0</v>
      </c>
      <c r="U26" s="394"/>
    </row>
    <row r="27" spans="1:21" s="56" customFormat="1" ht="12">
      <c r="A27" s="81" t="s">
        <v>14</v>
      </c>
      <c r="B27" s="202" t="s">
        <v>766</v>
      </c>
      <c r="C27" s="203" t="s">
        <v>235</v>
      </c>
      <c r="D27" s="203" t="s">
        <v>1</v>
      </c>
      <c r="E27" s="207"/>
      <c r="F27" s="205">
        <v>63</v>
      </c>
      <c r="G27" s="384" t="s">
        <v>1</v>
      </c>
      <c r="H2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27" s="205" t="str">
        <f>IF(Sklop9[[#This Row],[ZAHTEVANA SHEMA KAKOVOSTI]]&lt;&gt;"",Sklop9[[#This Row],[Preračunana masa/volumen/kos na enoto kg]],"")</f>
        <v/>
      </c>
      <c r="J27" s="372"/>
      <c r="K27" s="373"/>
      <c r="L27" s="373"/>
      <c r="M27" s="374"/>
      <c r="N27" s="377"/>
      <c r="O27" s="377"/>
      <c r="P27" s="376"/>
      <c r="Q27" s="377">
        <f>+Sklop9[[#This Row],[cena/enota brez DDV v EUR]]*Sklop9[[#This Row],[Stopnja DDV (%)]]</f>
        <v>0</v>
      </c>
      <c r="R27" s="377">
        <f>+Sklop9[[#This Row],[cena/enota brez DDV v EUR]]+Sklop9[[#This Row],[Davek (EUR)]]</f>
        <v>0</v>
      </c>
      <c r="S27" s="377">
        <f>+Sklop9[[#This Row],[cena/enota brez DDV v EUR]]*Sklop9[[#This Row],[Okvirna količina]]</f>
        <v>0</v>
      </c>
      <c r="T27" s="393">
        <f>+Sklop9[[#This Row],[Končna cena/enoto mere (EUR) z DDV]]*Sklop9[[#This Row],[Okvirna količina]]</f>
        <v>0</v>
      </c>
      <c r="U27" s="394"/>
    </row>
    <row r="28" spans="1:21" s="56" customFormat="1" ht="24">
      <c r="A28" s="81" t="s">
        <v>15</v>
      </c>
      <c r="B28" s="202" t="s">
        <v>747</v>
      </c>
      <c r="C28" s="203" t="s">
        <v>135</v>
      </c>
      <c r="D28" s="203" t="s">
        <v>1</v>
      </c>
      <c r="E28" s="207"/>
      <c r="F28" s="205">
        <v>5</v>
      </c>
      <c r="G28" s="384" t="s">
        <v>1</v>
      </c>
      <c r="H2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205" t="str">
        <f>IF(Sklop9[[#This Row],[ZAHTEVANA SHEMA KAKOVOSTI]]&lt;&gt;"",Sklop9[[#This Row],[Preračunana masa/volumen/kos na enoto kg]],"")</f>
        <v/>
      </c>
      <c r="J28" s="372"/>
      <c r="K28" s="373"/>
      <c r="L28" s="373"/>
      <c r="M28" s="374"/>
      <c r="N28" s="377"/>
      <c r="O28" s="377"/>
      <c r="P28" s="376"/>
      <c r="Q28" s="377">
        <f>+Sklop9[[#This Row],[cena/enota brez DDV v EUR]]*Sklop9[[#This Row],[Stopnja DDV (%)]]</f>
        <v>0</v>
      </c>
      <c r="R28" s="377">
        <f>+Sklop9[[#This Row],[cena/enota brez DDV v EUR]]+Sklop9[[#This Row],[Davek (EUR)]]</f>
        <v>0</v>
      </c>
      <c r="S28" s="377">
        <f>+Sklop9[[#This Row],[cena/enota brez DDV v EUR]]*Sklop9[[#This Row],[Okvirna količina]]</f>
        <v>0</v>
      </c>
      <c r="T28" s="393">
        <f>+Sklop9[[#This Row],[Končna cena/enoto mere (EUR) z DDV]]*Sklop9[[#This Row],[Okvirna količina]]</f>
        <v>0</v>
      </c>
      <c r="U28" s="394"/>
    </row>
    <row r="29" spans="1:21" s="56" customFormat="1" ht="24">
      <c r="A29" s="81" t="s">
        <v>16</v>
      </c>
      <c r="B29" s="202" t="s">
        <v>748</v>
      </c>
      <c r="C29" s="203" t="s">
        <v>135</v>
      </c>
      <c r="D29" s="203" t="s">
        <v>1</v>
      </c>
      <c r="E29" s="207"/>
      <c r="F29" s="205">
        <v>48</v>
      </c>
      <c r="G29" s="384" t="s">
        <v>1</v>
      </c>
      <c r="H2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9" s="205" t="str">
        <f>IF(Sklop9[[#This Row],[ZAHTEVANA SHEMA KAKOVOSTI]]&lt;&gt;"",Sklop9[[#This Row],[Preračunana masa/volumen/kos na enoto kg]],"")</f>
        <v/>
      </c>
      <c r="J29" s="372"/>
      <c r="K29" s="373"/>
      <c r="L29" s="373"/>
      <c r="M29" s="374"/>
      <c r="N29" s="377"/>
      <c r="O29" s="377"/>
      <c r="P29" s="376"/>
      <c r="Q29" s="377">
        <f>+Sklop9[[#This Row],[cena/enota brez DDV v EUR]]*Sklop9[[#This Row],[Stopnja DDV (%)]]</f>
        <v>0</v>
      </c>
      <c r="R29" s="377">
        <f>+Sklop9[[#This Row],[cena/enota brez DDV v EUR]]+Sklop9[[#This Row],[Davek (EUR)]]</f>
        <v>0</v>
      </c>
      <c r="S29" s="377">
        <f>+Sklop9[[#This Row],[cena/enota brez DDV v EUR]]*Sklop9[[#This Row],[Okvirna količina]]</f>
        <v>0</v>
      </c>
      <c r="T29" s="393">
        <f>+Sklop9[[#This Row],[Končna cena/enoto mere (EUR) z DDV]]*Sklop9[[#This Row],[Okvirna količina]]</f>
        <v>0</v>
      </c>
      <c r="U29" s="394"/>
    </row>
    <row r="30" spans="1:21" s="56" customFormat="1" ht="24">
      <c r="A30" s="81" t="s">
        <v>17</v>
      </c>
      <c r="B30" s="202" t="s">
        <v>749</v>
      </c>
      <c r="C30" s="203" t="s">
        <v>135</v>
      </c>
      <c r="D30" s="203" t="s">
        <v>1</v>
      </c>
      <c r="E30" s="207"/>
      <c r="F30" s="205">
        <v>30</v>
      </c>
      <c r="G30" s="384" t="s">
        <v>1</v>
      </c>
      <c r="H3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205" t="str">
        <f>IF(Sklop9[[#This Row],[ZAHTEVANA SHEMA KAKOVOSTI]]&lt;&gt;"",Sklop9[[#This Row],[Preračunana masa/volumen/kos na enoto kg]],"")</f>
        <v/>
      </c>
      <c r="J30" s="372"/>
      <c r="K30" s="373"/>
      <c r="L30" s="373"/>
      <c r="M30" s="374"/>
      <c r="N30" s="377"/>
      <c r="O30" s="377"/>
      <c r="P30" s="376"/>
      <c r="Q30" s="377">
        <f>+Sklop9[[#This Row],[cena/enota brez DDV v EUR]]*Sklop9[[#This Row],[Stopnja DDV (%)]]</f>
        <v>0</v>
      </c>
      <c r="R30" s="377">
        <f>+Sklop9[[#This Row],[cena/enota brez DDV v EUR]]+Sklop9[[#This Row],[Davek (EUR)]]</f>
        <v>0</v>
      </c>
      <c r="S30" s="377">
        <f>+Sklop9[[#This Row],[cena/enota brez DDV v EUR]]*Sklop9[[#This Row],[Okvirna količina]]</f>
        <v>0</v>
      </c>
      <c r="T30" s="393">
        <f>+Sklop9[[#This Row],[Končna cena/enoto mere (EUR) z DDV]]*Sklop9[[#This Row],[Okvirna količina]]</f>
        <v>0</v>
      </c>
      <c r="U30" s="394"/>
    </row>
    <row r="31" spans="1:21" s="56" customFormat="1" ht="24">
      <c r="A31" s="81" t="s">
        <v>18</v>
      </c>
      <c r="B31" s="202" t="s">
        <v>750</v>
      </c>
      <c r="C31" s="203" t="s">
        <v>135</v>
      </c>
      <c r="D31" s="203" t="s">
        <v>1</v>
      </c>
      <c r="E31" s="207"/>
      <c r="F31" s="205">
        <v>21</v>
      </c>
      <c r="G31" s="384" t="s">
        <v>1</v>
      </c>
      <c r="H3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31" s="205" t="str">
        <f>IF(Sklop9[[#This Row],[ZAHTEVANA SHEMA KAKOVOSTI]]&lt;&gt;"",Sklop9[[#This Row],[Preračunana masa/volumen/kos na enoto kg]],"")</f>
        <v/>
      </c>
      <c r="J31" s="372"/>
      <c r="K31" s="373"/>
      <c r="L31" s="373"/>
      <c r="M31" s="374"/>
      <c r="N31" s="377"/>
      <c r="O31" s="377"/>
      <c r="P31" s="376"/>
      <c r="Q31" s="377">
        <f>+Sklop9[[#This Row],[cena/enota brez DDV v EUR]]*Sklop9[[#This Row],[Stopnja DDV (%)]]</f>
        <v>0</v>
      </c>
      <c r="R31" s="377">
        <f>+Sklop9[[#This Row],[cena/enota brez DDV v EUR]]+Sklop9[[#This Row],[Davek (EUR)]]</f>
        <v>0</v>
      </c>
      <c r="S31" s="377">
        <f>+Sklop9[[#This Row],[cena/enota brez DDV v EUR]]*Sklop9[[#This Row],[Okvirna količina]]</f>
        <v>0</v>
      </c>
      <c r="T31" s="393">
        <f>+Sklop9[[#This Row],[Končna cena/enoto mere (EUR) z DDV]]*Sklop9[[#This Row],[Okvirna količina]]</f>
        <v>0</v>
      </c>
      <c r="U31" s="394"/>
    </row>
    <row r="32" spans="1:21" s="56" customFormat="1" ht="12">
      <c r="A32" s="81" t="s">
        <v>19</v>
      </c>
      <c r="B32" s="202" t="s">
        <v>767</v>
      </c>
      <c r="C32" s="203" t="s">
        <v>241</v>
      </c>
      <c r="D32" s="203" t="s">
        <v>1</v>
      </c>
      <c r="E32" s="207"/>
      <c r="F32" s="205">
        <v>1</v>
      </c>
      <c r="G32" s="384" t="s">
        <v>1</v>
      </c>
      <c r="H3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2" s="205" t="str">
        <f>IF(Sklop9[[#This Row],[ZAHTEVANA SHEMA KAKOVOSTI]]&lt;&gt;"",Sklop9[[#This Row],[Preračunana masa/volumen/kos na enoto kg]],"")</f>
        <v/>
      </c>
      <c r="J32" s="372"/>
      <c r="K32" s="373"/>
      <c r="L32" s="373"/>
      <c r="M32" s="374"/>
      <c r="N32" s="377"/>
      <c r="O32" s="377"/>
      <c r="P32" s="376"/>
      <c r="Q32" s="377">
        <f>+Sklop9[[#This Row],[cena/enota brez DDV v EUR]]*Sklop9[[#This Row],[Stopnja DDV (%)]]</f>
        <v>0</v>
      </c>
      <c r="R32" s="377">
        <f>+Sklop9[[#This Row],[cena/enota brez DDV v EUR]]+Sklop9[[#This Row],[Davek (EUR)]]</f>
        <v>0</v>
      </c>
      <c r="S32" s="377">
        <f>+Sklop9[[#This Row],[cena/enota brez DDV v EUR]]*Sklop9[[#This Row],[Okvirna količina]]</f>
        <v>0</v>
      </c>
      <c r="T32" s="393">
        <f>+Sklop9[[#This Row],[Končna cena/enoto mere (EUR) z DDV]]*Sklop9[[#This Row],[Okvirna količina]]</f>
        <v>0</v>
      </c>
      <c r="U32" s="394"/>
    </row>
    <row r="33" spans="1:21" s="56" customFormat="1" ht="12">
      <c r="A33" s="81" t="s">
        <v>20</v>
      </c>
      <c r="B33" s="202" t="s">
        <v>768</v>
      </c>
      <c r="C33" s="203" t="s">
        <v>241</v>
      </c>
      <c r="D33" s="203" t="s">
        <v>1</v>
      </c>
      <c r="E33" s="207"/>
      <c r="F33" s="205">
        <v>2</v>
      </c>
      <c r="G33" s="384" t="s">
        <v>1</v>
      </c>
      <c r="H3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3" s="205" t="str">
        <f>IF(Sklop9[[#This Row],[ZAHTEVANA SHEMA KAKOVOSTI]]&lt;&gt;"",Sklop9[[#This Row],[Preračunana masa/volumen/kos na enoto kg]],"")</f>
        <v/>
      </c>
      <c r="J33" s="372"/>
      <c r="K33" s="373"/>
      <c r="L33" s="373"/>
      <c r="M33" s="374"/>
      <c r="N33" s="377"/>
      <c r="O33" s="377"/>
      <c r="P33" s="376"/>
      <c r="Q33" s="377">
        <f>+Sklop9[[#This Row],[cena/enota brez DDV v EUR]]*Sklop9[[#This Row],[Stopnja DDV (%)]]</f>
        <v>0</v>
      </c>
      <c r="R33" s="377">
        <f>+Sklop9[[#This Row],[cena/enota brez DDV v EUR]]+Sklop9[[#This Row],[Davek (EUR)]]</f>
        <v>0</v>
      </c>
      <c r="S33" s="377">
        <f>+Sklop9[[#This Row],[cena/enota brez DDV v EUR]]*Sklop9[[#This Row],[Okvirna količina]]</f>
        <v>0</v>
      </c>
      <c r="T33" s="393">
        <f>+Sklop9[[#This Row],[Končna cena/enoto mere (EUR) z DDV]]*Sklop9[[#This Row],[Okvirna količina]]</f>
        <v>0</v>
      </c>
      <c r="U33" s="394"/>
    </row>
    <row r="34" spans="1:21" s="56" customFormat="1" ht="12">
      <c r="A34" s="81" t="s">
        <v>21</v>
      </c>
      <c r="B34" s="202" t="s">
        <v>751</v>
      </c>
      <c r="C34" s="203" t="s">
        <v>135</v>
      </c>
      <c r="D34" s="203" t="s">
        <v>1</v>
      </c>
      <c r="E34" s="207"/>
      <c r="F34" s="205">
        <v>10</v>
      </c>
      <c r="G34" s="384" t="s">
        <v>1</v>
      </c>
      <c r="H3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05" t="str">
        <f>IF(Sklop9[[#This Row],[ZAHTEVANA SHEMA KAKOVOSTI]]&lt;&gt;"",Sklop9[[#This Row],[Preračunana masa/volumen/kos na enoto kg]],"")</f>
        <v/>
      </c>
      <c r="J34" s="372"/>
      <c r="K34" s="373"/>
      <c r="L34" s="373"/>
      <c r="M34" s="374"/>
      <c r="N34" s="377"/>
      <c r="O34" s="377"/>
      <c r="P34" s="376"/>
      <c r="Q34" s="377">
        <f>+Sklop9[[#This Row],[cena/enota brez DDV v EUR]]*Sklop9[[#This Row],[Stopnja DDV (%)]]</f>
        <v>0</v>
      </c>
      <c r="R34" s="377">
        <f>+Sklop9[[#This Row],[cena/enota brez DDV v EUR]]+Sklop9[[#This Row],[Davek (EUR)]]</f>
        <v>0</v>
      </c>
      <c r="S34" s="377">
        <f>+Sklop9[[#This Row],[cena/enota brez DDV v EUR]]*Sklop9[[#This Row],[Okvirna količina]]</f>
        <v>0</v>
      </c>
      <c r="T34" s="393">
        <f>+Sklop9[[#This Row],[Končna cena/enoto mere (EUR) z DDV]]*Sklop9[[#This Row],[Okvirna količina]]</f>
        <v>0</v>
      </c>
      <c r="U34" s="394"/>
    </row>
    <row r="35" spans="1:21" s="56" customFormat="1" ht="12">
      <c r="A35" s="81" t="s">
        <v>22</v>
      </c>
      <c r="B35" s="202" t="s">
        <v>752</v>
      </c>
      <c r="C35" s="203" t="s">
        <v>135</v>
      </c>
      <c r="D35" s="203" t="s">
        <v>1</v>
      </c>
      <c r="E35" s="207"/>
      <c r="F35" s="205">
        <v>4</v>
      </c>
      <c r="G35" s="384" t="s">
        <v>1</v>
      </c>
      <c r="H3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5" s="205" t="str">
        <f>IF(Sklop9[[#This Row],[ZAHTEVANA SHEMA KAKOVOSTI]]&lt;&gt;"",Sklop9[[#This Row],[Preračunana masa/volumen/kos na enoto kg]],"")</f>
        <v/>
      </c>
      <c r="J35" s="372"/>
      <c r="K35" s="373"/>
      <c r="L35" s="373"/>
      <c r="M35" s="374"/>
      <c r="N35" s="377"/>
      <c r="O35" s="377"/>
      <c r="P35" s="376"/>
      <c r="Q35" s="377">
        <f>+Sklop9[[#This Row],[cena/enota brez DDV v EUR]]*Sklop9[[#This Row],[Stopnja DDV (%)]]</f>
        <v>0</v>
      </c>
      <c r="R35" s="377">
        <f>+Sklop9[[#This Row],[cena/enota brez DDV v EUR]]+Sklop9[[#This Row],[Davek (EUR)]]</f>
        <v>0</v>
      </c>
      <c r="S35" s="377">
        <f>+Sklop9[[#This Row],[cena/enota brez DDV v EUR]]*Sklop9[[#This Row],[Okvirna količina]]</f>
        <v>0</v>
      </c>
      <c r="T35" s="393">
        <f>+Sklop9[[#This Row],[Končna cena/enoto mere (EUR) z DDV]]*Sklop9[[#This Row],[Okvirna količina]]</f>
        <v>0</v>
      </c>
      <c r="U35" s="394"/>
    </row>
    <row r="36" spans="1:21" s="56" customFormat="1" ht="12">
      <c r="A36" s="81" t="s">
        <v>23</v>
      </c>
      <c r="B36" s="202" t="s">
        <v>753</v>
      </c>
      <c r="C36" s="203" t="s">
        <v>135</v>
      </c>
      <c r="D36" s="203" t="s">
        <v>1</v>
      </c>
      <c r="E36" s="207"/>
      <c r="F36" s="205">
        <v>7</v>
      </c>
      <c r="G36" s="384" t="s">
        <v>1</v>
      </c>
      <c r="H3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36" s="205" t="str">
        <f>IF(Sklop9[[#This Row],[ZAHTEVANA SHEMA KAKOVOSTI]]&lt;&gt;"",Sklop9[[#This Row],[Preračunana masa/volumen/kos na enoto kg]],"")</f>
        <v/>
      </c>
      <c r="J36" s="372"/>
      <c r="K36" s="373"/>
      <c r="L36" s="373"/>
      <c r="M36" s="374"/>
      <c r="N36" s="377"/>
      <c r="O36" s="377"/>
      <c r="P36" s="376"/>
      <c r="Q36" s="377">
        <f>+Sklop9[[#This Row],[cena/enota brez DDV v EUR]]*Sklop9[[#This Row],[Stopnja DDV (%)]]</f>
        <v>0</v>
      </c>
      <c r="R36" s="377">
        <f>+Sklop9[[#This Row],[cena/enota brez DDV v EUR]]+Sklop9[[#This Row],[Davek (EUR)]]</f>
        <v>0</v>
      </c>
      <c r="S36" s="377">
        <f>+Sklop9[[#This Row],[cena/enota brez DDV v EUR]]*Sklop9[[#This Row],[Okvirna količina]]</f>
        <v>0</v>
      </c>
      <c r="T36" s="393">
        <f>+Sklop9[[#This Row],[Končna cena/enoto mere (EUR) z DDV]]*Sklop9[[#This Row],[Okvirna količina]]</f>
        <v>0</v>
      </c>
      <c r="U36" s="394"/>
    </row>
    <row r="37" spans="1:21" s="56" customFormat="1" ht="24">
      <c r="A37" s="455" t="s">
        <v>24</v>
      </c>
      <c r="B37" s="456" t="s">
        <v>1436</v>
      </c>
      <c r="C37" s="203">
        <v>1</v>
      </c>
      <c r="D37" s="203" t="s">
        <v>1</v>
      </c>
      <c r="E37" s="207"/>
      <c r="F37" s="205">
        <v>20</v>
      </c>
      <c r="G37" s="384" t="s">
        <v>1</v>
      </c>
      <c r="H3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205" t="str">
        <f>IF(Sklop9[[#This Row],[ZAHTEVANA SHEMA KAKOVOSTI]]&lt;&gt;"",Sklop9[[#This Row],[Preračunana masa/volumen/kos na enoto kg]],"")</f>
        <v/>
      </c>
      <c r="J37" s="372"/>
      <c r="K37" s="373"/>
      <c r="L37" s="373"/>
      <c r="M37" s="374"/>
      <c r="N37" s="377"/>
      <c r="O37" s="377"/>
      <c r="P37" s="376"/>
      <c r="Q37" s="377">
        <f>+Sklop9[[#This Row],[cena/enota brez DDV v EUR]]*Sklop9[[#This Row],[Stopnja DDV (%)]]</f>
        <v>0</v>
      </c>
      <c r="R37" s="377">
        <f>+Sklop9[[#This Row],[cena/enota brez DDV v EUR]]+Sklop9[[#This Row],[Davek (EUR)]]</f>
        <v>0</v>
      </c>
      <c r="S37" s="377">
        <f>+Sklop9[[#This Row],[cena/enota brez DDV v EUR]]*Sklop9[[#This Row],[Okvirna količina]]</f>
        <v>0</v>
      </c>
      <c r="T37" s="393">
        <f>+Sklop9[[#This Row],[Končna cena/enoto mere (EUR) z DDV]]*Sklop9[[#This Row],[Okvirna količina]]</f>
        <v>0</v>
      </c>
      <c r="U37" s="394"/>
    </row>
    <row r="38" spans="1:21" s="56" customFormat="1" ht="12">
      <c r="A38" s="81" t="s">
        <v>25</v>
      </c>
      <c r="B38" s="202" t="s">
        <v>769</v>
      </c>
      <c r="C38" s="203">
        <v>1</v>
      </c>
      <c r="D38" s="203" t="s">
        <v>1</v>
      </c>
      <c r="E38" s="207"/>
      <c r="F38" s="205">
        <v>50</v>
      </c>
      <c r="G38" s="384" t="s">
        <v>1</v>
      </c>
      <c r="H3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205" t="str">
        <f>IF(Sklop9[[#This Row],[ZAHTEVANA SHEMA KAKOVOSTI]]&lt;&gt;"",Sklop9[[#This Row],[Preračunana masa/volumen/kos na enoto kg]],"")</f>
        <v/>
      </c>
      <c r="J38" s="372"/>
      <c r="K38" s="373"/>
      <c r="L38" s="373"/>
      <c r="M38" s="374"/>
      <c r="N38" s="377"/>
      <c r="O38" s="377"/>
      <c r="P38" s="376"/>
      <c r="Q38" s="377">
        <f>+Sklop9[[#This Row],[cena/enota brez DDV v EUR]]*Sklop9[[#This Row],[Stopnja DDV (%)]]</f>
        <v>0</v>
      </c>
      <c r="R38" s="377">
        <f>+Sklop9[[#This Row],[cena/enota brez DDV v EUR]]+Sklop9[[#This Row],[Davek (EUR)]]</f>
        <v>0</v>
      </c>
      <c r="S38" s="377">
        <f>+Sklop9[[#This Row],[cena/enota brez DDV v EUR]]*Sklop9[[#This Row],[Okvirna količina]]</f>
        <v>0</v>
      </c>
      <c r="T38" s="393">
        <f>+Sklop9[[#This Row],[Končna cena/enoto mere (EUR) z DDV]]*Sklop9[[#This Row],[Okvirna količina]]</f>
        <v>0</v>
      </c>
      <c r="U38" s="394"/>
    </row>
    <row r="39" spans="1:21" s="56" customFormat="1" ht="12">
      <c r="A39" s="81" t="s">
        <v>26</v>
      </c>
      <c r="B39" s="202" t="s">
        <v>770</v>
      </c>
      <c r="C39" s="203">
        <v>1</v>
      </c>
      <c r="D39" s="203" t="s">
        <v>1</v>
      </c>
      <c r="E39" s="207"/>
      <c r="F39" s="205">
        <v>10</v>
      </c>
      <c r="G39" s="384" t="s">
        <v>1</v>
      </c>
      <c r="H3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205" t="str">
        <f>IF(Sklop9[[#This Row],[ZAHTEVANA SHEMA KAKOVOSTI]]&lt;&gt;"",Sklop9[[#This Row],[Preračunana masa/volumen/kos na enoto kg]],"")</f>
        <v/>
      </c>
      <c r="J39" s="372"/>
      <c r="K39" s="373"/>
      <c r="L39" s="373"/>
      <c r="M39" s="374"/>
      <c r="N39" s="377"/>
      <c r="O39" s="377"/>
      <c r="P39" s="376"/>
      <c r="Q39" s="377">
        <f>+Sklop9[[#This Row],[cena/enota brez DDV v EUR]]*Sklop9[[#This Row],[Stopnja DDV (%)]]</f>
        <v>0</v>
      </c>
      <c r="R39" s="377">
        <f>+Sklop9[[#This Row],[cena/enota brez DDV v EUR]]+Sklop9[[#This Row],[Davek (EUR)]]</f>
        <v>0</v>
      </c>
      <c r="S39" s="377">
        <f>+Sklop9[[#This Row],[cena/enota brez DDV v EUR]]*Sklop9[[#This Row],[Okvirna količina]]</f>
        <v>0</v>
      </c>
      <c r="T39" s="393">
        <f>+Sklop9[[#This Row],[Končna cena/enoto mere (EUR) z DDV]]*Sklop9[[#This Row],[Okvirna količina]]</f>
        <v>0</v>
      </c>
      <c r="U39" s="394"/>
    </row>
    <row r="40" spans="1:21" s="56" customFormat="1" ht="12">
      <c r="A40" s="81" t="s">
        <v>27</v>
      </c>
      <c r="B40" s="202" t="s">
        <v>771</v>
      </c>
      <c r="C40" s="203">
        <v>1</v>
      </c>
      <c r="D40" s="203" t="s">
        <v>1</v>
      </c>
      <c r="E40" s="207"/>
      <c r="F40" s="205">
        <v>10</v>
      </c>
      <c r="G40" s="384" t="s">
        <v>1</v>
      </c>
      <c r="H4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0" s="205" t="str">
        <f>IF(Sklop9[[#This Row],[ZAHTEVANA SHEMA KAKOVOSTI]]&lt;&gt;"",Sklop9[[#This Row],[Preračunana masa/volumen/kos na enoto kg]],"")</f>
        <v/>
      </c>
      <c r="J40" s="372"/>
      <c r="K40" s="373"/>
      <c r="L40" s="373"/>
      <c r="M40" s="374"/>
      <c r="N40" s="377"/>
      <c r="O40" s="377"/>
      <c r="P40" s="376"/>
      <c r="Q40" s="377">
        <f>+Sklop9[[#This Row],[cena/enota brez DDV v EUR]]*Sklop9[[#This Row],[Stopnja DDV (%)]]</f>
        <v>0</v>
      </c>
      <c r="R40" s="377">
        <f>+Sklop9[[#This Row],[cena/enota brez DDV v EUR]]+Sklop9[[#This Row],[Davek (EUR)]]</f>
        <v>0</v>
      </c>
      <c r="S40" s="377">
        <f>+Sklop9[[#This Row],[cena/enota brez DDV v EUR]]*Sklop9[[#This Row],[Okvirna količina]]</f>
        <v>0</v>
      </c>
      <c r="T40" s="393">
        <f>+Sklop9[[#This Row],[Končna cena/enoto mere (EUR) z DDV]]*Sklop9[[#This Row],[Okvirna količina]]</f>
        <v>0</v>
      </c>
      <c r="U40" s="394"/>
    </row>
    <row r="41" spans="1:21" s="56" customFormat="1" ht="12">
      <c r="A41" s="81" t="s">
        <v>28</v>
      </c>
      <c r="B41" s="202" t="s">
        <v>754</v>
      </c>
      <c r="C41" s="203" t="s">
        <v>135</v>
      </c>
      <c r="D41" s="203" t="s">
        <v>1</v>
      </c>
      <c r="E41" s="207"/>
      <c r="F41" s="205">
        <v>50</v>
      </c>
      <c r="G41" s="384" t="s">
        <v>1</v>
      </c>
      <c r="H4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205" t="str">
        <f>IF(Sklop9[[#This Row],[ZAHTEVANA SHEMA KAKOVOSTI]]&lt;&gt;"",Sklop9[[#This Row],[Preračunana masa/volumen/kos na enoto kg]],"")</f>
        <v/>
      </c>
      <c r="J41" s="372"/>
      <c r="K41" s="373"/>
      <c r="L41" s="373"/>
      <c r="M41" s="374"/>
      <c r="N41" s="377"/>
      <c r="O41" s="377"/>
      <c r="P41" s="376"/>
      <c r="Q41" s="377">
        <f>+Sklop9[[#This Row],[cena/enota brez DDV v EUR]]*Sklop9[[#This Row],[Stopnja DDV (%)]]</f>
        <v>0</v>
      </c>
      <c r="R41" s="377">
        <f>+Sklop9[[#This Row],[cena/enota brez DDV v EUR]]+Sklop9[[#This Row],[Davek (EUR)]]</f>
        <v>0</v>
      </c>
      <c r="S41" s="377">
        <f>+Sklop9[[#This Row],[cena/enota brez DDV v EUR]]*Sklop9[[#This Row],[Okvirna količina]]</f>
        <v>0</v>
      </c>
      <c r="T41" s="393">
        <f>+Sklop9[[#This Row],[Končna cena/enoto mere (EUR) z DDV]]*Sklop9[[#This Row],[Okvirna količina]]</f>
        <v>0</v>
      </c>
      <c r="U41" s="394"/>
    </row>
    <row r="42" spans="1:21" s="56" customFormat="1" ht="12">
      <c r="A42" s="81" t="s">
        <v>29</v>
      </c>
      <c r="B42" s="202" t="s">
        <v>772</v>
      </c>
      <c r="C42" s="203">
        <v>1</v>
      </c>
      <c r="D42" s="203" t="s">
        <v>1</v>
      </c>
      <c r="E42" s="207"/>
      <c r="F42" s="205">
        <v>50</v>
      </c>
      <c r="G42" s="384" t="s">
        <v>1</v>
      </c>
      <c r="H4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205" t="str">
        <f>IF(Sklop9[[#This Row],[ZAHTEVANA SHEMA KAKOVOSTI]]&lt;&gt;"",Sklop9[[#This Row],[Preračunana masa/volumen/kos na enoto kg]],"")</f>
        <v/>
      </c>
      <c r="J42" s="372"/>
      <c r="K42" s="373"/>
      <c r="L42" s="373"/>
      <c r="M42" s="374"/>
      <c r="N42" s="377"/>
      <c r="O42" s="377"/>
      <c r="P42" s="376"/>
      <c r="Q42" s="377">
        <f>+Sklop9[[#This Row],[cena/enota brez DDV v EUR]]*Sklop9[[#This Row],[Stopnja DDV (%)]]</f>
        <v>0</v>
      </c>
      <c r="R42" s="377">
        <f>+Sklop9[[#This Row],[cena/enota brez DDV v EUR]]+Sklop9[[#This Row],[Davek (EUR)]]</f>
        <v>0</v>
      </c>
      <c r="S42" s="377">
        <f>+Sklop9[[#This Row],[cena/enota brez DDV v EUR]]*Sklop9[[#This Row],[Okvirna količina]]</f>
        <v>0</v>
      </c>
      <c r="T42" s="393">
        <f>+Sklop9[[#This Row],[Končna cena/enoto mere (EUR) z DDV]]*Sklop9[[#This Row],[Okvirna količina]]</f>
        <v>0</v>
      </c>
      <c r="U42" s="394"/>
    </row>
    <row r="43" spans="1:21" s="56" customFormat="1" ht="12">
      <c r="A43" s="455" t="s">
        <v>30</v>
      </c>
      <c r="B43" s="456" t="s">
        <v>1437</v>
      </c>
      <c r="C43" s="203" t="s">
        <v>135</v>
      </c>
      <c r="D43" s="203" t="s">
        <v>1</v>
      </c>
      <c r="E43" s="207"/>
      <c r="F43" s="205">
        <v>100</v>
      </c>
      <c r="G43" s="384" t="s">
        <v>1</v>
      </c>
      <c r="H4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205" t="str">
        <f>IF(Sklop9[[#This Row],[ZAHTEVANA SHEMA KAKOVOSTI]]&lt;&gt;"",Sklop9[[#This Row],[Preračunana masa/volumen/kos na enoto kg]],"")</f>
        <v/>
      </c>
      <c r="J43" s="372"/>
      <c r="K43" s="373"/>
      <c r="L43" s="373"/>
      <c r="M43" s="374"/>
      <c r="N43" s="377"/>
      <c r="O43" s="377"/>
      <c r="P43" s="376"/>
      <c r="Q43" s="377">
        <f>+Sklop9[[#This Row],[cena/enota brez DDV v EUR]]*Sklop9[[#This Row],[Stopnja DDV (%)]]</f>
        <v>0</v>
      </c>
      <c r="R43" s="377">
        <f>+Sklop9[[#This Row],[cena/enota brez DDV v EUR]]+Sklop9[[#This Row],[Davek (EUR)]]</f>
        <v>0</v>
      </c>
      <c r="S43" s="377">
        <f>+Sklop9[[#This Row],[cena/enota brez DDV v EUR]]*Sklop9[[#This Row],[Okvirna količina]]</f>
        <v>0</v>
      </c>
      <c r="T43" s="393">
        <f>+Sklop9[[#This Row],[Končna cena/enoto mere (EUR) z DDV]]*Sklop9[[#This Row],[Okvirna količina]]</f>
        <v>0</v>
      </c>
      <c r="U43" s="394"/>
    </row>
    <row r="44" spans="1:21" s="56" customFormat="1" ht="24">
      <c r="A44" s="81" t="s">
        <v>31</v>
      </c>
      <c r="B44" s="202" t="s">
        <v>755</v>
      </c>
      <c r="C44" s="203" t="s">
        <v>135</v>
      </c>
      <c r="D44" s="203" t="s">
        <v>1</v>
      </c>
      <c r="E44" s="207"/>
      <c r="F44" s="205">
        <v>100</v>
      </c>
      <c r="G44" s="384" t="s">
        <v>1</v>
      </c>
      <c r="H4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205" t="str">
        <f>IF(Sklop9[[#This Row],[ZAHTEVANA SHEMA KAKOVOSTI]]&lt;&gt;"",Sklop9[[#This Row],[Preračunana masa/volumen/kos na enoto kg]],"")</f>
        <v/>
      </c>
      <c r="J44" s="372"/>
      <c r="K44" s="373"/>
      <c r="L44" s="373"/>
      <c r="M44" s="374"/>
      <c r="N44" s="377"/>
      <c r="O44" s="377"/>
      <c r="P44" s="376"/>
      <c r="Q44" s="377">
        <f>+Sklop9[[#This Row],[cena/enota brez DDV v EUR]]*Sklop9[[#This Row],[Stopnja DDV (%)]]</f>
        <v>0</v>
      </c>
      <c r="R44" s="377">
        <f>+Sklop9[[#This Row],[cena/enota brez DDV v EUR]]+Sklop9[[#This Row],[Davek (EUR)]]</f>
        <v>0</v>
      </c>
      <c r="S44" s="377">
        <f>+Sklop9[[#This Row],[cena/enota brez DDV v EUR]]*Sklop9[[#This Row],[Okvirna količina]]</f>
        <v>0</v>
      </c>
      <c r="T44" s="393">
        <f>+Sklop9[[#This Row],[Končna cena/enoto mere (EUR) z DDV]]*Sklop9[[#This Row],[Okvirna količina]]</f>
        <v>0</v>
      </c>
      <c r="U44" s="394"/>
    </row>
    <row r="45" spans="1:21" s="56" customFormat="1" ht="24">
      <c r="A45" s="81" t="s">
        <v>32</v>
      </c>
      <c r="B45" s="202" t="s">
        <v>756</v>
      </c>
      <c r="C45" s="203" t="s">
        <v>135</v>
      </c>
      <c r="D45" s="203" t="s">
        <v>1</v>
      </c>
      <c r="E45" s="207"/>
      <c r="F45" s="205">
        <v>50</v>
      </c>
      <c r="G45" s="384" t="s">
        <v>1</v>
      </c>
      <c r="H4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205" t="str">
        <f>IF(Sklop9[[#This Row],[ZAHTEVANA SHEMA KAKOVOSTI]]&lt;&gt;"",Sklop9[[#This Row],[Preračunana masa/volumen/kos na enoto kg]],"")</f>
        <v/>
      </c>
      <c r="J45" s="372"/>
      <c r="K45" s="373"/>
      <c r="L45" s="373"/>
      <c r="M45" s="374"/>
      <c r="N45" s="377"/>
      <c r="O45" s="377"/>
      <c r="P45" s="376"/>
      <c r="Q45" s="377">
        <f>+Sklop9[[#This Row],[cena/enota brez DDV v EUR]]*Sklop9[[#This Row],[Stopnja DDV (%)]]</f>
        <v>0</v>
      </c>
      <c r="R45" s="377">
        <f>+Sklop9[[#This Row],[cena/enota brez DDV v EUR]]+Sklop9[[#This Row],[Davek (EUR)]]</f>
        <v>0</v>
      </c>
      <c r="S45" s="377">
        <f>+Sklop9[[#This Row],[cena/enota brez DDV v EUR]]*Sklop9[[#This Row],[Okvirna količina]]</f>
        <v>0</v>
      </c>
      <c r="T45" s="393">
        <f>+Sklop9[[#This Row],[Končna cena/enoto mere (EUR) z DDV]]*Sklop9[[#This Row],[Okvirna količina]]</f>
        <v>0</v>
      </c>
      <c r="U45" s="394"/>
    </row>
    <row r="46" spans="1:21" s="56" customFormat="1" ht="12">
      <c r="A46" s="455" t="s">
        <v>33</v>
      </c>
      <c r="B46" s="456" t="s">
        <v>1438</v>
      </c>
      <c r="C46" s="203" t="s">
        <v>135</v>
      </c>
      <c r="D46" s="203" t="s">
        <v>1</v>
      </c>
      <c r="E46" s="207"/>
      <c r="F46" s="205">
        <v>50</v>
      </c>
      <c r="G46" s="384" t="s">
        <v>1</v>
      </c>
      <c r="H4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05" t="str">
        <f>IF(Sklop9[[#This Row],[ZAHTEVANA SHEMA KAKOVOSTI]]&lt;&gt;"",Sklop9[[#This Row],[Preračunana masa/volumen/kos na enoto kg]],"")</f>
        <v/>
      </c>
      <c r="J46" s="372"/>
      <c r="K46" s="373"/>
      <c r="L46" s="373"/>
      <c r="M46" s="374"/>
      <c r="N46" s="377"/>
      <c r="O46" s="377"/>
      <c r="P46" s="376"/>
      <c r="Q46" s="377">
        <f>+Sklop9[[#This Row],[cena/enota brez DDV v EUR]]*Sklop9[[#This Row],[Stopnja DDV (%)]]</f>
        <v>0</v>
      </c>
      <c r="R46" s="377">
        <f>+Sklop9[[#This Row],[cena/enota brez DDV v EUR]]+Sklop9[[#This Row],[Davek (EUR)]]</f>
        <v>0</v>
      </c>
      <c r="S46" s="377">
        <f>+Sklop9[[#This Row],[cena/enota brez DDV v EUR]]*Sklop9[[#This Row],[Okvirna količina]]</f>
        <v>0</v>
      </c>
      <c r="T46" s="393">
        <f>+Sklop9[[#This Row],[Končna cena/enoto mere (EUR) z DDV]]*Sklop9[[#This Row],[Okvirna količina]]</f>
        <v>0</v>
      </c>
      <c r="U46" s="394"/>
    </row>
    <row r="47" spans="1:21" s="56" customFormat="1" ht="12">
      <c r="A47" s="455" t="s">
        <v>34</v>
      </c>
      <c r="B47" s="456" t="s">
        <v>1439</v>
      </c>
      <c r="C47" s="203" t="s">
        <v>135</v>
      </c>
      <c r="D47" s="203" t="s">
        <v>1</v>
      </c>
      <c r="E47" s="207"/>
      <c r="F47" s="205">
        <v>50</v>
      </c>
      <c r="G47" s="384" t="s">
        <v>1</v>
      </c>
      <c r="H4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7" s="205" t="str">
        <f>IF(Sklop9[[#This Row],[ZAHTEVANA SHEMA KAKOVOSTI]]&lt;&gt;"",Sklop9[[#This Row],[Preračunana masa/volumen/kos na enoto kg]],"")</f>
        <v/>
      </c>
      <c r="J47" s="372"/>
      <c r="K47" s="373"/>
      <c r="L47" s="373"/>
      <c r="M47" s="374"/>
      <c r="N47" s="377"/>
      <c r="O47" s="377"/>
      <c r="P47" s="376"/>
      <c r="Q47" s="377">
        <f>+Sklop9[[#This Row],[cena/enota brez DDV v EUR]]*Sklop9[[#This Row],[Stopnja DDV (%)]]</f>
        <v>0</v>
      </c>
      <c r="R47" s="377">
        <f>+Sklop9[[#This Row],[cena/enota brez DDV v EUR]]+Sklop9[[#This Row],[Davek (EUR)]]</f>
        <v>0</v>
      </c>
      <c r="S47" s="377">
        <f>+Sklop9[[#This Row],[cena/enota brez DDV v EUR]]*Sklop9[[#This Row],[Okvirna količina]]</f>
        <v>0</v>
      </c>
      <c r="T47" s="393">
        <f>+Sklop9[[#This Row],[Končna cena/enoto mere (EUR) z DDV]]*Sklop9[[#This Row],[Okvirna količina]]</f>
        <v>0</v>
      </c>
      <c r="U47" s="394"/>
    </row>
    <row r="48" spans="1:21" s="56" customFormat="1" ht="12">
      <c r="A48" s="81" t="s">
        <v>35</v>
      </c>
      <c r="B48" s="202" t="s">
        <v>759</v>
      </c>
      <c r="C48" s="203">
        <v>500</v>
      </c>
      <c r="D48" s="203" t="s">
        <v>133</v>
      </c>
      <c r="E48" s="207"/>
      <c r="F48" s="205">
        <v>10</v>
      </c>
      <c r="G48" s="384" t="s">
        <v>0</v>
      </c>
      <c r="H4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05" t="str">
        <f>IF(Sklop9[[#This Row],[ZAHTEVANA SHEMA KAKOVOSTI]]&lt;&gt;"",Sklop9[[#This Row],[Preračunana masa/volumen/kos na enoto kg]],"")</f>
        <v/>
      </c>
      <c r="J48" s="372"/>
      <c r="K48" s="373"/>
      <c r="L48" s="373"/>
      <c r="M48" s="374"/>
      <c r="N48" s="377"/>
      <c r="O48" s="377"/>
      <c r="P48" s="376"/>
      <c r="Q48" s="377">
        <f>+Sklop9[[#This Row],[cena/enota brez DDV v EUR]]*Sklop9[[#This Row],[Stopnja DDV (%)]]</f>
        <v>0</v>
      </c>
      <c r="R48" s="377">
        <f>+Sklop9[[#This Row],[cena/enota brez DDV v EUR]]+Sklop9[[#This Row],[Davek (EUR)]]</f>
        <v>0</v>
      </c>
      <c r="S48" s="377">
        <f>+Sklop9[[#This Row],[cena/enota brez DDV v EUR]]*Sklop9[[#This Row],[Okvirna količina]]</f>
        <v>0</v>
      </c>
      <c r="T48" s="393">
        <f>+Sklop9[[#This Row],[Končna cena/enoto mere (EUR) z DDV]]*Sklop9[[#This Row],[Okvirna količina]]</f>
        <v>0</v>
      </c>
      <c r="U48" s="394"/>
    </row>
    <row r="49" spans="1:31" s="56" customFormat="1" ht="12">
      <c r="A49" s="81" t="s">
        <v>36</v>
      </c>
      <c r="B49" s="202" t="s">
        <v>773</v>
      </c>
      <c r="C49" s="203" t="s">
        <v>197</v>
      </c>
      <c r="D49" s="203" t="s">
        <v>133</v>
      </c>
      <c r="E49" s="207"/>
      <c r="F49" s="205">
        <v>10</v>
      </c>
      <c r="G49" s="384" t="s">
        <v>1</v>
      </c>
      <c r="H4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9" s="205" t="str">
        <f>IF(Sklop9[[#This Row],[ZAHTEVANA SHEMA KAKOVOSTI]]&lt;&gt;"",Sklop9[[#This Row],[Preračunana masa/volumen/kos na enoto kg]],"")</f>
        <v/>
      </c>
      <c r="J49" s="372"/>
      <c r="K49" s="373"/>
      <c r="L49" s="373"/>
      <c r="M49" s="374"/>
      <c r="N49" s="377"/>
      <c r="O49" s="377"/>
      <c r="P49" s="376"/>
      <c r="Q49" s="377">
        <f>+Sklop9[[#This Row],[cena/enota brez DDV v EUR]]*Sklop9[[#This Row],[Stopnja DDV (%)]]</f>
        <v>0</v>
      </c>
      <c r="R49" s="377">
        <f>+Sklop9[[#This Row],[cena/enota brez DDV v EUR]]+Sklop9[[#This Row],[Davek (EUR)]]</f>
        <v>0</v>
      </c>
      <c r="S49" s="377">
        <f>+Sklop9[[#This Row],[cena/enota brez DDV v EUR]]*Sklop9[[#This Row],[Okvirna količina]]</f>
        <v>0</v>
      </c>
      <c r="T49" s="393">
        <f>+Sklop9[[#This Row],[Končna cena/enoto mere (EUR) z DDV]]*Sklop9[[#This Row],[Okvirna količina]]</f>
        <v>0</v>
      </c>
      <c r="U49" s="394"/>
    </row>
    <row r="50" spans="1:31" s="56" customFormat="1" ht="12">
      <c r="A50" s="81" t="s">
        <v>37</v>
      </c>
      <c r="B50" s="202" t="s">
        <v>758</v>
      </c>
      <c r="C50" s="203">
        <v>200</v>
      </c>
      <c r="D50" s="203" t="s">
        <v>133</v>
      </c>
      <c r="E50" s="207"/>
      <c r="F50" s="205">
        <v>5</v>
      </c>
      <c r="G50" s="384" t="s">
        <v>0</v>
      </c>
      <c r="H5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0" s="205" t="str">
        <f>IF(Sklop9[[#This Row],[ZAHTEVANA SHEMA KAKOVOSTI]]&lt;&gt;"",Sklop9[[#This Row],[Preračunana masa/volumen/kos na enoto kg]],"")</f>
        <v/>
      </c>
      <c r="J50" s="372"/>
      <c r="K50" s="373"/>
      <c r="L50" s="373"/>
      <c r="M50" s="374"/>
      <c r="N50" s="377"/>
      <c r="O50" s="377"/>
      <c r="P50" s="376"/>
      <c r="Q50" s="377">
        <f>+Sklop9[[#This Row],[cena/enota brez DDV v EUR]]*Sklop9[[#This Row],[Stopnja DDV (%)]]</f>
        <v>0</v>
      </c>
      <c r="R50" s="377">
        <f>+Sklop9[[#This Row],[cena/enota brez DDV v EUR]]+Sklop9[[#This Row],[Davek (EUR)]]</f>
        <v>0</v>
      </c>
      <c r="S50" s="377">
        <f>+Sklop9[[#This Row],[cena/enota brez DDV v EUR]]*Sklop9[[#This Row],[Okvirna količina]]</f>
        <v>0</v>
      </c>
      <c r="T50" s="393">
        <f>+Sklop9[[#This Row],[Končna cena/enoto mere (EUR) z DDV]]*Sklop9[[#This Row],[Okvirna količina]]</f>
        <v>0</v>
      </c>
      <c r="U50" s="394"/>
    </row>
    <row r="51" spans="1:31" s="56" customFormat="1" ht="12">
      <c r="A51" s="81" t="s">
        <v>38</v>
      </c>
      <c r="B51" s="202" t="s">
        <v>757</v>
      </c>
      <c r="C51" s="203">
        <v>200</v>
      </c>
      <c r="D51" s="203" t="s">
        <v>133</v>
      </c>
      <c r="E51" s="207"/>
      <c r="F51" s="205">
        <v>5</v>
      </c>
      <c r="G51" s="384" t="s">
        <v>0</v>
      </c>
      <c r="H5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1" s="205" t="str">
        <f>IF(Sklop9[[#This Row],[ZAHTEVANA SHEMA KAKOVOSTI]]&lt;&gt;"",Sklop9[[#This Row],[Preračunana masa/volumen/kos na enoto kg]],"")</f>
        <v/>
      </c>
      <c r="J51" s="372"/>
      <c r="K51" s="373"/>
      <c r="L51" s="373"/>
      <c r="M51" s="374"/>
      <c r="N51" s="377"/>
      <c r="O51" s="377"/>
      <c r="P51" s="376"/>
      <c r="Q51" s="377">
        <f>+Sklop9[[#This Row],[cena/enota brez DDV v EUR]]*Sklop9[[#This Row],[Stopnja DDV (%)]]</f>
        <v>0</v>
      </c>
      <c r="R51" s="377">
        <f>+Sklop9[[#This Row],[cena/enota brez DDV v EUR]]+Sklop9[[#This Row],[Davek (EUR)]]</f>
        <v>0</v>
      </c>
      <c r="S51" s="377">
        <f>+Sklop9[[#This Row],[cena/enota brez DDV v EUR]]*Sklop9[[#This Row],[Okvirna količina]]</f>
        <v>0</v>
      </c>
      <c r="T51" s="393">
        <f>+Sklop9[[#This Row],[Končna cena/enoto mere (EUR) z DDV]]*Sklop9[[#This Row],[Okvirna količina]]</f>
        <v>0</v>
      </c>
      <c r="U51" s="394"/>
    </row>
    <row r="52" spans="1:31" s="56" customFormat="1" ht="12">
      <c r="A52" s="81" t="s">
        <v>39</v>
      </c>
      <c r="B52" s="202" t="s">
        <v>774</v>
      </c>
      <c r="C52" s="203">
        <v>1</v>
      </c>
      <c r="D52" s="203" t="s">
        <v>1</v>
      </c>
      <c r="E52" s="207"/>
      <c r="F52" s="205">
        <v>10</v>
      </c>
      <c r="G52" s="384" t="s">
        <v>1</v>
      </c>
      <c r="H5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2" s="205" t="str">
        <f>IF(Sklop9[[#This Row],[ZAHTEVANA SHEMA KAKOVOSTI]]&lt;&gt;"",Sklop9[[#This Row],[Preračunana masa/volumen/kos na enoto kg]],"")</f>
        <v/>
      </c>
      <c r="J52" s="372"/>
      <c r="K52" s="373"/>
      <c r="L52" s="373"/>
      <c r="M52" s="374"/>
      <c r="N52" s="377"/>
      <c r="O52" s="377"/>
      <c r="P52" s="376"/>
      <c r="Q52" s="377">
        <f>+Sklop9[[#This Row],[cena/enota brez DDV v EUR]]*Sklop9[[#This Row],[Stopnja DDV (%)]]</f>
        <v>0</v>
      </c>
      <c r="R52" s="377">
        <f>+Sklop9[[#This Row],[cena/enota brez DDV v EUR]]+Sklop9[[#This Row],[Davek (EUR)]]</f>
        <v>0</v>
      </c>
      <c r="S52" s="377">
        <f>+Sklop9[[#This Row],[cena/enota brez DDV v EUR]]*Sklop9[[#This Row],[Okvirna količina]]</f>
        <v>0</v>
      </c>
      <c r="T52" s="393">
        <f>+Sklop9[[#This Row],[Končna cena/enoto mere (EUR) z DDV]]*Sklop9[[#This Row],[Okvirna količina]]</f>
        <v>0</v>
      </c>
      <c r="U52" s="394"/>
    </row>
    <row r="53" spans="1:31" s="56" customFormat="1" ht="12">
      <c r="A53" s="81" t="s">
        <v>40</v>
      </c>
      <c r="B53" s="202" t="s">
        <v>775</v>
      </c>
      <c r="C53" s="203">
        <v>1</v>
      </c>
      <c r="D53" s="203" t="s">
        <v>1</v>
      </c>
      <c r="E53" s="207"/>
      <c r="F53" s="205">
        <v>10</v>
      </c>
      <c r="G53" s="384" t="s">
        <v>1</v>
      </c>
      <c r="H5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205" t="str">
        <f>IF(Sklop9[[#This Row],[ZAHTEVANA SHEMA KAKOVOSTI]]&lt;&gt;"",Sklop9[[#This Row],[Preračunana masa/volumen/kos na enoto kg]],"")</f>
        <v/>
      </c>
      <c r="J53" s="372"/>
      <c r="K53" s="373"/>
      <c r="L53" s="373"/>
      <c r="M53" s="374"/>
      <c r="N53" s="377"/>
      <c r="O53" s="377"/>
      <c r="P53" s="376"/>
      <c r="Q53" s="377">
        <f>+Sklop9[[#This Row],[cena/enota brez DDV v EUR]]*Sklop9[[#This Row],[Stopnja DDV (%)]]</f>
        <v>0</v>
      </c>
      <c r="R53" s="377">
        <f>+Sklop9[[#This Row],[cena/enota brez DDV v EUR]]+Sklop9[[#This Row],[Davek (EUR)]]</f>
        <v>0</v>
      </c>
      <c r="S53" s="377">
        <f>+Sklop9[[#This Row],[cena/enota brez DDV v EUR]]*Sklop9[[#This Row],[Okvirna količina]]</f>
        <v>0</v>
      </c>
      <c r="T53" s="393">
        <f>+Sklop9[[#This Row],[Končna cena/enoto mere (EUR) z DDV]]*Sklop9[[#This Row],[Okvirna količina]]</f>
        <v>0</v>
      </c>
      <c r="U53" s="394"/>
    </row>
    <row r="54" spans="1:31">
      <c r="A54" s="368" t="s">
        <v>156</v>
      </c>
      <c r="B54" s="345"/>
      <c r="C54" s="346"/>
      <c r="D54" s="346"/>
      <c r="E54" s="347"/>
      <c r="F54" s="331"/>
      <c r="G54" s="340"/>
      <c r="H54" s="330">
        <f>SUBTOTAL(109,Sklop9[Preračunana masa/volumen/kos na enoto kg])</f>
        <v>1311.4</v>
      </c>
      <c r="I54" s="330">
        <f>SUBTOTAL(109,Sklop9[Živila iz shem kakovosti (kg)])</f>
        <v>0</v>
      </c>
      <c r="J54" s="331"/>
      <c r="K54" s="332"/>
      <c r="L54" s="332"/>
      <c r="M54" s="333"/>
      <c r="N54" s="334"/>
      <c r="O54" s="334"/>
      <c r="P54" s="334"/>
      <c r="Q54" s="335"/>
      <c r="R54" s="331"/>
      <c r="S54" s="335">
        <f>SUBTOTAL(109,Sklop9[Vrednost za okvirno količino (EUR) brez DDV])</f>
        <v>0</v>
      </c>
      <c r="T54" s="335">
        <f>SUBTOTAL(109,Sklop9[Vrednost za okvirno količino (EUR) z DDV])</f>
        <v>0</v>
      </c>
      <c r="U54" s="369">
        <f>SUBTOTAL(103,Sklop9[Shema kakovosti
(nacionalne, evropske)
])</f>
        <v>0</v>
      </c>
    </row>
    <row r="55" spans="1:31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31" customFormat="1" ht="15.75" customHeight="1">
      <c r="A56" s="434" t="s">
        <v>1390</v>
      </c>
      <c r="B56" s="435"/>
      <c r="C56" s="435"/>
      <c r="D56" s="436"/>
      <c r="E56" s="435"/>
      <c r="F56" s="435"/>
      <c r="G56" s="435"/>
      <c r="H56" s="435"/>
      <c r="I56" s="437"/>
      <c r="J56" s="437"/>
      <c r="K56" s="437"/>
      <c r="L56" s="437"/>
      <c r="M56" s="437"/>
      <c r="N56" s="437"/>
      <c r="O56" s="437"/>
      <c r="P56" s="437"/>
      <c r="Q56" s="437"/>
      <c r="R56" s="437"/>
      <c r="S56" s="437"/>
    </row>
    <row r="57" spans="1:31" s="438" customFormat="1">
      <c r="A57" s="428" t="s">
        <v>1425</v>
      </c>
      <c r="B57" s="428"/>
      <c r="C57" s="428"/>
      <c r="D57" s="430"/>
      <c r="E57" s="428"/>
      <c r="F57" s="428"/>
      <c r="G57" s="428"/>
      <c r="H57" s="428"/>
      <c r="I57" s="428"/>
      <c r="J57" s="428"/>
      <c r="K57" s="428"/>
      <c r="L57" s="428"/>
      <c r="M57" s="428"/>
      <c r="N57" s="428"/>
      <c r="O57" s="428"/>
      <c r="P57" s="428"/>
      <c r="Q57" s="428"/>
      <c r="R57" s="428"/>
      <c r="S57" s="428"/>
    </row>
    <row r="58" spans="1:31" s="386" customFormat="1">
      <c r="A58" s="355" t="s">
        <v>1426</v>
      </c>
      <c r="B58" s="422"/>
      <c r="C58" s="422"/>
      <c r="D58" s="423"/>
      <c r="E58" s="422"/>
      <c r="F58" s="422"/>
      <c r="G58" s="422"/>
      <c r="H58" s="422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</row>
    <row r="59" spans="1:31" s="386" customFormat="1">
      <c r="A59" s="355" t="s">
        <v>1371</v>
      </c>
      <c r="B59" s="422"/>
      <c r="C59" s="355"/>
      <c r="D59" s="356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</row>
    <row r="60" spans="1:31" s="386" customFormat="1">
      <c r="A60" s="355" t="s">
        <v>1391</v>
      </c>
      <c r="B60" s="422"/>
      <c r="C60" s="355"/>
      <c r="D60" s="356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</row>
    <row r="61" spans="1:31" s="386" customFormat="1">
      <c r="A61" s="355" t="s">
        <v>1392</v>
      </c>
      <c r="B61" s="355"/>
      <c r="C61" s="355"/>
      <c r="D61" s="356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</row>
    <row r="62" spans="1:31" s="19" customFormat="1">
      <c r="A62" s="428" t="s">
        <v>1393</v>
      </c>
      <c r="B62" s="422"/>
      <c r="C62" s="422"/>
      <c r="D62" s="422"/>
      <c r="E62" s="422"/>
      <c r="F62" s="422"/>
      <c r="G62" s="422"/>
      <c r="H62" s="423"/>
      <c r="I62" s="356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86"/>
      <c r="V62" s="386"/>
      <c r="W62" s="386"/>
      <c r="X62" s="386"/>
      <c r="Y62" s="386"/>
      <c r="Z62" s="386"/>
      <c r="AA62" s="386"/>
      <c r="AB62" s="386"/>
      <c r="AC62" s="386"/>
      <c r="AD62" s="386"/>
      <c r="AE62" s="386"/>
    </row>
    <row r="63" spans="1:31" s="19" customFormat="1">
      <c r="A63" s="468" t="s">
        <v>203</v>
      </c>
      <c r="B63" s="468"/>
      <c r="C63" s="468"/>
      <c r="D63" s="468"/>
      <c r="E63" s="468"/>
      <c r="F63" s="468"/>
      <c r="G63" s="468"/>
      <c r="H63" s="468"/>
      <c r="I63" s="468"/>
      <c r="J63" s="468"/>
      <c r="K63" s="468"/>
      <c r="L63" s="468"/>
      <c r="M63" s="12"/>
      <c r="N63" s="30"/>
      <c r="O63" s="30"/>
      <c r="P63" s="30"/>
      <c r="Q63" s="30"/>
      <c r="R63" s="30"/>
      <c r="S63" s="12"/>
      <c r="T63" s="12"/>
      <c r="U63" s="69"/>
      <c r="V63" s="12"/>
    </row>
    <row r="64" spans="1:31" ht="12.75" customHeight="1">
      <c r="A64" s="467" t="s">
        <v>198</v>
      </c>
      <c r="B64" s="467"/>
      <c r="C64" s="467"/>
      <c r="D64" s="467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33"/>
      <c r="X64" s="433"/>
      <c r="Y64" s="433"/>
      <c r="Z64" s="433"/>
      <c r="AA64" s="433"/>
      <c r="AB64" s="433"/>
      <c r="AC64" s="433"/>
      <c r="AD64" s="433"/>
      <c r="AE64" s="433"/>
    </row>
    <row r="65" spans="1:22" ht="12.75" customHeight="1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9"/>
      <c r="N65" s="109"/>
      <c r="O65" s="109"/>
      <c r="P65" s="109"/>
      <c r="Q65" s="109"/>
      <c r="R65" s="109"/>
      <c r="S65" s="109"/>
      <c r="T65" s="109"/>
      <c r="U65" s="109"/>
      <c r="V65" s="109"/>
    </row>
    <row r="66" spans="1:22">
      <c r="A66" s="95" t="s">
        <v>66</v>
      </c>
      <c r="F66" s="69"/>
      <c r="G66" s="69" t="s">
        <v>67</v>
      </c>
      <c r="H66" s="30"/>
      <c r="I66" s="30"/>
      <c r="J66" s="30"/>
      <c r="K66" s="30"/>
      <c r="L66" s="55"/>
      <c r="M66" s="55"/>
      <c r="N66" s="30"/>
      <c r="O66" s="30"/>
      <c r="P66" s="30"/>
      <c r="Q66" s="30" t="s">
        <v>68</v>
      </c>
      <c r="R66" s="30"/>
    </row>
    <row r="67" spans="1:22" ht="15">
      <c r="A67" s="6"/>
      <c r="B67" s="4"/>
      <c r="C67" s="27"/>
      <c r="D67" s="27"/>
      <c r="E67" s="26"/>
      <c r="F67" s="7"/>
      <c r="H67" s="8"/>
      <c r="I67" s="8"/>
      <c r="J67" s="8"/>
      <c r="K67" s="8"/>
      <c r="L67" s="21"/>
      <c r="M67" s="21"/>
      <c r="N67" s="8"/>
      <c r="O67" s="8"/>
      <c r="P67" s="8"/>
      <c r="Q67" s="8"/>
      <c r="R67" s="8"/>
      <c r="S67" s="3"/>
      <c r="T67" s="3"/>
      <c r="U67" s="7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>
      <c r="B73" s="17"/>
      <c r="C73" s="29"/>
      <c r="D73" s="29"/>
      <c r="E73" s="100"/>
    </row>
    <row r="74" spans="1:22">
      <c r="B74" s="17"/>
      <c r="C74" s="29"/>
      <c r="D74" s="29"/>
      <c r="E74" s="100"/>
    </row>
    <row r="75" spans="1:22">
      <c r="B75" s="17"/>
      <c r="C75" s="29"/>
      <c r="D75" s="29"/>
      <c r="E75" s="100"/>
    </row>
    <row r="76" spans="1:22">
      <c r="B76" s="17"/>
      <c r="C76" s="29"/>
      <c r="D76" s="29"/>
      <c r="E76" s="100"/>
    </row>
    <row r="77" spans="1:22">
      <c r="B77" s="17"/>
      <c r="C77" s="29"/>
      <c r="D77" s="29"/>
      <c r="E77" s="100"/>
    </row>
    <row r="78" spans="1:22">
      <c r="B78" s="17"/>
      <c r="C78" s="29"/>
      <c r="D78" s="29"/>
      <c r="E78" s="100"/>
    </row>
    <row r="79" spans="1:22">
      <c r="B79" s="17"/>
      <c r="C79" s="29"/>
      <c r="D79" s="29"/>
      <c r="E79" s="100"/>
    </row>
    <row r="80" spans="1:22">
      <c r="B80" s="17"/>
      <c r="C80" s="29"/>
      <c r="D80" s="29"/>
      <c r="E80" s="100"/>
    </row>
    <row r="81" spans="1:22">
      <c r="B81" s="17"/>
      <c r="C81" s="29"/>
      <c r="D81" s="29"/>
      <c r="E81" s="100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</sheetData>
  <sheetProtection insertRows="0" deleteRows="0"/>
  <protectedRanges>
    <protectedRange sqref="U66:U1048576 J66:P1048576 J1:P14 J15:K15 M15:P15 U1:U55 J16:P55" name="Obseg1"/>
    <protectedRange sqref="J65:P65 U65" name="Obseg1_2"/>
    <protectedRange sqref="L15" name="Obseg1_3"/>
    <protectedRange sqref="AE56:AE61 V58:Z58 W59:Z60 T56:Z57 T61:Z61" name="Obseg1_1"/>
    <protectedRange sqref="T58:U58" name="Obseg1_1_1"/>
    <protectedRange sqref="T59:V60" name="Obseg1_2_1"/>
    <protectedRange sqref="AE64 W64:Z64" name="Obseg1_1_1_1"/>
    <protectedRange sqref="T64:V64" name="Obseg1_2_1_2"/>
    <protectedRange sqref="T62:Z62 AE62" name="Obseg1_4"/>
    <protectedRange sqref="M63:P63 U63" name="Obseg1_1_2"/>
    <protectedRange sqref="J63:L63" name="Obseg1_1_1_2"/>
  </protectedRanges>
  <mergeCells count="9">
    <mergeCell ref="A64:V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E260"/>
  <sheetViews>
    <sheetView topLeftCell="B10" zoomScaleNormal="100" zoomScaleSheetLayoutView="100" workbookViewId="0">
      <selection activeCell="Z15" sqref="Z15"/>
    </sheetView>
  </sheetViews>
  <sheetFormatPr defaultColWidth="8.85546875" defaultRowHeight="12.75"/>
  <cols>
    <col min="1" max="1" width="3.5703125" style="12" customWidth="1"/>
    <col min="2" max="2" width="37.42578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pred_rekapitulacija'!B23</f>
        <v>Jedilna olja, majoneza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24">
      <c r="A16" s="81" t="s">
        <v>2</v>
      </c>
      <c r="B16" s="78" t="s">
        <v>781</v>
      </c>
      <c r="C16" s="453">
        <v>620</v>
      </c>
      <c r="D16" s="79" t="s">
        <v>133</v>
      </c>
      <c r="E16" s="106"/>
      <c r="F16" s="178">
        <v>21</v>
      </c>
      <c r="G16" s="174" t="s">
        <v>0</v>
      </c>
      <c r="H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13.02</v>
      </c>
      <c r="I16" s="82" t="str">
        <f>IF(Sklop10[[#This Row],[ZAHTEVANA SHEMA KAKOVOSTI]]&lt;&gt;"",Sklop10[[#This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136"/>
    </row>
    <row r="17" spans="1:31" s="56" customFormat="1" ht="24">
      <c r="A17" s="81" t="s">
        <v>4</v>
      </c>
      <c r="B17" s="202" t="s">
        <v>781</v>
      </c>
      <c r="C17" s="203">
        <v>5</v>
      </c>
      <c r="D17" s="204" t="s">
        <v>1</v>
      </c>
      <c r="E17" s="106"/>
      <c r="F17" s="205">
        <v>80</v>
      </c>
      <c r="G17" s="348" t="s">
        <v>0</v>
      </c>
      <c r="H17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205" t="str">
        <f>IF(Sklop10[[#This Row],[ZAHTEVANA SHEMA KAKOVOSTI]]&lt;&gt;"",Sklop10[[#This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+Sklop10[[#This Row],[cena/enota brez DDV v EUR]]*Sklop10[[#This Row],[Stopnja DDV (%)]]</f>
        <v>0</v>
      </c>
      <c r="R17" s="377">
        <f>+Sklop10[[#This Row],[cena/enota brez DDV v EUR]]+Sklop10[[#This Row],[Davek (EUR)]]</f>
        <v>0</v>
      </c>
      <c r="S17" s="377">
        <f>+Sklop10[[#This Row],[cena/enota brez DDV v EUR]]*Sklop10[[#This Row],[Okvirna količina]]</f>
        <v>0</v>
      </c>
      <c r="T17" s="377">
        <f>+Sklop10[[#This Row],[Končna cena/enoto mere (EUR) z DDV]]*Sklop10[[#This Row],[Okvirna količina]]</f>
        <v>0</v>
      </c>
      <c r="U17" s="370"/>
    </row>
    <row r="18" spans="1:31" s="56" customFormat="1" ht="12">
      <c r="A18" s="81" t="s">
        <v>5</v>
      </c>
      <c r="B18" s="202" t="s">
        <v>776</v>
      </c>
      <c r="C18" s="203">
        <v>1</v>
      </c>
      <c r="D18" s="204" t="s">
        <v>94</v>
      </c>
      <c r="E18" s="106"/>
      <c r="F18" s="205">
        <v>2</v>
      </c>
      <c r="G18" s="348" t="s">
        <v>94</v>
      </c>
      <c r="H18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" s="205" t="str">
        <f>IF(Sklop10[[#This Row],[ZAHTEVANA SHEMA KAKOVOSTI]]&lt;&gt;"",Sklop10[[#This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+Sklop10[[#This Row],[cena/enota brez DDV v EUR]]*Sklop10[[#This Row],[Stopnja DDV (%)]]</f>
        <v>0</v>
      </c>
      <c r="R18" s="377">
        <f>+Sklop10[[#This Row],[cena/enota brez DDV v EUR]]+Sklop10[[#This Row],[Davek (EUR)]]</f>
        <v>0</v>
      </c>
      <c r="S18" s="377">
        <f>+Sklop10[[#This Row],[cena/enota brez DDV v EUR]]*Sklop10[[#This Row],[Okvirna količina]]</f>
        <v>0</v>
      </c>
      <c r="T18" s="377">
        <f>+Sklop10[[#This Row],[Končna cena/enoto mere (EUR) z DDV]]*Sklop10[[#This Row],[Okvirna količina]]</f>
        <v>0</v>
      </c>
      <c r="U18" s="370"/>
    </row>
    <row r="19" spans="1:31" s="56" customFormat="1" ht="12">
      <c r="A19" s="81" t="s">
        <v>6</v>
      </c>
      <c r="B19" s="202" t="s">
        <v>777</v>
      </c>
      <c r="C19" s="203">
        <v>1</v>
      </c>
      <c r="D19" s="204" t="s">
        <v>94</v>
      </c>
      <c r="E19" s="106"/>
      <c r="F19" s="205">
        <v>129</v>
      </c>
      <c r="G19" s="348" t="s">
        <v>94</v>
      </c>
      <c r="H19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129</v>
      </c>
      <c r="I19" s="205" t="str">
        <f>IF(Sklop10[[#This Row],[ZAHTEVANA SHEMA KAKOVOSTI]]&lt;&gt;"",Sklop10[[#This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+Sklop10[[#This Row],[cena/enota brez DDV v EUR]]*Sklop10[[#This Row],[Stopnja DDV (%)]]</f>
        <v>0</v>
      </c>
      <c r="R19" s="377">
        <f>+Sklop10[[#This Row],[cena/enota brez DDV v EUR]]+Sklop10[[#This Row],[Davek (EUR)]]</f>
        <v>0</v>
      </c>
      <c r="S19" s="377">
        <f>+Sklop10[[#This Row],[cena/enota brez DDV v EUR]]*Sklop10[[#This Row],[Okvirna količina]]</f>
        <v>0</v>
      </c>
      <c r="T19" s="377">
        <f>+Sklop10[[#This Row],[Končna cena/enoto mere (EUR) z DDV]]*Sklop10[[#This Row],[Okvirna količina]]</f>
        <v>0</v>
      </c>
      <c r="U19" s="370"/>
    </row>
    <row r="20" spans="1:31" s="56" customFormat="1" ht="12">
      <c r="A20" s="81" t="s">
        <v>7</v>
      </c>
      <c r="B20" s="202" t="s">
        <v>780</v>
      </c>
      <c r="C20" s="203">
        <v>10</v>
      </c>
      <c r="D20" s="204" t="s">
        <v>94</v>
      </c>
      <c r="E20" s="106"/>
      <c r="F20" s="205">
        <v>80</v>
      </c>
      <c r="G20" s="348" t="s">
        <v>0</v>
      </c>
      <c r="H20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205" t="str">
        <f>IF(Sklop10[[#This Row],[ZAHTEVANA SHEMA KAKOVOSTI]]&lt;&gt;"",Sklop10[[#This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+Sklop10[[#This Row],[cena/enota brez DDV v EUR]]*Sklop10[[#This Row],[Stopnja DDV (%)]]</f>
        <v>0</v>
      </c>
      <c r="R20" s="377">
        <f>+Sklop10[[#This Row],[cena/enota brez DDV v EUR]]+Sklop10[[#This Row],[Davek (EUR)]]</f>
        <v>0</v>
      </c>
      <c r="S20" s="377">
        <f>+Sklop10[[#This Row],[cena/enota brez DDV v EUR]]*Sklop10[[#This Row],[Okvirna količina]]</f>
        <v>0</v>
      </c>
      <c r="T20" s="377">
        <f>+Sklop10[[#This Row],[Končna cena/enoto mere (EUR) z DDV]]*Sklop10[[#This Row],[Okvirna količina]]</f>
        <v>0</v>
      </c>
      <c r="U20" s="370"/>
    </row>
    <row r="21" spans="1:31" s="56" customFormat="1" ht="12">
      <c r="A21" s="81" t="s">
        <v>8</v>
      </c>
      <c r="B21" s="202" t="s">
        <v>778</v>
      </c>
      <c r="C21" s="203">
        <v>1</v>
      </c>
      <c r="D21" s="204" t="s">
        <v>94</v>
      </c>
      <c r="E21" s="106"/>
      <c r="F21" s="205">
        <v>12</v>
      </c>
      <c r="G21" s="348" t="s">
        <v>94</v>
      </c>
      <c r="H21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1" s="205" t="str">
        <f>IF(Sklop10[[#This Row],[ZAHTEVANA SHEMA KAKOVOSTI]]&lt;&gt;"",Sklop10[[#This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+Sklop10[[#This Row],[cena/enota brez DDV v EUR]]*Sklop10[[#This Row],[Stopnja DDV (%)]]</f>
        <v>0</v>
      </c>
      <c r="R21" s="377">
        <f>+Sklop10[[#This Row],[cena/enota brez DDV v EUR]]+Sklop10[[#This Row],[Davek (EUR)]]</f>
        <v>0</v>
      </c>
      <c r="S21" s="377">
        <f>+Sklop10[[#This Row],[cena/enota brez DDV v EUR]]*Sklop10[[#This Row],[Okvirna količina]]</f>
        <v>0</v>
      </c>
      <c r="T21" s="377">
        <f>+Sklop10[[#This Row],[Končna cena/enoto mere (EUR) z DDV]]*Sklop10[[#This Row],[Okvirna količina]]</f>
        <v>0</v>
      </c>
      <c r="U21" s="370"/>
    </row>
    <row r="22" spans="1:31" s="56" customFormat="1" ht="24">
      <c r="A22" s="81" t="s">
        <v>9</v>
      </c>
      <c r="B22" s="202" t="s">
        <v>782</v>
      </c>
      <c r="C22" s="203">
        <v>1</v>
      </c>
      <c r="D22" s="204" t="s">
        <v>94</v>
      </c>
      <c r="E22" s="106"/>
      <c r="F22" s="205">
        <v>116</v>
      </c>
      <c r="G22" s="348" t="s">
        <v>94</v>
      </c>
      <c r="H22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116</v>
      </c>
      <c r="I22" s="205" t="str">
        <f>IF(Sklop10[[#This Row],[ZAHTEVANA SHEMA KAKOVOSTI]]&lt;&gt;"",Sklop10[[#This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+Sklop10[[#This Row],[cena/enota brez DDV v EUR]]*Sklop10[[#This Row],[Stopnja DDV (%)]]</f>
        <v>0</v>
      </c>
      <c r="R22" s="377">
        <f>+Sklop10[[#This Row],[cena/enota brez DDV v EUR]]+Sklop10[[#This Row],[Davek (EUR)]]</f>
        <v>0</v>
      </c>
      <c r="S22" s="377">
        <f>+Sklop10[[#This Row],[cena/enota brez DDV v EUR]]*Sklop10[[#This Row],[Okvirna količina]]</f>
        <v>0</v>
      </c>
      <c r="T22" s="377">
        <f>+Sklop10[[#This Row],[Končna cena/enoto mere (EUR) z DDV]]*Sklop10[[#This Row],[Okvirna količina]]</f>
        <v>0</v>
      </c>
      <c r="U22" s="370"/>
    </row>
    <row r="23" spans="1:31" s="56" customFormat="1" ht="12">
      <c r="A23" s="81" t="s">
        <v>10</v>
      </c>
      <c r="B23" s="202" t="s">
        <v>779</v>
      </c>
      <c r="C23" s="203">
        <v>1</v>
      </c>
      <c r="D23" s="204" t="s">
        <v>94</v>
      </c>
      <c r="E23" s="106"/>
      <c r="F23" s="205">
        <v>2</v>
      </c>
      <c r="G23" s="348" t="s">
        <v>94</v>
      </c>
      <c r="H23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3" s="205" t="str">
        <f>IF(Sklop10[[#This Row],[ZAHTEVANA SHEMA KAKOVOSTI]]&lt;&gt;"",Sklop10[[#This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+Sklop10[[#This Row],[cena/enota brez DDV v EUR]]*Sklop10[[#This Row],[Stopnja DDV (%)]]</f>
        <v>0</v>
      </c>
      <c r="R23" s="377">
        <f>+Sklop10[[#This Row],[cena/enota brez DDV v EUR]]+Sklop10[[#This Row],[Davek (EUR)]]</f>
        <v>0</v>
      </c>
      <c r="S23" s="377">
        <f>+Sklop10[[#This Row],[cena/enota brez DDV v EUR]]*Sklop10[[#This Row],[Okvirna količina]]</f>
        <v>0</v>
      </c>
      <c r="T23" s="377">
        <f>+Sklop10[[#This Row],[Končna cena/enoto mere (EUR) z DDV]]*Sklop10[[#This Row],[Okvirna količina]]</f>
        <v>0</v>
      </c>
      <c r="U23" s="370"/>
    </row>
    <row r="24" spans="1:31">
      <c r="A24" s="368" t="s">
        <v>156</v>
      </c>
      <c r="B24" s="345"/>
      <c r="C24" s="346"/>
      <c r="D24" s="346"/>
      <c r="E24" s="347"/>
      <c r="F24" s="351">
        <f>SUBTOTAL(109,Sklop10[Okvirna količina])</f>
        <v>442</v>
      </c>
      <c r="G24" s="340"/>
      <c r="H24" s="330">
        <f>SUBTOTAL(109,Sklop10[Preračunana masa/volumen/kos na enoto kg])</f>
        <v>1474.02</v>
      </c>
      <c r="I24" s="330">
        <f>SUBTOTAL(109,Sklop10[Živila iz shem kakovosti (kg)])</f>
        <v>0</v>
      </c>
      <c r="J24" s="331"/>
      <c r="K24" s="332"/>
      <c r="L24" s="332"/>
      <c r="M24" s="333"/>
      <c r="N24" s="334"/>
      <c r="O24" s="334"/>
      <c r="P24" s="334"/>
      <c r="Q24" s="335"/>
      <c r="R24" s="331"/>
      <c r="S24" s="335">
        <f>SUBTOTAL(109,Sklop10[Vrednost za okvirno količino (EUR) brez DDV])</f>
        <v>0</v>
      </c>
      <c r="T24" s="335">
        <f>SUBTOTAL(109,Sklop10[Vrednost za okvirno količino (EUR) z DDV])</f>
        <v>0</v>
      </c>
      <c r="U24" s="369">
        <f>SUBTOTAL(103,Sklop10[Shema kakovosti
(nacionalne, evropske)
])</f>
        <v>0</v>
      </c>
    </row>
    <row r="25" spans="1:31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31" s="386" customFormat="1">
      <c r="A26" s="428" t="s">
        <v>1394</v>
      </c>
      <c r="B26" s="428"/>
      <c r="C26" s="355"/>
      <c r="D26" s="356"/>
      <c r="E26" s="355"/>
      <c r="F26" s="355"/>
      <c r="G26" s="355"/>
      <c r="H26" s="355"/>
      <c r="I26" s="355"/>
      <c r="J26" s="355"/>
    </row>
    <row r="27" spans="1:31" s="438" customFormat="1">
      <c r="A27" s="428" t="s">
        <v>1418</v>
      </c>
      <c r="B27" s="428"/>
      <c r="C27" s="428"/>
      <c r="D27" s="430"/>
      <c r="E27" s="428"/>
      <c r="F27" s="428"/>
      <c r="G27" s="428"/>
      <c r="H27" s="428"/>
      <c r="I27" s="428"/>
      <c r="J27" s="428"/>
    </row>
    <row r="28" spans="1:31" s="386" customFormat="1">
      <c r="A28" s="355" t="s">
        <v>1427</v>
      </c>
      <c r="B28" s="422"/>
      <c r="C28" s="355"/>
      <c r="D28" s="356"/>
      <c r="E28" s="355"/>
      <c r="F28" s="355"/>
      <c r="G28" s="355"/>
      <c r="H28" s="355"/>
      <c r="I28" s="355"/>
      <c r="J28" s="355"/>
    </row>
    <row r="29" spans="1:31" s="386" customFormat="1">
      <c r="A29" s="355" t="s">
        <v>1371</v>
      </c>
      <c r="B29" s="422"/>
      <c r="C29" s="355"/>
      <c r="D29" s="356"/>
      <c r="E29" s="355"/>
      <c r="F29" s="355"/>
      <c r="G29" s="355"/>
      <c r="H29" s="355"/>
      <c r="I29" s="355"/>
      <c r="J29" s="355"/>
    </row>
    <row r="30" spans="1:31" s="386" customFormat="1">
      <c r="A30" s="355" t="s">
        <v>1387</v>
      </c>
      <c r="B30" s="355"/>
      <c r="C30" s="355"/>
      <c r="D30" s="356"/>
      <c r="E30" s="355"/>
      <c r="F30" s="355"/>
      <c r="G30" s="355"/>
      <c r="H30" s="355"/>
      <c r="I30" s="355"/>
      <c r="J30" s="355"/>
    </row>
    <row r="31" spans="1:31" s="386" customFormat="1">
      <c r="A31" s="355" t="s">
        <v>1388</v>
      </c>
      <c r="B31" s="355"/>
      <c r="C31" s="355"/>
      <c r="D31" s="356"/>
      <c r="E31" s="355"/>
      <c r="F31" s="355"/>
      <c r="G31" s="355"/>
      <c r="H31" s="355"/>
      <c r="I31" s="355"/>
      <c r="J31" s="355"/>
    </row>
    <row r="32" spans="1:31" s="19" customFormat="1">
      <c r="A32" s="428" t="s">
        <v>1395</v>
      </c>
      <c r="B32" s="422"/>
      <c r="C32" s="422"/>
      <c r="D32" s="422"/>
      <c r="E32" s="422"/>
      <c r="F32" s="422"/>
      <c r="G32" s="422"/>
      <c r="H32" s="423"/>
      <c r="I32" s="356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</row>
    <row r="33" spans="1:31">
      <c r="F33" s="98"/>
      <c r="G33" s="98"/>
      <c r="H33" s="101"/>
      <c r="I33" s="101"/>
      <c r="L33" s="19"/>
      <c r="M33" s="19"/>
      <c r="N33" s="19"/>
      <c r="O33" s="19"/>
      <c r="P33" s="19"/>
      <c r="Q33" s="19"/>
      <c r="R33" s="19"/>
      <c r="S33" s="19"/>
      <c r="T33" s="19"/>
      <c r="U33" s="19"/>
      <c r="X33" s="30"/>
      <c r="Y33" s="30"/>
      <c r="Z33" s="30"/>
      <c r="AA33" s="30"/>
      <c r="AB33" s="30"/>
      <c r="AE33" s="69"/>
    </row>
    <row r="34" spans="1:31" ht="12.75" customHeight="1">
      <c r="A34" s="467" t="s">
        <v>198</v>
      </c>
      <c r="B34" s="467"/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33"/>
      <c r="X34" s="433"/>
      <c r="Y34" s="433"/>
      <c r="Z34" s="433"/>
      <c r="AA34" s="433"/>
      <c r="AB34" s="433"/>
      <c r="AC34" s="433"/>
      <c r="AD34" s="433"/>
      <c r="AE34" s="433"/>
    </row>
    <row r="35" spans="1:31">
      <c r="N35" s="30"/>
      <c r="O35" s="30"/>
      <c r="P35" s="30"/>
      <c r="Q35" s="30"/>
      <c r="R35" s="30"/>
    </row>
    <row r="36" spans="1:31">
      <c r="A36" s="95" t="s">
        <v>66</v>
      </c>
      <c r="F36" s="69"/>
      <c r="G36" s="69" t="s">
        <v>67</v>
      </c>
      <c r="H36" s="30"/>
      <c r="I36" s="30"/>
      <c r="J36" s="30"/>
      <c r="K36" s="30"/>
      <c r="L36" s="55"/>
      <c r="M36" s="55"/>
      <c r="N36" s="30"/>
      <c r="O36" s="30"/>
      <c r="P36" s="30"/>
      <c r="Q36" s="30" t="s">
        <v>68</v>
      </c>
      <c r="R36" s="30"/>
    </row>
    <row r="37" spans="1:31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1"/>
      <c r="M37" s="21"/>
      <c r="N37" s="8"/>
      <c r="O37" s="8"/>
      <c r="P37" s="8"/>
      <c r="Q37" s="8"/>
      <c r="R37" s="8"/>
      <c r="S37" s="3"/>
      <c r="T37" s="3"/>
      <c r="U37" s="7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>
      <c r="B51" s="17"/>
      <c r="C51" s="29"/>
      <c r="D51" s="29"/>
      <c r="E51" s="100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5:P1048576 U35:U1048576 J1:P14 J15:K15 M15:P15 U1:U25 J16:P25" name="Obseg1"/>
    <protectedRange sqref="L15" name="Obseg1_1"/>
    <protectedRange sqref="AE26:AE31 T30:Z31 T26:Z27 W28:Z29" name="Obseg1_3"/>
    <protectedRange sqref="T28:V28" name="Obseg1_2_1"/>
    <protectedRange sqref="T29:V29" name="Obseg1_2_1_1"/>
    <protectedRange sqref="AE33 T33:Z33" name="Obseg1_3_1"/>
    <protectedRange sqref="AE34 W34:Z34" name="Obseg1_1_1"/>
    <protectedRange sqref="T34:V34" name="Obseg1_2_1_2"/>
    <protectedRange sqref="T32:Z32 AE32" name="Obseg1_4"/>
  </protectedRanges>
  <mergeCells count="8">
    <mergeCell ref="A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E281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2" customWidth="1"/>
    <col min="2" max="2" width="46.7109375" style="18" customWidth="1"/>
    <col min="3" max="3" width="10.7109375" style="28" customWidth="1"/>
    <col min="4" max="4" width="10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pred_rekapitulacija'!B24</f>
        <v>Sokovi za točilne naprave, sokovi in rezine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785</v>
      </c>
      <c r="C16" s="398" t="s">
        <v>784</v>
      </c>
      <c r="D16" s="103" t="s">
        <v>94</v>
      </c>
      <c r="E16" s="106"/>
      <c r="F16" s="205">
        <v>17</v>
      </c>
      <c r="G16" s="318" t="s">
        <v>0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16" s="82" t="str">
        <f>IF(Sklop11[[#This Row],[ZAHTEVANA SHEMA KAKOVOSTI]]&lt;&gt;"",Sklop11[[#This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92"/>
    </row>
    <row r="17" spans="1:21" s="56" customFormat="1" ht="24">
      <c r="A17" s="81" t="s">
        <v>4</v>
      </c>
      <c r="B17" s="202" t="s">
        <v>786</v>
      </c>
      <c r="C17" s="203" t="s">
        <v>784</v>
      </c>
      <c r="D17" s="103" t="s">
        <v>94</v>
      </c>
      <c r="E17" s="106"/>
      <c r="F17" s="205">
        <v>17</v>
      </c>
      <c r="G17" s="348" t="s">
        <v>0</v>
      </c>
      <c r="H17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17" s="205" t="str">
        <f>IF(Sklop11[[#This Row],[ZAHTEVANA SHEMA KAKOVOSTI]]&lt;&gt;"",Sklop11[[#This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+Sklop11[[#This Row],[cena/enota brez DDV v EUR]]*Sklop11[[#This Row],[Stopnja DDV (%)]]</f>
        <v>0</v>
      </c>
      <c r="R17" s="377">
        <f>+Sklop11[[#This Row],[cena/enota brez DDV v EUR]]+Sklop11[[#This Row],[Davek (EUR)]]</f>
        <v>0</v>
      </c>
      <c r="S17" s="377">
        <f>+Sklop11[[#This Row],[cena/enota brez DDV v EUR]]*Sklop11[[#This Row],[Okvirna količina]]</f>
        <v>0</v>
      </c>
      <c r="T17" s="393">
        <f>+Sklop11[[#This Row],[Končna cena/enoto mere (EUR) z DDV]]*Sklop11[[#This Row],[Okvirna količina]]</f>
        <v>0</v>
      </c>
      <c r="U17" s="394"/>
    </row>
    <row r="18" spans="1:21" s="56" customFormat="1" ht="12">
      <c r="A18" s="81" t="s">
        <v>5</v>
      </c>
      <c r="B18" s="202" t="s">
        <v>787</v>
      </c>
      <c r="C18" s="398" t="s">
        <v>784</v>
      </c>
      <c r="D18" s="103" t="s">
        <v>94</v>
      </c>
      <c r="E18" s="106"/>
      <c r="F18" s="205">
        <v>2</v>
      </c>
      <c r="G18" s="348" t="s">
        <v>0</v>
      </c>
      <c r="H18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205" t="str">
        <f>IF(Sklop11[[#This Row],[ZAHTEVANA SHEMA KAKOVOSTI]]&lt;&gt;"",Sklop11[[#This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+Sklop11[[#This Row],[cena/enota brez DDV v EUR]]*Sklop11[[#This Row],[Stopnja DDV (%)]]</f>
        <v>0</v>
      </c>
      <c r="R18" s="377">
        <f>+Sklop11[[#This Row],[cena/enota brez DDV v EUR]]+Sklop11[[#This Row],[Davek (EUR)]]</f>
        <v>0</v>
      </c>
      <c r="S18" s="377">
        <f>+Sklop11[[#This Row],[cena/enota brez DDV v EUR]]*Sklop11[[#This Row],[Okvirna količina]]</f>
        <v>0</v>
      </c>
      <c r="T18" s="393">
        <f>+Sklop11[[#This Row],[Končna cena/enoto mere (EUR) z DDV]]*Sklop11[[#This Row],[Okvirna količina]]</f>
        <v>0</v>
      </c>
      <c r="U18" s="394"/>
    </row>
    <row r="19" spans="1:21" s="56" customFormat="1" ht="24">
      <c r="A19" s="81" t="s">
        <v>6</v>
      </c>
      <c r="B19" s="202" t="s">
        <v>788</v>
      </c>
      <c r="C19" s="203" t="s">
        <v>784</v>
      </c>
      <c r="D19" s="103" t="s">
        <v>94</v>
      </c>
      <c r="E19" s="106"/>
      <c r="F19" s="205">
        <v>6</v>
      </c>
      <c r="G19" s="348" t="s">
        <v>0</v>
      </c>
      <c r="H19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9" s="205" t="str">
        <f>IF(Sklop11[[#This Row],[ZAHTEVANA SHEMA KAKOVOSTI]]&lt;&gt;"",Sklop11[[#This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+Sklop11[[#This Row],[cena/enota brez DDV v EUR]]*Sklop11[[#This Row],[Stopnja DDV (%)]]</f>
        <v>0</v>
      </c>
      <c r="R19" s="377">
        <f>+Sklop11[[#This Row],[cena/enota brez DDV v EUR]]+Sklop11[[#This Row],[Davek (EUR)]]</f>
        <v>0</v>
      </c>
      <c r="S19" s="377">
        <f>+Sklop11[[#This Row],[cena/enota brez DDV v EUR]]*Sklop11[[#This Row],[Okvirna količina]]</f>
        <v>0</v>
      </c>
      <c r="T19" s="393">
        <f>+Sklop11[[#This Row],[Končna cena/enoto mere (EUR) z DDV]]*Sklop11[[#This Row],[Okvirna količina]]</f>
        <v>0</v>
      </c>
      <c r="U19" s="394"/>
    </row>
    <row r="20" spans="1:21" s="56" customFormat="1" ht="12">
      <c r="A20" s="81" t="s">
        <v>7</v>
      </c>
      <c r="B20" s="202" t="s">
        <v>789</v>
      </c>
      <c r="C20" s="398" t="s">
        <v>784</v>
      </c>
      <c r="D20" s="103" t="s">
        <v>94</v>
      </c>
      <c r="E20" s="106"/>
      <c r="F20" s="205">
        <v>8</v>
      </c>
      <c r="G20" s="348" t="s">
        <v>0</v>
      </c>
      <c r="H20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205" t="str">
        <f>IF(Sklop11[[#This Row],[ZAHTEVANA SHEMA KAKOVOSTI]]&lt;&gt;"",Sklop11[[#This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+Sklop11[[#This Row],[cena/enota brez DDV v EUR]]*Sklop11[[#This Row],[Stopnja DDV (%)]]</f>
        <v>0</v>
      </c>
      <c r="R20" s="377">
        <f>+Sklop11[[#This Row],[cena/enota brez DDV v EUR]]+Sklop11[[#This Row],[Davek (EUR)]]</f>
        <v>0</v>
      </c>
      <c r="S20" s="377">
        <f>+Sklop11[[#This Row],[cena/enota brez DDV v EUR]]*Sklop11[[#This Row],[Okvirna količina]]</f>
        <v>0</v>
      </c>
      <c r="T20" s="393">
        <f>+Sklop11[[#This Row],[Končna cena/enoto mere (EUR) z DDV]]*Sklop11[[#This Row],[Okvirna količina]]</f>
        <v>0</v>
      </c>
      <c r="U20" s="394"/>
    </row>
    <row r="21" spans="1:21" s="56" customFormat="1" ht="12">
      <c r="A21" s="81" t="s">
        <v>8</v>
      </c>
      <c r="B21" s="202" t="s">
        <v>790</v>
      </c>
      <c r="C21" s="203" t="s">
        <v>784</v>
      </c>
      <c r="D21" s="103" t="s">
        <v>94</v>
      </c>
      <c r="E21" s="106"/>
      <c r="F21" s="205">
        <v>28</v>
      </c>
      <c r="G21" s="348" t="s">
        <v>0</v>
      </c>
      <c r="H21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21" s="205" t="str">
        <f>IF(Sklop11[[#This Row],[ZAHTEVANA SHEMA KAKOVOSTI]]&lt;&gt;"",Sklop11[[#This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+Sklop11[[#This Row],[cena/enota brez DDV v EUR]]*Sklop11[[#This Row],[Stopnja DDV (%)]]</f>
        <v>0</v>
      </c>
      <c r="R21" s="377">
        <f>+Sklop11[[#This Row],[cena/enota brez DDV v EUR]]+Sklop11[[#This Row],[Davek (EUR)]]</f>
        <v>0</v>
      </c>
      <c r="S21" s="377">
        <f>+Sklop11[[#This Row],[cena/enota brez DDV v EUR]]*Sklop11[[#This Row],[Okvirna količina]]</f>
        <v>0</v>
      </c>
      <c r="T21" s="393">
        <f>+Sklop11[[#This Row],[Končna cena/enoto mere (EUR) z DDV]]*Sklop11[[#This Row],[Okvirna količina]]</f>
        <v>0</v>
      </c>
      <c r="U21" s="394"/>
    </row>
    <row r="22" spans="1:21" s="56" customFormat="1" ht="12">
      <c r="A22" s="81" t="s">
        <v>9</v>
      </c>
      <c r="B22" s="202" t="s">
        <v>791</v>
      </c>
      <c r="C22" s="398" t="s">
        <v>784</v>
      </c>
      <c r="D22" s="103" t="s">
        <v>94</v>
      </c>
      <c r="E22" s="106"/>
      <c r="F22" s="205">
        <v>6</v>
      </c>
      <c r="G22" s="348" t="s">
        <v>0</v>
      </c>
      <c r="H22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2" s="205" t="str">
        <f>IF(Sklop11[[#This Row],[ZAHTEVANA SHEMA KAKOVOSTI]]&lt;&gt;"",Sklop11[[#This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+Sklop11[[#This Row],[cena/enota brez DDV v EUR]]*Sklop11[[#This Row],[Stopnja DDV (%)]]</f>
        <v>0</v>
      </c>
      <c r="R22" s="377">
        <f>+Sklop11[[#This Row],[cena/enota brez DDV v EUR]]+Sklop11[[#This Row],[Davek (EUR)]]</f>
        <v>0</v>
      </c>
      <c r="S22" s="377">
        <f>+Sklop11[[#This Row],[cena/enota brez DDV v EUR]]*Sklop11[[#This Row],[Okvirna količina]]</f>
        <v>0</v>
      </c>
      <c r="T22" s="393">
        <f>+Sklop11[[#This Row],[Končna cena/enoto mere (EUR) z DDV]]*Sklop11[[#This Row],[Okvirna količina]]</f>
        <v>0</v>
      </c>
      <c r="U22" s="394"/>
    </row>
    <row r="23" spans="1:21" s="56" customFormat="1" ht="24">
      <c r="A23" s="81" t="s">
        <v>10</v>
      </c>
      <c r="B23" s="202" t="s">
        <v>792</v>
      </c>
      <c r="C23" s="203">
        <v>1.5</v>
      </c>
      <c r="D23" s="103" t="s">
        <v>94</v>
      </c>
      <c r="E23" s="106"/>
      <c r="F23" s="205">
        <v>50</v>
      </c>
      <c r="G23" s="348" t="s">
        <v>0</v>
      </c>
      <c r="H23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205" t="str">
        <f>IF(Sklop11[[#This Row],[ZAHTEVANA SHEMA KAKOVOSTI]]&lt;&gt;"",Sklop11[[#This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+Sklop11[[#This Row],[cena/enota brez DDV v EUR]]*Sklop11[[#This Row],[Stopnja DDV (%)]]</f>
        <v>0</v>
      </c>
      <c r="R23" s="377">
        <f>+Sklop11[[#This Row],[cena/enota brez DDV v EUR]]+Sklop11[[#This Row],[Davek (EUR)]]</f>
        <v>0</v>
      </c>
      <c r="S23" s="377">
        <f>+Sklop11[[#This Row],[cena/enota brez DDV v EUR]]*Sklop11[[#This Row],[Okvirna količina]]</f>
        <v>0</v>
      </c>
      <c r="T23" s="393">
        <f>+Sklop11[[#This Row],[Končna cena/enoto mere (EUR) z DDV]]*Sklop11[[#This Row],[Okvirna količina]]</f>
        <v>0</v>
      </c>
      <c r="U23" s="394"/>
    </row>
    <row r="24" spans="1:21" s="56" customFormat="1" ht="36">
      <c r="A24" s="81" t="s">
        <v>11</v>
      </c>
      <c r="B24" s="202" t="s">
        <v>793</v>
      </c>
      <c r="C24" s="203">
        <v>0.5</v>
      </c>
      <c r="D24" s="103" t="s">
        <v>94</v>
      </c>
      <c r="E24" s="106"/>
      <c r="F24" s="205">
        <v>100</v>
      </c>
      <c r="G24" s="348" t="s">
        <v>0</v>
      </c>
      <c r="H24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205" t="str">
        <f>IF(Sklop11[[#This Row],[ZAHTEVANA SHEMA KAKOVOSTI]]&lt;&gt;"",Sklop11[[#This Row],[Preračunana masa/volumen/kos na enoto kg]],"")</f>
        <v/>
      </c>
      <c r="J24" s="372"/>
      <c r="K24" s="373"/>
      <c r="L24" s="373"/>
      <c r="M24" s="374"/>
      <c r="N24" s="377"/>
      <c r="O24" s="377"/>
      <c r="P24" s="376"/>
      <c r="Q24" s="377">
        <f>+Sklop11[[#This Row],[cena/enota brez DDV v EUR]]*Sklop11[[#This Row],[Stopnja DDV (%)]]</f>
        <v>0</v>
      </c>
      <c r="R24" s="377">
        <f>+Sklop11[[#This Row],[cena/enota brez DDV v EUR]]+Sklop11[[#This Row],[Davek (EUR)]]</f>
        <v>0</v>
      </c>
      <c r="S24" s="377">
        <f>+Sklop11[[#This Row],[cena/enota brez DDV v EUR]]*Sklop11[[#This Row],[Okvirna količina]]</f>
        <v>0</v>
      </c>
      <c r="T24" s="393">
        <f>+Sklop11[[#This Row],[Končna cena/enoto mere (EUR) z DDV]]*Sklop11[[#This Row],[Okvirna količina]]</f>
        <v>0</v>
      </c>
      <c r="U24" s="394"/>
    </row>
    <row r="25" spans="1:21" s="56" customFormat="1" ht="24">
      <c r="A25" s="81" t="s">
        <v>12</v>
      </c>
      <c r="B25" s="202" t="s">
        <v>794</v>
      </c>
      <c r="C25" s="203">
        <v>0.5</v>
      </c>
      <c r="D25" s="103" t="s">
        <v>94</v>
      </c>
      <c r="E25" s="106"/>
      <c r="F25" s="205">
        <v>50</v>
      </c>
      <c r="G25" s="348" t="s">
        <v>0</v>
      </c>
      <c r="H25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5" s="205" t="str">
        <f>IF(Sklop11[[#This Row],[ZAHTEVANA SHEMA KAKOVOSTI]]&lt;&gt;"",Sklop11[[#This Row],[Preračunana masa/volumen/kos na enoto kg]],"")</f>
        <v/>
      </c>
      <c r="J25" s="372"/>
      <c r="K25" s="373"/>
      <c r="L25" s="373"/>
      <c r="M25" s="374"/>
      <c r="N25" s="377"/>
      <c r="O25" s="377"/>
      <c r="P25" s="376"/>
      <c r="Q25" s="377">
        <f>+Sklop11[[#This Row],[cena/enota brez DDV v EUR]]*Sklop11[[#This Row],[Stopnja DDV (%)]]</f>
        <v>0</v>
      </c>
      <c r="R25" s="377">
        <f>+Sklop11[[#This Row],[cena/enota brez DDV v EUR]]+Sklop11[[#This Row],[Davek (EUR)]]</f>
        <v>0</v>
      </c>
      <c r="S25" s="377">
        <f>+Sklop11[[#This Row],[cena/enota brez DDV v EUR]]*Sklop11[[#This Row],[Okvirna količina]]</f>
        <v>0</v>
      </c>
      <c r="T25" s="393">
        <f>+Sklop11[[#This Row],[Končna cena/enoto mere (EUR) z DDV]]*Sklop11[[#This Row],[Okvirna količina]]</f>
        <v>0</v>
      </c>
      <c r="U25" s="394"/>
    </row>
    <row r="26" spans="1:21" s="56" customFormat="1" ht="12">
      <c r="A26" s="81" t="s">
        <v>13</v>
      </c>
      <c r="B26" s="202" t="s">
        <v>795</v>
      </c>
      <c r="C26" s="203">
        <v>0.5</v>
      </c>
      <c r="D26" s="103" t="s">
        <v>94</v>
      </c>
      <c r="E26" s="106"/>
      <c r="F26" s="205">
        <v>300</v>
      </c>
      <c r="G26" s="348" t="s">
        <v>0</v>
      </c>
      <c r="H26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205" t="str">
        <f>IF(Sklop11[[#This Row],[ZAHTEVANA SHEMA KAKOVOSTI]]&lt;&gt;"",Sklop11[[#This Row],[Preračunana masa/volumen/kos na enoto kg]],"")</f>
        <v/>
      </c>
      <c r="J26" s="372"/>
      <c r="K26" s="373"/>
      <c r="L26" s="373"/>
      <c r="M26" s="374"/>
      <c r="N26" s="377"/>
      <c r="O26" s="377"/>
      <c r="P26" s="376"/>
      <c r="Q26" s="377">
        <f>+Sklop11[[#This Row],[cena/enota brez DDV v EUR]]*Sklop11[[#This Row],[Stopnja DDV (%)]]</f>
        <v>0</v>
      </c>
      <c r="R26" s="377">
        <f>+Sklop11[[#This Row],[cena/enota brez DDV v EUR]]+Sklop11[[#This Row],[Davek (EUR)]]</f>
        <v>0</v>
      </c>
      <c r="S26" s="377">
        <f>+Sklop11[[#This Row],[cena/enota brez DDV v EUR]]*Sklop11[[#This Row],[Okvirna količina]]</f>
        <v>0</v>
      </c>
      <c r="T26" s="393">
        <f>+Sklop11[[#This Row],[Končna cena/enoto mere (EUR) z DDV]]*Sklop11[[#This Row],[Okvirna količina]]</f>
        <v>0</v>
      </c>
      <c r="U26" s="394"/>
    </row>
    <row r="27" spans="1:21" s="56" customFormat="1" ht="12">
      <c r="A27" s="81" t="s">
        <v>14</v>
      </c>
      <c r="B27" s="202" t="s">
        <v>796</v>
      </c>
      <c r="C27" s="203">
        <v>1.5</v>
      </c>
      <c r="D27" s="103" t="s">
        <v>94</v>
      </c>
      <c r="E27" s="106"/>
      <c r="F27" s="205">
        <v>40</v>
      </c>
      <c r="G27" s="348" t="s">
        <v>0</v>
      </c>
      <c r="H27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205" t="str">
        <f>IF(Sklop11[[#This Row],[ZAHTEVANA SHEMA KAKOVOSTI]]&lt;&gt;"",Sklop11[[#This Row],[Preračunana masa/volumen/kos na enoto kg]],"")</f>
        <v/>
      </c>
      <c r="J27" s="372"/>
      <c r="K27" s="373"/>
      <c r="L27" s="373"/>
      <c r="M27" s="374"/>
      <c r="N27" s="377"/>
      <c r="O27" s="377"/>
      <c r="P27" s="376"/>
      <c r="Q27" s="377">
        <f>+Sklop11[[#This Row],[cena/enota brez DDV v EUR]]*Sklop11[[#This Row],[Stopnja DDV (%)]]</f>
        <v>0</v>
      </c>
      <c r="R27" s="377">
        <f>+Sklop11[[#This Row],[cena/enota brez DDV v EUR]]+Sklop11[[#This Row],[Davek (EUR)]]</f>
        <v>0</v>
      </c>
      <c r="S27" s="377">
        <f>+Sklop11[[#This Row],[cena/enota brez DDV v EUR]]*Sklop11[[#This Row],[Okvirna količina]]</f>
        <v>0</v>
      </c>
      <c r="T27" s="393">
        <f>+Sklop11[[#This Row],[Končna cena/enoto mere (EUR) z DDV]]*Sklop11[[#This Row],[Okvirna količina]]</f>
        <v>0</v>
      </c>
      <c r="U27" s="394"/>
    </row>
    <row r="28" spans="1:21" s="56" customFormat="1" ht="12">
      <c r="A28" s="81" t="s">
        <v>15</v>
      </c>
      <c r="B28" s="202" t="s">
        <v>797</v>
      </c>
      <c r="C28" s="203">
        <v>0.5</v>
      </c>
      <c r="D28" s="103" t="s">
        <v>94</v>
      </c>
      <c r="E28" s="106"/>
      <c r="F28" s="205">
        <v>1000</v>
      </c>
      <c r="G28" s="348" t="s">
        <v>0</v>
      </c>
      <c r="H28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05" t="str">
        <f>IF(Sklop11[[#This Row],[ZAHTEVANA SHEMA KAKOVOSTI]]&lt;&gt;"",Sklop11[[#This Row],[Preračunana masa/volumen/kos na enoto kg]],"")</f>
        <v/>
      </c>
      <c r="J28" s="372"/>
      <c r="K28" s="373"/>
      <c r="L28" s="373"/>
      <c r="M28" s="374"/>
      <c r="N28" s="377"/>
      <c r="O28" s="377"/>
      <c r="P28" s="376"/>
      <c r="Q28" s="377">
        <f>+Sklop11[[#This Row],[cena/enota brez DDV v EUR]]*Sklop11[[#This Row],[Stopnja DDV (%)]]</f>
        <v>0</v>
      </c>
      <c r="R28" s="377">
        <f>+Sklop11[[#This Row],[cena/enota brez DDV v EUR]]+Sklop11[[#This Row],[Davek (EUR)]]</f>
        <v>0</v>
      </c>
      <c r="S28" s="377">
        <f>+Sklop11[[#This Row],[cena/enota brez DDV v EUR]]*Sklop11[[#This Row],[Okvirna količina]]</f>
        <v>0</v>
      </c>
      <c r="T28" s="393">
        <f>+Sklop11[[#This Row],[Končna cena/enoto mere (EUR) z DDV]]*Sklop11[[#This Row],[Okvirna količina]]</f>
        <v>0</v>
      </c>
      <c r="U28" s="394"/>
    </row>
    <row r="29" spans="1:21" s="56" customFormat="1" ht="12">
      <c r="A29" s="81" t="s">
        <v>16</v>
      </c>
      <c r="B29" s="202" t="s">
        <v>797</v>
      </c>
      <c r="C29" s="203">
        <v>1.5</v>
      </c>
      <c r="D29" s="103" t="s">
        <v>94</v>
      </c>
      <c r="E29" s="106"/>
      <c r="F29" s="205">
        <v>60</v>
      </c>
      <c r="G29" s="348" t="s">
        <v>0</v>
      </c>
      <c r="H29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9" s="205" t="str">
        <f>IF(Sklop11[[#This Row],[ZAHTEVANA SHEMA KAKOVOSTI]]&lt;&gt;"",Sklop11[[#This Row],[Preračunana masa/volumen/kos na enoto kg]],"")</f>
        <v/>
      </c>
      <c r="J29" s="372"/>
      <c r="K29" s="373"/>
      <c r="L29" s="373"/>
      <c r="M29" s="374"/>
      <c r="N29" s="377"/>
      <c r="O29" s="377"/>
      <c r="P29" s="376"/>
      <c r="Q29" s="377">
        <f>+Sklop11[[#This Row],[cena/enota brez DDV v EUR]]*Sklop11[[#This Row],[Stopnja DDV (%)]]</f>
        <v>0</v>
      </c>
      <c r="R29" s="377">
        <f>+Sklop11[[#This Row],[cena/enota brez DDV v EUR]]+Sklop11[[#This Row],[Davek (EUR)]]</f>
        <v>0</v>
      </c>
      <c r="S29" s="377">
        <f>+Sklop11[[#This Row],[cena/enota brez DDV v EUR]]*Sklop11[[#This Row],[Okvirna količina]]</f>
        <v>0</v>
      </c>
      <c r="T29" s="393">
        <f>+Sklop11[[#This Row],[Končna cena/enoto mere (EUR) z DDV]]*Sklop11[[#This Row],[Okvirna količina]]</f>
        <v>0</v>
      </c>
      <c r="U29" s="394"/>
    </row>
    <row r="30" spans="1:21" s="56" customFormat="1" ht="24">
      <c r="A30" s="81" t="s">
        <v>17</v>
      </c>
      <c r="B30" s="202" t="s">
        <v>798</v>
      </c>
      <c r="C30" s="203">
        <v>1</v>
      </c>
      <c r="D30" s="103" t="s">
        <v>94</v>
      </c>
      <c r="E30" s="106"/>
      <c r="F30" s="205">
        <v>30</v>
      </c>
      <c r="G30" s="348" t="s">
        <v>94</v>
      </c>
      <c r="H30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0" s="205" t="str">
        <f>IF(Sklop11[[#This Row],[ZAHTEVANA SHEMA KAKOVOSTI]]&lt;&gt;"",Sklop11[[#This Row],[Preračunana masa/volumen/kos na enoto kg]],"")</f>
        <v/>
      </c>
      <c r="J30" s="372"/>
      <c r="K30" s="373"/>
      <c r="L30" s="373"/>
      <c r="M30" s="374"/>
      <c r="N30" s="377"/>
      <c r="O30" s="377"/>
      <c r="P30" s="376"/>
      <c r="Q30" s="377">
        <f>+Sklop11[[#This Row],[cena/enota brez DDV v EUR]]*Sklop11[[#This Row],[Stopnja DDV (%)]]</f>
        <v>0</v>
      </c>
      <c r="R30" s="377">
        <f>+Sklop11[[#This Row],[cena/enota brez DDV v EUR]]+Sklop11[[#This Row],[Davek (EUR)]]</f>
        <v>0</v>
      </c>
      <c r="S30" s="377">
        <f>+Sklop11[[#This Row],[cena/enota brez DDV v EUR]]*Sklop11[[#This Row],[Okvirna količina]]</f>
        <v>0</v>
      </c>
      <c r="T30" s="393">
        <f>+Sklop11[[#This Row],[Končna cena/enoto mere (EUR) z DDV]]*Sklop11[[#This Row],[Okvirna količina]]</f>
        <v>0</v>
      </c>
      <c r="U30" s="394"/>
    </row>
    <row r="31" spans="1:21" s="56" customFormat="1" ht="24">
      <c r="A31" s="81" t="s">
        <v>18</v>
      </c>
      <c r="B31" s="202" t="s">
        <v>799</v>
      </c>
      <c r="C31" s="203">
        <v>1</v>
      </c>
      <c r="D31" s="103" t="s">
        <v>94</v>
      </c>
      <c r="E31" s="106"/>
      <c r="F31" s="205">
        <v>30</v>
      </c>
      <c r="G31" s="348" t="s">
        <v>94</v>
      </c>
      <c r="H31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205" t="str">
        <f>IF(Sklop11[[#This Row],[ZAHTEVANA SHEMA KAKOVOSTI]]&lt;&gt;"",Sklop11[[#This Row],[Preračunana masa/volumen/kos na enoto kg]],"")</f>
        <v/>
      </c>
      <c r="J31" s="372"/>
      <c r="K31" s="373"/>
      <c r="L31" s="373"/>
      <c r="M31" s="374"/>
      <c r="N31" s="377"/>
      <c r="O31" s="377"/>
      <c r="P31" s="376"/>
      <c r="Q31" s="377">
        <f>+Sklop11[[#This Row],[cena/enota brez DDV v EUR]]*Sklop11[[#This Row],[Stopnja DDV (%)]]</f>
        <v>0</v>
      </c>
      <c r="R31" s="377">
        <f>+Sklop11[[#This Row],[cena/enota brez DDV v EUR]]+Sklop11[[#This Row],[Davek (EUR)]]</f>
        <v>0</v>
      </c>
      <c r="S31" s="377">
        <f>+Sklop11[[#This Row],[cena/enota brez DDV v EUR]]*Sklop11[[#This Row],[Okvirna količina]]</f>
        <v>0</v>
      </c>
      <c r="T31" s="393">
        <f>+Sklop11[[#This Row],[Končna cena/enoto mere (EUR) z DDV]]*Sklop11[[#This Row],[Okvirna količina]]</f>
        <v>0</v>
      </c>
      <c r="U31" s="394"/>
    </row>
    <row r="32" spans="1:21" s="56" customFormat="1" ht="12">
      <c r="A32" s="81" t="s">
        <v>19</v>
      </c>
      <c r="B32" s="202" t="s">
        <v>783</v>
      </c>
      <c r="C32" s="203">
        <v>0.5</v>
      </c>
      <c r="D32" s="103" t="s">
        <v>94</v>
      </c>
      <c r="E32" s="106"/>
      <c r="F32" s="205">
        <v>1000</v>
      </c>
      <c r="G32" s="348" t="s">
        <v>0</v>
      </c>
      <c r="H32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205" t="str">
        <f>IF(Sklop11[[#This Row],[ZAHTEVANA SHEMA KAKOVOSTI]]&lt;&gt;"",Sklop11[[#This Row],[Preračunana masa/volumen/kos na enoto kg]],"")</f>
        <v/>
      </c>
      <c r="J32" s="372"/>
      <c r="K32" s="373"/>
      <c r="L32" s="373"/>
      <c r="M32" s="374"/>
      <c r="N32" s="377"/>
      <c r="O32" s="377"/>
      <c r="P32" s="376"/>
      <c r="Q32" s="377">
        <f>+Sklop11[[#This Row],[cena/enota brez DDV v EUR]]*Sklop11[[#This Row],[Stopnja DDV (%)]]</f>
        <v>0</v>
      </c>
      <c r="R32" s="377">
        <f>+Sklop11[[#This Row],[cena/enota brez DDV v EUR]]+Sklop11[[#This Row],[Davek (EUR)]]</f>
        <v>0</v>
      </c>
      <c r="S32" s="377">
        <f>+Sklop11[[#This Row],[cena/enota brez DDV v EUR]]*Sklop11[[#This Row],[Okvirna količina]]</f>
        <v>0</v>
      </c>
      <c r="T32" s="393">
        <f>+Sklop11[[#This Row],[Končna cena/enoto mere (EUR) z DDV]]*Sklop11[[#This Row],[Okvirna količina]]</f>
        <v>0</v>
      </c>
      <c r="U32" s="394"/>
    </row>
    <row r="33" spans="1:21" s="56" customFormat="1" ht="24">
      <c r="A33" s="81" t="s">
        <v>20</v>
      </c>
      <c r="B33" s="202" t="s">
        <v>802</v>
      </c>
      <c r="C33" s="203">
        <v>0.5</v>
      </c>
      <c r="D33" s="103" t="s">
        <v>94</v>
      </c>
      <c r="E33" s="106"/>
      <c r="F33" s="205">
        <v>1000</v>
      </c>
      <c r="G33" s="348" t="s">
        <v>0</v>
      </c>
      <c r="H33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3" s="205" t="str">
        <f>IF(Sklop11[[#This Row],[ZAHTEVANA SHEMA KAKOVOSTI]]&lt;&gt;"",Sklop11[[#This Row],[Preračunana masa/volumen/kos na enoto kg]],"")</f>
        <v/>
      </c>
      <c r="J33" s="372"/>
      <c r="K33" s="373"/>
      <c r="L33" s="373"/>
      <c r="M33" s="374"/>
      <c r="N33" s="377"/>
      <c r="O33" s="377"/>
      <c r="P33" s="376"/>
      <c r="Q33" s="377">
        <f>+Sklop11[[#This Row],[cena/enota brez DDV v EUR]]*Sklop11[[#This Row],[Stopnja DDV (%)]]</f>
        <v>0</v>
      </c>
      <c r="R33" s="377">
        <f>+Sklop11[[#This Row],[cena/enota brez DDV v EUR]]+Sklop11[[#This Row],[Davek (EUR)]]</f>
        <v>0</v>
      </c>
      <c r="S33" s="377">
        <f>+Sklop11[[#This Row],[cena/enota brez DDV v EUR]]*Sklop11[[#This Row],[Okvirna količina]]</f>
        <v>0</v>
      </c>
      <c r="T33" s="393">
        <f>+Sklop11[[#This Row],[Končna cena/enoto mere (EUR) z DDV]]*Sklop11[[#This Row],[Okvirna količina]]</f>
        <v>0</v>
      </c>
      <c r="U33" s="394"/>
    </row>
    <row r="34" spans="1:21" s="56" customFormat="1" ht="24">
      <c r="A34" s="81" t="s">
        <v>21</v>
      </c>
      <c r="B34" s="202" t="s">
        <v>800</v>
      </c>
      <c r="C34" s="203">
        <v>0.5</v>
      </c>
      <c r="D34" s="103" t="s">
        <v>94</v>
      </c>
      <c r="E34" s="106"/>
      <c r="F34" s="205">
        <v>500</v>
      </c>
      <c r="G34" s="348" t="s">
        <v>0</v>
      </c>
      <c r="H34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4" s="205" t="str">
        <f>IF(Sklop11[[#This Row],[ZAHTEVANA SHEMA KAKOVOSTI]]&lt;&gt;"",Sklop11[[#This Row],[Preračunana masa/volumen/kos na enoto kg]],"")</f>
        <v/>
      </c>
      <c r="J34" s="372"/>
      <c r="K34" s="373"/>
      <c r="L34" s="373"/>
      <c r="M34" s="374"/>
      <c r="N34" s="377"/>
      <c r="O34" s="377"/>
      <c r="P34" s="376"/>
      <c r="Q34" s="377">
        <f>+Sklop11[[#This Row],[cena/enota brez DDV v EUR]]*Sklop11[[#This Row],[Stopnja DDV (%)]]</f>
        <v>0</v>
      </c>
      <c r="R34" s="377">
        <f>+Sklop11[[#This Row],[cena/enota brez DDV v EUR]]+Sklop11[[#This Row],[Davek (EUR)]]</f>
        <v>0</v>
      </c>
      <c r="S34" s="377">
        <f>+Sklop11[[#This Row],[cena/enota brez DDV v EUR]]*Sklop11[[#This Row],[Okvirna količina]]</f>
        <v>0</v>
      </c>
      <c r="T34" s="393">
        <f>+Sklop11[[#This Row],[Končna cena/enoto mere (EUR) z DDV]]*Sklop11[[#This Row],[Okvirna količina]]</f>
        <v>0</v>
      </c>
      <c r="U34" s="394"/>
    </row>
    <row r="35" spans="1:21" s="56" customFormat="1" ht="24">
      <c r="A35" s="81" t="s">
        <v>22</v>
      </c>
      <c r="B35" s="202" t="s">
        <v>801</v>
      </c>
      <c r="C35" s="203" t="s">
        <v>240</v>
      </c>
      <c r="D35" s="103" t="s">
        <v>94</v>
      </c>
      <c r="E35" s="106"/>
      <c r="F35" s="205">
        <v>10</v>
      </c>
      <c r="G35" s="348" t="s">
        <v>94</v>
      </c>
      <c r="H35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205" t="str">
        <f>IF(Sklop11[[#This Row],[ZAHTEVANA SHEMA KAKOVOSTI]]&lt;&gt;"",Sklop11[[#This Row],[Preračunana masa/volumen/kos na enoto kg]],"")</f>
        <v/>
      </c>
      <c r="J35" s="372"/>
      <c r="K35" s="373"/>
      <c r="L35" s="373"/>
      <c r="M35" s="374"/>
      <c r="N35" s="377"/>
      <c r="O35" s="377"/>
      <c r="P35" s="376"/>
      <c r="Q35" s="377">
        <f>+Sklop11[[#This Row],[cena/enota brez DDV v EUR]]*Sklop11[[#This Row],[Stopnja DDV (%)]]</f>
        <v>0</v>
      </c>
      <c r="R35" s="377">
        <f>+Sklop11[[#This Row],[cena/enota brez DDV v EUR]]+Sklop11[[#This Row],[Davek (EUR)]]</f>
        <v>0</v>
      </c>
      <c r="S35" s="377">
        <f>+Sklop11[[#This Row],[cena/enota brez DDV v EUR]]*Sklop11[[#This Row],[Okvirna količina]]</f>
        <v>0</v>
      </c>
      <c r="T35" s="393">
        <f>+Sklop11[[#This Row],[Končna cena/enoto mere (EUR) z DDV]]*Sklop11[[#This Row],[Okvirna količina]]</f>
        <v>0</v>
      </c>
      <c r="U35" s="394"/>
    </row>
    <row r="36" spans="1:21" s="56" customFormat="1" ht="36">
      <c r="A36" s="81" t="s">
        <v>23</v>
      </c>
      <c r="B36" s="202" t="s">
        <v>803</v>
      </c>
      <c r="C36" s="203">
        <v>30</v>
      </c>
      <c r="D36" s="397" t="s">
        <v>133</v>
      </c>
      <c r="E36" s="106"/>
      <c r="F36" s="205">
        <v>50</v>
      </c>
      <c r="G36" s="348" t="s">
        <v>0</v>
      </c>
      <c r="H36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6" s="205" t="str">
        <f>IF(Sklop11[[#This Row],[ZAHTEVANA SHEMA KAKOVOSTI]]&lt;&gt;"",Sklop11[[#This Row],[Preračunana masa/volumen/kos na enoto kg]],"")</f>
        <v/>
      </c>
      <c r="J36" s="372"/>
      <c r="K36" s="373"/>
      <c r="L36" s="373"/>
      <c r="M36" s="374"/>
      <c r="N36" s="377"/>
      <c r="O36" s="377"/>
      <c r="P36" s="376"/>
      <c r="Q36" s="377">
        <f>+Sklop11[[#This Row],[cena/enota brez DDV v EUR]]*Sklop11[[#This Row],[Stopnja DDV (%)]]</f>
        <v>0</v>
      </c>
      <c r="R36" s="377">
        <f>+Sklop11[[#This Row],[cena/enota brez DDV v EUR]]+Sklop11[[#This Row],[Davek (EUR)]]</f>
        <v>0</v>
      </c>
      <c r="S36" s="377">
        <f>+Sklop11[[#This Row],[cena/enota brez DDV v EUR]]*Sklop11[[#This Row],[Okvirna količina]]</f>
        <v>0</v>
      </c>
      <c r="T36" s="393">
        <f>+Sklop11[[#This Row],[Končna cena/enoto mere (EUR) z DDV]]*Sklop11[[#This Row],[Okvirna količina]]</f>
        <v>0</v>
      </c>
      <c r="U36" s="394"/>
    </row>
    <row r="37" spans="1:21" s="265" customFormat="1" ht="36">
      <c r="A37" s="81" t="s">
        <v>24</v>
      </c>
      <c r="B37" s="196" t="s">
        <v>804</v>
      </c>
      <c r="C37" s="79">
        <v>30</v>
      </c>
      <c r="D37" s="103" t="s">
        <v>133</v>
      </c>
      <c r="E37" s="106"/>
      <c r="F37" s="387">
        <v>50</v>
      </c>
      <c r="G37" s="318" t="s">
        <v>0</v>
      </c>
      <c r="H37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7" s="262" t="str">
        <f>IF(Sklop11[[#This Row],[ZAHTEVANA SHEMA KAKOVOSTI]]&lt;&gt;"",Sklop11[[#This Row],[Preračunana masa/volumen/kos na enoto kg]],"")</f>
        <v/>
      </c>
      <c r="J37" s="194"/>
      <c r="K37" s="263"/>
      <c r="L37" s="263"/>
      <c r="M37" s="133"/>
      <c r="N37" s="134"/>
      <c r="O37" s="134"/>
      <c r="P37" s="264"/>
      <c r="Q37" s="134">
        <f>+Sklop11[[#This Row],[cena/enota brez DDV v EUR]]*Sklop11[[#This Row],[Stopnja DDV (%)]]</f>
        <v>0</v>
      </c>
      <c r="R37" s="134">
        <f>+Sklop11[[#This Row],[cena/enota brez DDV v EUR]]+Sklop11[[#This Row],[Davek (EUR)]]</f>
        <v>0</v>
      </c>
      <c r="S37" s="134">
        <f>+Sklop11[[#This Row],[cena/enota brez DDV v EUR]]*Sklop11[[#This Row],[Okvirna količina]]</f>
        <v>0</v>
      </c>
      <c r="T37" s="134">
        <f>+Sklop11[[#This Row],[Končna cena/enoto mere (EUR) z DDV]]*Sklop11[[#This Row],[Okvirna količina]]</f>
        <v>0</v>
      </c>
      <c r="U37" s="136"/>
    </row>
    <row r="38" spans="1:21" s="265" customFormat="1" ht="36">
      <c r="A38" s="81" t="s">
        <v>25</v>
      </c>
      <c r="B38" s="196" t="s">
        <v>805</v>
      </c>
      <c r="C38" s="79">
        <v>30</v>
      </c>
      <c r="D38" s="103" t="s">
        <v>133</v>
      </c>
      <c r="E38" s="106"/>
      <c r="F38" s="387">
        <v>50</v>
      </c>
      <c r="G38" s="318" t="s">
        <v>0</v>
      </c>
      <c r="H38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8" s="262" t="str">
        <f>IF(Sklop11[[#This Row],[ZAHTEVANA SHEMA KAKOVOSTI]]&lt;&gt;"",Sklop11[[#This Row],[Preračunana masa/volumen/kos na enoto kg]],"")</f>
        <v/>
      </c>
      <c r="J38" s="194"/>
      <c r="K38" s="263"/>
      <c r="L38" s="263"/>
      <c r="M38" s="133"/>
      <c r="N38" s="134"/>
      <c r="O38" s="134"/>
      <c r="P38" s="264"/>
      <c r="Q38" s="134">
        <f>+Sklop11[[#This Row],[cena/enota brez DDV v EUR]]*Sklop11[[#This Row],[Stopnja DDV (%)]]</f>
        <v>0</v>
      </c>
      <c r="R38" s="134">
        <f>+Sklop11[[#This Row],[cena/enota brez DDV v EUR]]+Sklop11[[#This Row],[Davek (EUR)]]</f>
        <v>0</v>
      </c>
      <c r="S38" s="134">
        <f>+Sklop11[[#This Row],[cena/enota brez DDV v EUR]]*Sklop11[[#This Row],[Okvirna količina]]</f>
        <v>0</v>
      </c>
      <c r="T38" s="134">
        <f>+Sklop11[[#This Row],[Končna cena/enoto mere (EUR) z DDV]]*Sklop11[[#This Row],[Okvirna količina]]</f>
        <v>0</v>
      </c>
      <c r="U38" s="136"/>
    </row>
    <row r="39" spans="1:21" s="265" customFormat="1" ht="36">
      <c r="A39" s="81" t="s">
        <v>26</v>
      </c>
      <c r="B39" s="77" t="s">
        <v>806</v>
      </c>
      <c r="C39" s="79">
        <v>30</v>
      </c>
      <c r="D39" s="103" t="s">
        <v>133</v>
      </c>
      <c r="E39" s="99"/>
      <c r="F39" s="197">
        <v>50</v>
      </c>
      <c r="G39" s="103" t="s">
        <v>0</v>
      </c>
      <c r="H39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9" s="262" t="str">
        <f>IF(Sklop11[[#This Row],[ZAHTEVANA SHEMA KAKOVOSTI]]&lt;&gt;"",Sklop11[[#This Row],[Preračunana masa/volumen/kos na enoto kg]],"")</f>
        <v/>
      </c>
      <c r="J39" s="195"/>
      <c r="K39" s="266"/>
      <c r="L39" s="266"/>
      <c r="M39" s="152"/>
      <c r="N39" s="135"/>
      <c r="O39" s="135"/>
      <c r="P39" s="153"/>
      <c r="Q39" s="135">
        <f>+Sklop11[[#This Row],[cena/enota brez DDV v EUR]]*Sklop11[[#This Row],[Stopnja DDV (%)]]</f>
        <v>0</v>
      </c>
      <c r="R39" s="135">
        <f>+Sklop11[[#This Row],[cena/enota brez DDV v EUR]]+Sklop11[[#This Row],[Davek (EUR)]]</f>
        <v>0</v>
      </c>
      <c r="S39" s="135">
        <f>+Sklop11[[#This Row],[cena/enota brez DDV v EUR]]*Sklop11[[#This Row],[Okvirna količina]]</f>
        <v>0</v>
      </c>
      <c r="T39" s="135">
        <f>+Sklop11[[#This Row],[Končna cena/enoto mere (EUR) z DDV]]*Sklop11[[#This Row],[Okvirna količina]]</f>
        <v>0</v>
      </c>
      <c r="U39" s="267"/>
    </row>
    <row r="40" spans="1:21" s="265" customFormat="1" ht="36">
      <c r="A40" s="81" t="s">
        <v>27</v>
      </c>
      <c r="B40" s="268" t="s">
        <v>807</v>
      </c>
      <c r="C40" s="79">
        <v>25</v>
      </c>
      <c r="D40" s="103" t="s">
        <v>133</v>
      </c>
      <c r="E40" s="99"/>
      <c r="F40" s="197">
        <v>50</v>
      </c>
      <c r="G40" s="103" t="s">
        <v>0</v>
      </c>
      <c r="H40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40" s="262" t="str">
        <f>IF(Sklop11[[#This Row],[ZAHTEVANA SHEMA KAKOVOSTI]]&lt;&gt;"",Sklop11[[#This Row],[Preračunana masa/volumen/kos na enoto kg]],"")</f>
        <v/>
      </c>
      <c r="J40" s="195"/>
      <c r="K40" s="266"/>
      <c r="L40" s="266"/>
      <c r="M40" s="152"/>
      <c r="N40" s="135"/>
      <c r="O40" s="135"/>
      <c r="P40" s="153"/>
      <c r="Q40" s="135">
        <f>+Sklop11[[#This Row],[cena/enota brez DDV v EUR]]*Sklop11[[#This Row],[Stopnja DDV (%)]]</f>
        <v>0</v>
      </c>
      <c r="R40" s="135">
        <f>+Sklop11[[#This Row],[cena/enota brez DDV v EUR]]+Sklop11[[#This Row],[Davek (EUR)]]</f>
        <v>0</v>
      </c>
      <c r="S40" s="135">
        <f>+Sklop11[[#This Row],[cena/enota brez DDV v EUR]]*Sklop11[[#This Row],[Okvirna količina]]</f>
        <v>0</v>
      </c>
      <c r="T40" s="135">
        <f>+Sklop11[[#This Row],[Končna cena/enoto mere (EUR) z DDV]]*Sklop11[[#This Row],[Okvirna količina]]</f>
        <v>0</v>
      </c>
      <c r="U40" s="267"/>
    </row>
    <row r="41" spans="1:21" s="265" customFormat="1" ht="36">
      <c r="A41" s="81" t="s">
        <v>28</v>
      </c>
      <c r="B41" s="77" t="s">
        <v>808</v>
      </c>
      <c r="C41" s="79">
        <v>35</v>
      </c>
      <c r="D41" s="103" t="s">
        <v>133</v>
      </c>
      <c r="E41" s="99"/>
      <c r="F41" s="197">
        <v>50</v>
      </c>
      <c r="G41" s="103" t="s">
        <v>0</v>
      </c>
      <c r="H41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1.7500000000000002</v>
      </c>
      <c r="I41" s="262" t="str">
        <f>IF(Sklop11[[#This Row],[ZAHTEVANA SHEMA KAKOVOSTI]]&lt;&gt;"",Sklop11[[#This Row],[Preračunana masa/volumen/kos na enoto kg]],"")</f>
        <v/>
      </c>
      <c r="J41" s="195"/>
      <c r="K41" s="266"/>
      <c r="L41" s="266"/>
      <c r="M41" s="152"/>
      <c r="N41" s="135"/>
      <c r="O41" s="135"/>
      <c r="P41" s="153"/>
      <c r="Q41" s="135">
        <f>+Sklop11[[#This Row],[cena/enota brez DDV v EUR]]*Sklop11[[#This Row],[Stopnja DDV (%)]]</f>
        <v>0</v>
      </c>
      <c r="R41" s="135">
        <f>+Sklop11[[#This Row],[cena/enota brez DDV v EUR]]+Sklop11[[#This Row],[Davek (EUR)]]</f>
        <v>0</v>
      </c>
      <c r="S41" s="135">
        <f>+Sklop11[[#This Row],[cena/enota brez DDV v EUR]]*Sklop11[[#This Row],[Okvirna količina]]</f>
        <v>0</v>
      </c>
      <c r="T41" s="135">
        <f>+Sklop11[[#This Row],[Končna cena/enoto mere (EUR) z DDV]]*Sklop11[[#This Row],[Okvirna količina]]</f>
        <v>0</v>
      </c>
      <c r="U41" s="267"/>
    </row>
    <row r="42" spans="1:21" s="265" customFormat="1" ht="12">
      <c r="A42" s="81" t="s">
        <v>29</v>
      </c>
      <c r="B42" s="77" t="s">
        <v>809</v>
      </c>
      <c r="C42" s="79">
        <v>1</v>
      </c>
      <c r="D42" s="103" t="s">
        <v>94</v>
      </c>
      <c r="E42" s="99"/>
      <c r="F42" s="197">
        <v>10</v>
      </c>
      <c r="G42" s="103" t="s">
        <v>94</v>
      </c>
      <c r="H42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262" t="str">
        <f>IF(Sklop11[[#This Row],[ZAHTEVANA SHEMA KAKOVOSTI]]&lt;&gt;"",Sklop11[[#This Row],[Preračunana masa/volumen/kos na enoto kg]],"")</f>
        <v/>
      </c>
      <c r="J42" s="195"/>
      <c r="K42" s="266"/>
      <c r="L42" s="266"/>
      <c r="M42" s="152"/>
      <c r="N42" s="135"/>
      <c r="O42" s="135"/>
      <c r="P42" s="153"/>
      <c r="Q42" s="135">
        <f>+Sklop11[[#This Row],[cena/enota brez DDV v EUR]]*Sklop11[[#This Row],[Stopnja DDV (%)]]</f>
        <v>0</v>
      </c>
      <c r="R42" s="135">
        <f>+Sklop11[[#This Row],[cena/enota brez DDV v EUR]]+Sklop11[[#This Row],[Davek (EUR)]]</f>
        <v>0</v>
      </c>
      <c r="S42" s="135">
        <f>+Sklop11[[#This Row],[cena/enota brez DDV v EUR]]*Sklop11[[#This Row],[Okvirna količina]]</f>
        <v>0</v>
      </c>
      <c r="T42" s="135">
        <f>+Sklop11[[#This Row],[Končna cena/enoto mere (EUR) z DDV]]*Sklop11[[#This Row],[Okvirna količina]]</f>
        <v>0</v>
      </c>
      <c r="U42" s="267"/>
    </row>
    <row r="43" spans="1:21" s="265" customFormat="1" ht="12">
      <c r="A43" s="81" t="s">
        <v>30</v>
      </c>
      <c r="B43" s="77" t="s">
        <v>811</v>
      </c>
      <c r="C43" s="79">
        <v>1</v>
      </c>
      <c r="D43" s="103" t="s">
        <v>94</v>
      </c>
      <c r="E43" s="99" t="s">
        <v>236</v>
      </c>
      <c r="F43" s="197">
        <v>10</v>
      </c>
      <c r="G43" s="103" t="s">
        <v>94</v>
      </c>
      <c r="H43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3" s="262">
        <f>IF(Sklop11[[#This Row],[ZAHTEVANA SHEMA KAKOVOSTI]]&lt;&gt;"",Sklop11[[#This Row],[Preračunana masa/volumen/kos na enoto kg]],"")</f>
        <v>10</v>
      </c>
      <c r="J43" s="195"/>
      <c r="K43" s="266"/>
      <c r="L43" s="266"/>
      <c r="M43" s="152"/>
      <c r="N43" s="135"/>
      <c r="O43" s="135"/>
      <c r="P43" s="153"/>
      <c r="Q43" s="135">
        <f>+Sklop11[[#This Row],[cena/enota brez DDV v EUR]]*Sklop11[[#This Row],[Stopnja DDV (%)]]</f>
        <v>0</v>
      </c>
      <c r="R43" s="135">
        <f>+Sklop11[[#This Row],[cena/enota brez DDV v EUR]]+Sklop11[[#This Row],[Davek (EUR)]]</f>
        <v>0</v>
      </c>
      <c r="S43" s="135">
        <f>+Sklop11[[#This Row],[cena/enota brez DDV v EUR]]*Sklop11[[#This Row],[Okvirna količina]]</f>
        <v>0</v>
      </c>
      <c r="T43" s="135">
        <f>+Sklop11[[#This Row],[Končna cena/enoto mere (EUR) z DDV]]*Sklop11[[#This Row],[Okvirna količina]]</f>
        <v>0</v>
      </c>
      <c r="U43" s="267"/>
    </row>
    <row r="44" spans="1:21" s="265" customFormat="1" ht="12">
      <c r="A44" s="81" t="s">
        <v>31</v>
      </c>
      <c r="B44" s="268" t="s">
        <v>810</v>
      </c>
      <c r="C44" s="79">
        <v>1</v>
      </c>
      <c r="D44" s="103" t="s">
        <v>94</v>
      </c>
      <c r="E44" s="99" t="s">
        <v>236</v>
      </c>
      <c r="F44" s="197">
        <v>10</v>
      </c>
      <c r="G44" s="103" t="s">
        <v>94</v>
      </c>
      <c r="H44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262">
        <f>IF(Sklop11[[#This Row],[ZAHTEVANA SHEMA KAKOVOSTI]]&lt;&gt;"",Sklop11[[#This Row],[Preračunana masa/volumen/kos na enoto kg]],"")</f>
        <v>10</v>
      </c>
      <c r="J44" s="195"/>
      <c r="K44" s="266"/>
      <c r="L44" s="266"/>
      <c r="M44" s="152"/>
      <c r="N44" s="135"/>
      <c r="O44" s="135"/>
      <c r="P44" s="153"/>
      <c r="Q44" s="135">
        <f>+Sklop11[[#This Row],[cena/enota brez DDV v EUR]]*Sklop11[[#This Row],[Stopnja DDV (%)]]</f>
        <v>0</v>
      </c>
      <c r="R44" s="135">
        <f>+Sklop11[[#This Row],[cena/enota brez DDV v EUR]]+Sklop11[[#This Row],[Davek (EUR)]]</f>
        <v>0</v>
      </c>
      <c r="S44" s="135">
        <f>+Sklop11[[#This Row],[cena/enota brez DDV v EUR]]*Sklop11[[#This Row],[Okvirna količina]]</f>
        <v>0</v>
      </c>
      <c r="T44" s="135">
        <f>+Sklop11[[#This Row],[Končna cena/enoto mere (EUR) z DDV]]*Sklop11[[#This Row],[Okvirna količina]]</f>
        <v>0</v>
      </c>
      <c r="U44" s="267"/>
    </row>
    <row r="45" spans="1:21">
      <c r="A45" s="368" t="s">
        <v>156</v>
      </c>
      <c r="B45" s="345"/>
      <c r="C45" s="346"/>
      <c r="D45" s="346"/>
      <c r="E45" s="347"/>
      <c r="F45" s="331"/>
      <c r="G45" s="340"/>
      <c r="H45" s="330">
        <f>SUBTOTAL(109,Sklop11[Preračunana masa/volumen/kos na enoto kg])</f>
        <v>2393</v>
      </c>
      <c r="I45" s="330">
        <f>SUBTOTAL(109,Sklop11[Živila iz shem kakovosti (kg)])</f>
        <v>20</v>
      </c>
      <c r="J45" s="331"/>
      <c r="K45" s="332"/>
      <c r="L45" s="332"/>
      <c r="M45" s="333"/>
      <c r="N45" s="334"/>
      <c r="O45" s="334"/>
      <c r="P45" s="334"/>
      <c r="Q45" s="335"/>
      <c r="R45" s="331"/>
      <c r="S45" s="335">
        <f>SUBTOTAL(109,Sklop11[Vrednost za okvirno količino (EUR) brez DDV])</f>
        <v>0</v>
      </c>
      <c r="T45" s="335">
        <f>SUBTOTAL(109,Sklop11[Vrednost za okvirno količino (EUR) z DDV])</f>
        <v>0</v>
      </c>
      <c r="U45" s="369">
        <f>SUBTOTAL(103,Sklop11[Shema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 s="386" customFormat="1">
      <c r="A47" s="428" t="s">
        <v>1394</v>
      </c>
      <c r="B47" s="428"/>
      <c r="C47" s="355"/>
      <c r="D47" s="356"/>
      <c r="E47" s="355"/>
      <c r="F47" s="355"/>
      <c r="G47" s="355"/>
      <c r="H47" s="355"/>
      <c r="I47" s="355"/>
      <c r="J47" s="355"/>
    </row>
    <row r="48" spans="1:21" s="438" customFormat="1">
      <c r="A48" s="428" t="s">
        <v>1428</v>
      </c>
      <c r="B48" s="428"/>
      <c r="C48" s="428"/>
      <c r="D48" s="430"/>
      <c r="E48" s="428"/>
      <c r="F48" s="428"/>
      <c r="G48" s="428"/>
      <c r="H48" s="428"/>
      <c r="I48" s="428"/>
      <c r="J48" s="428"/>
    </row>
    <row r="49" spans="1:31" s="386" customFormat="1">
      <c r="A49" s="355" t="s">
        <v>1381</v>
      </c>
      <c r="B49" s="422"/>
      <c r="C49" s="355"/>
      <c r="D49" s="356"/>
      <c r="E49" s="355"/>
      <c r="F49" s="355"/>
      <c r="G49" s="355"/>
      <c r="H49" s="355"/>
      <c r="I49" s="355"/>
      <c r="J49" s="355"/>
    </row>
    <row r="50" spans="1:31" s="386" customFormat="1">
      <c r="A50" s="355" t="s">
        <v>1371</v>
      </c>
      <c r="B50" s="422"/>
      <c r="C50" s="355"/>
      <c r="D50" s="356"/>
      <c r="E50" s="355"/>
      <c r="F50" s="355"/>
      <c r="G50" s="355"/>
      <c r="H50" s="355"/>
      <c r="I50" s="355"/>
      <c r="J50" s="355"/>
    </row>
    <row r="51" spans="1:31" s="386" customFormat="1">
      <c r="A51" s="355" t="s">
        <v>1387</v>
      </c>
      <c r="B51" s="355"/>
      <c r="C51" s="355"/>
      <c r="D51" s="356"/>
      <c r="E51" s="355"/>
      <c r="F51" s="355"/>
      <c r="G51" s="355"/>
      <c r="H51" s="355"/>
      <c r="I51" s="355"/>
      <c r="J51" s="355"/>
    </row>
    <row r="52" spans="1:31" s="386" customFormat="1">
      <c r="A52" s="355" t="s">
        <v>1388</v>
      </c>
      <c r="B52" s="355"/>
      <c r="C52" s="355"/>
      <c r="D52" s="356"/>
      <c r="E52" s="355"/>
      <c r="F52" s="355"/>
      <c r="G52" s="355"/>
      <c r="H52" s="355"/>
      <c r="I52" s="355"/>
      <c r="J52" s="355"/>
    </row>
    <row r="53" spans="1:31" s="19" customFormat="1">
      <c r="A53" s="428" t="s">
        <v>1405</v>
      </c>
      <c r="B53" s="422"/>
      <c r="C53" s="422"/>
      <c r="D53" s="422"/>
      <c r="E53" s="422"/>
      <c r="F53" s="422"/>
      <c r="G53" s="422"/>
      <c r="H53" s="423"/>
      <c r="I53" s="356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</row>
    <row r="54" spans="1:31">
      <c r="F54" s="98"/>
      <c r="G54" s="98"/>
      <c r="H54" s="101"/>
      <c r="I54" s="101"/>
      <c r="L54" s="19"/>
      <c r="M54" s="19"/>
      <c r="N54" s="19"/>
      <c r="O54" s="19"/>
      <c r="P54" s="19"/>
      <c r="Q54" s="19"/>
      <c r="R54" s="19"/>
      <c r="S54" s="19"/>
      <c r="T54" s="19"/>
      <c r="U54" s="19"/>
      <c r="X54" s="30"/>
      <c r="Y54" s="30"/>
      <c r="Z54" s="30"/>
      <c r="AA54" s="30"/>
      <c r="AE54" s="69"/>
    </row>
    <row r="55" spans="1:31" ht="12.75" customHeight="1">
      <c r="A55" s="467" t="s">
        <v>198</v>
      </c>
      <c r="B55" s="467"/>
      <c r="C55" s="467"/>
      <c r="D55" s="467"/>
      <c r="E55" s="467"/>
      <c r="F55" s="467"/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33"/>
      <c r="X55" s="433"/>
      <c r="Y55" s="433"/>
      <c r="Z55" s="433"/>
      <c r="AA55" s="433"/>
      <c r="AE55" s="69"/>
    </row>
    <row r="56" spans="1:31" s="19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30"/>
      <c r="O56" s="30"/>
      <c r="P56" s="30"/>
      <c r="Q56" s="30"/>
      <c r="R56" s="30"/>
      <c r="S56" s="12"/>
      <c r="T56" s="12"/>
      <c r="U56" s="69"/>
      <c r="V56" s="12"/>
    </row>
    <row r="57" spans="1:31">
      <c r="A57" s="95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31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31" ht="12.75" customHeight="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J16:P46 J1:P14 J15:K15 M15:P15 U57:U1048576 U1:U46" name="Obseg1"/>
    <protectedRange sqref="M56:P56 U56" name="Obseg1_1_1"/>
    <protectedRange sqref="AE47 W50:Z52 T47:Z47 AE49:AE52 T49:Z49" name="Obseg1_5"/>
    <protectedRange sqref="T50:V50" name="Obseg1_2_2"/>
    <protectedRange sqref="T51:V52" name="Obseg1_2_1_3"/>
    <protectedRange sqref="AE54 T54:Z54" name="Obseg1_3_2"/>
    <protectedRange sqref="AE55 W55:Z55" name="Obseg1_1_1_2"/>
    <protectedRange sqref="T55:V55" name="Obseg1_2_1_2_1"/>
    <protectedRange sqref="T53:Z53 AE53" name="Obseg1_4_1"/>
    <protectedRange sqref="AE48 T48:Z48" name="Obseg1_3"/>
  </protectedRanges>
  <mergeCells count="8">
    <mergeCell ref="A55:V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1:B4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418"/>
  <sheetViews>
    <sheetView topLeftCell="A171" zoomScaleNormal="100" zoomScaleSheetLayoutView="100" workbookViewId="0">
      <selection activeCell="B180" sqref="B180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9" t="str">
        <f>+'Ponudbeni pred_rekapitulacija'!B25</f>
        <v>Gastro izdelki</v>
      </c>
      <c r="C13" s="469"/>
      <c r="D13" s="469"/>
      <c r="E13" s="469"/>
      <c r="F13" s="469"/>
      <c r="G13" s="469"/>
      <c r="H13" s="469"/>
      <c r="I13" s="469"/>
      <c r="J13" s="469"/>
      <c r="K13" s="469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327" t="s">
        <v>1003</v>
      </c>
      <c r="C16" s="79">
        <v>4200</v>
      </c>
      <c r="D16" s="79" t="s">
        <v>133</v>
      </c>
      <c r="E16" s="106"/>
      <c r="F16" s="205">
        <v>5</v>
      </c>
      <c r="G16" s="318" t="s">
        <v>0</v>
      </c>
      <c r="H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16" s="82" t="str">
        <f>IF(Sklop12[[#This Row],[ZAHTEVANA SHEMA KAKOVOSTI]]&lt;&gt;"",Sklop12[[#This Row],[Preračunana masa/volumen/kos na enoto kg]],"")</f>
        <v/>
      </c>
      <c r="J16" s="194"/>
      <c r="K16" s="133"/>
      <c r="L16" s="133"/>
      <c r="M16" s="133"/>
      <c r="N16" s="134"/>
      <c r="O16" s="134"/>
      <c r="P16" s="90"/>
      <c r="Q16" s="85">
        <f>+Sklop12[[#This Row],[cena/enota brez DDV v EUR]]*Sklop12[[#This Row],[Stopnja DDV (%)]]</f>
        <v>0</v>
      </c>
      <c r="R16" s="85">
        <f>+Sklop12[[#This Row],[cena/enota brez DDV v EUR]]+Sklop12[[#This Row],[Davek (EUR)]]</f>
        <v>0</v>
      </c>
      <c r="S16" s="85">
        <f>+Sklop12[[#This Row],[cena/enota brez DDV v EUR]]*Sklop12[[#This Row],[Okvirna količina]]</f>
        <v>0</v>
      </c>
      <c r="T16" s="85">
        <f>+Sklop12[[#This Row],[Končna cena/enoto mere (EUR) z DDV]]*Sklop12[[#This Row],[Okvirna količina]]</f>
        <v>0</v>
      </c>
      <c r="U16" s="136"/>
    </row>
    <row r="17" spans="1:21" s="56" customFormat="1" ht="12">
      <c r="A17" s="81" t="s">
        <v>4</v>
      </c>
      <c r="B17" s="299" t="s">
        <v>1002</v>
      </c>
      <c r="C17" s="203">
        <v>700</v>
      </c>
      <c r="D17" s="79" t="s">
        <v>133</v>
      </c>
      <c r="E17" s="106"/>
      <c r="F17" s="205">
        <v>19</v>
      </c>
      <c r="G17" s="348" t="s">
        <v>0</v>
      </c>
      <c r="H1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13.299999999999999</v>
      </c>
      <c r="I17" s="205" t="str">
        <f>IF(Sklop12[[#This Row],[ZAHTEVANA SHEMA KAKOVOSTI]]&lt;&gt;"",Sklop12[[#This Row],[Preračunana masa/volumen/kos na enoto kg]],"")</f>
        <v/>
      </c>
      <c r="J17" s="390"/>
      <c r="K17" s="399"/>
      <c r="L17" s="399"/>
      <c r="M17" s="374"/>
      <c r="N17" s="375"/>
      <c r="O17" s="375"/>
      <c r="P17" s="376"/>
      <c r="Q17" s="377">
        <f>+Sklop12[[#This Row],[cena/enota brez DDV v EUR]]*Sklop12[[#This Row],[Stopnja DDV (%)]]</f>
        <v>0</v>
      </c>
      <c r="R17" s="377">
        <f>+Sklop12[[#This Row],[cena/enota brez DDV v EUR]]+Sklop12[[#This Row],[Davek (EUR)]]</f>
        <v>0</v>
      </c>
      <c r="S17" s="377">
        <f>+Sklop12[[#This Row],[cena/enota brez DDV v EUR]]*Sklop12[[#This Row],[Okvirna količina]]</f>
        <v>0</v>
      </c>
      <c r="T17" s="377">
        <f>+Sklop12[[#This Row],[Končna cena/enoto mere (EUR) z DDV]]*Sklop12[[#This Row],[Okvirna količina]]</f>
        <v>0</v>
      </c>
      <c r="U17" s="370"/>
    </row>
    <row r="18" spans="1:21" s="56" customFormat="1" ht="12">
      <c r="A18" s="81" t="s">
        <v>5</v>
      </c>
      <c r="B18" s="299" t="s">
        <v>1001</v>
      </c>
      <c r="C18" s="203">
        <v>400</v>
      </c>
      <c r="D18" s="79" t="s">
        <v>133</v>
      </c>
      <c r="E18" s="106"/>
      <c r="F18" s="205">
        <v>13</v>
      </c>
      <c r="G18" s="348" t="s">
        <v>0</v>
      </c>
      <c r="H1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</v>
      </c>
      <c r="I18" s="205" t="str">
        <f>IF(Sklop12[[#This Row],[ZAHTEVANA SHEMA KAKOVOSTI]]&lt;&gt;"",Sklop12[[#This Row],[Preračunana masa/volumen/kos na enoto kg]],"")</f>
        <v/>
      </c>
      <c r="J18" s="390"/>
      <c r="K18" s="399"/>
      <c r="L18" s="399"/>
      <c r="M18" s="374"/>
      <c r="N18" s="375"/>
      <c r="O18" s="375"/>
      <c r="P18" s="376"/>
      <c r="Q18" s="377">
        <f>+Sklop12[[#This Row],[cena/enota brez DDV v EUR]]*Sklop12[[#This Row],[Stopnja DDV (%)]]</f>
        <v>0</v>
      </c>
      <c r="R18" s="377">
        <f>+Sklop12[[#This Row],[cena/enota brez DDV v EUR]]+Sklop12[[#This Row],[Davek (EUR)]]</f>
        <v>0</v>
      </c>
      <c r="S18" s="377">
        <f>+Sklop12[[#This Row],[cena/enota brez DDV v EUR]]*Sklop12[[#This Row],[Okvirna količina]]</f>
        <v>0</v>
      </c>
      <c r="T18" s="377">
        <f>+Sklop12[[#This Row],[Končna cena/enoto mere (EUR) z DDV]]*Sklop12[[#This Row],[Okvirna količina]]</f>
        <v>0</v>
      </c>
      <c r="U18" s="370"/>
    </row>
    <row r="19" spans="1:21" s="56" customFormat="1" ht="12">
      <c r="A19" s="81" t="s">
        <v>6</v>
      </c>
      <c r="B19" s="299" t="s">
        <v>1000</v>
      </c>
      <c r="C19" s="203">
        <v>4200</v>
      </c>
      <c r="D19" s="79" t="s">
        <v>133</v>
      </c>
      <c r="E19" s="106"/>
      <c r="F19" s="205">
        <v>9</v>
      </c>
      <c r="G19" s="348" t="s">
        <v>0</v>
      </c>
      <c r="H1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37.800000000000004</v>
      </c>
      <c r="I19" s="205" t="str">
        <f>IF(Sklop12[[#This Row],[ZAHTEVANA SHEMA KAKOVOSTI]]&lt;&gt;"",Sklop12[[#This Row],[Preračunana masa/volumen/kos na enoto kg]],"")</f>
        <v/>
      </c>
      <c r="J19" s="390"/>
      <c r="K19" s="399"/>
      <c r="L19" s="399"/>
      <c r="M19" s="374"/>
      <c r="N19" s="375"/>
      <c r="O19" s="375"/>
      <c r="P19" s="376"/>
      <c r="Q19" s="377">
        <f>+Sklop12[[#This Row],[cena/enota brez DDV v EUR]]*Sklop12[[#This Row],[Stopnja DDV (%)]]</f>
        <v>0</v>
      </c>
      <c r="R19" s="377">
        <f>+Sklop12[[#This Row],[cena/enota brez DDV v EUR]]+Sklop12[[#This Row],[Davek (EUR)]]</f>
        <v>0</v>
      </c>
      <c r="S19" s="377">
        <f>+Sklop12[[#This Row],[cena/enota brez DDV v EUR]]*Sklop12[[#This Row],[Okvirna količina]]</f>
        <v>0</v>
      </c>
      <c r="T19" s="377">
        <f>+Sklop12[[#This Row],[Končna cena/enoto mere (EUR) z DDV]]*Sklop12[[#This Row],[Okvirna količina]]</f>
        <v>0</v>
      </c>
      <c r="U19" s="370"/>
    </row>
    <row r="20" spans="1:21" s="56" customFormat="1" ht="12">
      <c r="A20" s="81" t="s">
        <v>7</v>
      </c>
      <c r="B20" s="299" t="s">
        <v>999</v>
      </c>
      <c r="C20" s="203">
        <v>680</v>
      </c>
      <c r="D20" s="79" t="s">
        <v>133</v>
      </c>
      <c r="E20" s="106"/>
      <c r="F20" s="205">
        <v>5</v>
      </c>
      <c r="G20" s="348" t="s">
        <v>0</v>
      </c>
      <c r="H2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20" s="205" t="str">
        <f>IF(Sklop12[[#This Row],[ZAHTEVANA SHEMA KAKOVOSTI]]&lt;&gt;"",Sklop12[[#This Row],[Preračunana masa/volumen/kos na enoto kg]],"")</f>
        <v/>
      </c>
      <c r="J20" s="390"/>
      <c r="K20" s="399"/>
      <c r="L20" s="399"/>
      <c r="M20" s="374"/>
      <c r="N20" s="375"/>
      <c r="O20" s="375"/>
      <c r="P20" s="376"/>
      <c r="Q20" s="377">
        <f>+Sklop12[[#This Row],[cena/enota brez DDV v EUR]]*Sklop12[[#This Row],[Stopnja DDV (%)]]</f>
        <v>0</v>
      </c>
      <c r="R20" s="377">
        <f>+Sklop12[[#This Row],[cena/enota brez DDV v EUR]]+Sklop12[[#This Row],[Davek (EUR)]]</f>
        <v>0</v>
      </c>
      <c r="S20" s="377">
        <f>+Sklop12[[#This Row],[cena/enota brez DDV v EUR]]*Sklop12[[#This Row],[Okvirna količina]]</f>
        <v>0</v>
      </c>
      <c r="T20" s="377">
        <f>+Sklop12[[#This Row],[Končna cena/enoto mere (EUR) z DDV]]*Sklop12[[#This Row],[Okvirna količina]]</f>
        <v>0</v>
      </c>
      <c r="U20" s="370"/>
    </row>
    <row r="21" spans="1:21" s="56" customFormat="1" ht="12">
      <c r="A21" s="81" t="s">
        <v>8</v>
      </c>
      <c r="B21" s="299" t="s">
        <v>998</v>
      </c>
      <c r="C21" s="203">
        <v>2500</v>
      </c>
      <c r="D21" s="79" t="s">
        <v>133</v>
      </c>
      <c r="E21" s="106"/>
      <c r="F21" s="205">
        <v>3</v>
      </c>
      <c r="G21" s="348" t="s">
        <v>0</v>
      </c>
      <c r="H2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1" s="205" t="str">
        <f>IF(Sklop12[[#This Row],[ZAHTEVANA SHEMA KAKOVOSTI]]&lt;&gt;"",Sklop12[[#This Row],[Preračunana masa/volumen/kos na enoto kg]],"")</f>
        <v/>
      </c>
      <c r="J21" s="390"/>
      <c r="K21" s="399"/>
      <c r="L21" s="399"/>
      <c r="M21" s="374"/>
      <c r="N21" s="375"/>
      <c r="O21" s="375"/>
      <c r="P21" s="376"/>
      <c r="Q21" s="377">
        <f>+Sklop12[[#This Row],[cena/enota brez DDV v EUR]]*Sklop12[[#This Row],[Stopnja DDV (%)]]</f>
        <v>0</v>
      </c>
      <c r="R21" s="377">
        <f>+Sklop12[[#This Row],[cena/enota brez DDV v EUR]]+Sklop12[[#This Row],[Davek (EUR)]]</f>
        <v>0</v>
      </c>
      <c r="S21" s="377">
        <f>+Sklop12[[#This Row],[cena/enota brez DDV v EUR]]*Sklop12[[#This Row],[Okvirna količina]]</f>
        <v>0</v>
      </c>
      <c r="T21" s="377">
        <f>+Sklop12[[#This Row],[Končna cena/enoto mere (EUR) z DDV]]*Sklop12[[#This Row],[Okvirna količina]]</f>
        <v>0</v>
      </c>
      <c r="U21" s="370"/>
    </row>
    <row r="22" spans="1:21" s="56" customFormat="1" ht="12">
      <c r="A22" s="81" t="s">
        <v>9</v>
      </c>
      <c r="B22" s="299" t="s">
        <v>997</v>
      </c>
      <c r="C22" s="203">
        <v>2500</v>
      </c>
      <c r="D22" s="79" t="s">
        <v>133</v>
      </c>
      <c r="E22" s="106"/>
      <c r="F22" s="205">
        <v>15</v>
      </c>
      <c r="G22" s="348" t="s">
        <v>0</v>
      </c>
      <c r="H2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2" s="205" t="str">
        <f>IF(Sklop12[[#This Row],[ZAHTEVANA SHEMA KAKOVOSTI]]&lt;&gt;"",Sklop12[[#This Row],[Preračunana masa/volumen/kos na enoto kg]],"")</f>
        <v/>
      </c>
      <c r="J22" s="390"/>
      <c r="K22" s="399"/>
      <c r="L22" s="399"/>
      <c r="M22" s="374"/>
      <c r="N22" s="375"/>
      <c r="O22" s="375"/>
      <c r="P22" s="376"/>
      <c r="Q22" s="377">
        <f>+Sklop12[[#This Row],[cena/enota brez DDV v EUR]]*Sklop12[[#This Row],[Stopnja DDV (%)]]</f>
        <v>0</v>
      </c>
      <c r="R22" s="377">
        <f>+Sklop12[[#This Row],[cena/enota brez DDV v EUR]]+Sklop12[[#This Row],[Davek (EUR)]]</f>
        <v>0</v>
      </c>
      <c r="S22" s="377">
        <f>+Sklop12[[#This Row],[cena/enota brez DDV v EUR]]*Sklop12[[#This Row],[Okvirna količina]]</f>
        <v>0</v>
      </c>
      <c r="T22" s="377">
        <f>+Sklop12[[#This Row],[Končna cena/enoto mere (EUR) z DDV]]*Sklop12[[#This Row],[Okvirna količina]]</f>
        <v>0</v>
      </c>
      <c r="U22" s="370"/>
    </row>
    <row r="23" spans="1:21" s="56" customFormat="1" ht="12">
      <c r="A23" s="81" t="s">
        <v>10</v>
      </c>
      <c r="B23" s="299" t="s">
        <v>996</v>
      </c>
      <c r="C23" s="203">
        <v>700</v>
      </c>
      <c r="D23" s="79" t="s">
        <v>133</v>
      </c>
      <c r="E23" s="106"/>
      <c r="F23" s="205">
        <v>8</v>
      </c>
      <c r="G23" s="348" t="s">
        <v>0</v>
      </c>
      <c r="H2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</v>
      </c>
      <c r="I23" s="205" t="str">
        <f>IF(Sklop12[[#This Row],[ZAHTEVANA SHEMA KAKOVOSTI]]&lt;&gt;"",Sklop12[[#This Row],[Preračunana masa/volumen/kos na enoto kg]],"")</f>
        <v/>
      </c>
      <c r="J23" s="390"/>
      <c r="K23" s="399"/>
      <c r="L23" s="399"/>
      <c r="M23" s="374"/>
      <c r="N23" s="375"/>
      <c r="O23" s="375"/>
      <c r="P23" s="376"/>
      <c r="Q23" s="377">
        <f>+Sklop12[[#This Row],[cena/enota brez DDV v EUR]]*Sklop12[[#This Row],[Stopnja DDV (%)]]</f>
        <v>0</v>
      </c>
      <c r="R23" s="377">
        <f>+Sklop12[[#This Row],[cena/enota brez DDV v EUR]]+Sklop12[[#This Row],[Davek (EUR)]]</f>
        <v>0</v>
      </c>
      <c r="S23" s="377">
        <f>+Sklop12[[#This Row],[cena/enota brez DDV v EUR]]*Sklop12[[#This Row],[Okvirna količina]]</f>
        <v>0</v>
      </c>
      <c r="T23" s="377">
        <f>+Sklop12[[#This Row],[Končna cena/enoto mere (EUR) z DDV]]*Sklop12[[#This Row],[Okvirna količina]]</f>
        <v>0</v>
      </c>
      <c r="U23" s="370"/>
    </row>
    <row r="24" spans="1:21" s="56" customFormat="1" ht="12">
      <c r="A24" s="81" t="s">
        <v>11</v>
      </c>
      <c r="B24" s="299" t="s">
        <v>995</v>
      </c>
      <c r="C24" s="203">
        <v>700</v>
      </c>
      <c r="D24" s="79" t="s">
        <v>133</v>
      </c>
      <c r="E24" s="106"/>
      <c r="F24" s="205">
        <v>53</v>
      </c>
      <c r="G24" s="348" t="s">
        <v>0</v>
      </c>
      <c r="H2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37.099999999999994</v>
      </c>
      <c r="I24" s="205" t="str">
        <f>IF(Sklop12[[#This Row],[ZAHTEVANA SHEMA KAKOVOSTI]]&lt;&gt;"",Sklop12[[#This Row],[Preračunana masa/volumen/kos na enoto kg]],"")</f>
        <v/>
      </c>
      <c r="J24" s="390"/>
      <c r="K24" s="399"/>
      <c r="L24" s="399"/>
      <c r="M24" s="374"/>
      <c r="N24" s="375"/>
      <c r="O24" s="375"/>
      <c r="P24" s="376"/>
      <c r="Q24" s="377">
        <f>+Sklop12[[#This Row],[cena/enota brez DDV v EUR]]*Sklop12[[#This Row],[Stopnja DDV (%)]]</f>
        <v>0</v>
      </c>
      <c r="R24" s="377">
        <f>+Sklop12[[#This Row],[cena/enota brez DDV v EUR]]+Sklop12[[#This Row],[Davek (EUR)]]</f>
        <v>0</v>
      </c>
      <c r="S24" s="377">
        <f>+Sklop12[[#This Row],[cena/enota brez DDV v EUR]]*Sklop12[[#This Row],[Okvirna količina]]</f>
        <v>0</v>
      </c>
      <c r="T24" s="377">
        <f>+Sklop12[[#This Row],[Končna cena/enoto mere (EUR) z DDV]]*Sklop12[[#This Row],[Okvirna količina]]</f>
        <v>0</v>
      </c>
      <c r="U24" s="370"/>
    </row>
    <row r="25" spans="1:21" s="56" customFormat="1" ht="12">
      <c r="A25" s="81" t="s">
        <v>12</v>
      </c>
      <c r="B25" s="299" t="s">
        <v>994</v>
      </c>
      <c r="C25" s="203">
        <v>5000</v>
      </c>
      <c r="D25" s="79" t="s">
        <v>133</v>
      </c>
      <c r="E25" s="106"/>
      <c r="F25" s="205">
        <v>5</v>
      </c>
      <c r="G25" s="348" t="s">
        <v>0</v>
      </c>
      <c r="H2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205" t="str">
        <f>IF(Sklop12[[#This Row],[ZAHTEVANA SHEMA KAKOVOSTI]]&lt;&gt;"",Sklop12[[#This Row],[Preračunana masa/volumen/kos na enoto kg]],"")</f>
        <v/>
      </c>
      <c r="J25" s="390"/>
      <c r="K25" s="399"/>
      <c r="L25" s="399"/>
      <c r="M25" s="374"/>
      <c r="N25" s="375"/>
      <c r="O25" s="375"/>
      <c r="P25" s="376"/>
      <c r="Q25" s="377">
        <f>+Sklop12[[#This Row],[cena/enota brez DDV v EUR]]*Sklop12[[#This Row],[Stopnja DDV (%)]]</f>
        <v>0</v>
      </c>
      <c r="R25" s="377">
        <f>+Sklop12[[#This Row],[cena/enota brez DDV v EUR]]+Sklop12[[#This Row],[Davek (EUR)]]</f>
        <v>0</v>
      </c>
      <c r="S25" s="377">
        <f>+Sklop12[[#This Row],[cena/enota brez DDV v EUR]]*Sklop12[[#This Row],[Okvirna količina]]</f>
        <v>0</v>
      </c>
      <c r="T25" s="377">
        <f>+Sklop12[[#This Row],[Končna cena/enoto mere (EUR) z DDV]]*Sklop12[[#This Row],[Okvirna količina]]</f>
        <v>0</v>
      </c>
      <c r="U25" s="370"/>
    </row>
    <row r="26" spans="1:21" s="56" customFormat="1" ht="12">
      <c r="A26" s="81" t="s">
        <v>13</v>
      </c>
      <c r="B26" s="299" t="s">
        <v>993</v>
      </c>
      <c r="C26" s="203">
        <v>180</v>
      </c>
      <c r="D26" s="79" t="s">
        <v>133</v>
      </c>
      <c r="E26" s="106"/>
      <c r="F26" s="205">
        <v>7.85</v>
      </c>
      <c r="G26" s="348" t="s">
        <v>0</v>
      </c>
      <c r="H2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1.4129999999999998</v>
      </c>
      <c r="I26" s="205" t="str">
        <f>IF(Sklop12[[#This Row],[ZAHTEVANA SHEMA KAKOVOSTI]]&lt;&gt;"",Sklop12[[#This Row],[Preračunana masa/volumen/kos na enoto kg]],"")</f>
        <v/>
      </c>
      <c r="J26" s="390"/>
      <c r="K26" s="399"/>
      <c r="L26" s="399"/>
      <c r="M26" s="374"/>
      <c r="N26" s="375"/>
      <c r="O26" s="375"/>
      <c r="P26" s="376"/>
      <c r="Q26" s="377">
        <f>+Sklop12[[#This Row],[cena/enota brez DDV v EUR]]*Sklop12[[#This Row],[Stopnja DDV (%)]]</f>
        <v>0</v>
      </c>
      <c r="R26" s="377">
        <f>+Sklop12[[#This Row],[cena/enota brez DDV v EUR]]+Sklop12[[#This Row],[Davek (EUR)]]</f>
        <v>0</v>
      </c>
      <c r="S26" s="377">
        <f>+Sklop12[[#This Row],[cena/enota brez DDV v EUR]]*Sklop12[[#This Row],[Okvirna količina]]</f>
        <v>0</v>
      </c>
      <c r="T26" s="377">
        <f>+Sklop12[[#This Row],[Končna cena/enoto mere (EUR) z DDV]]*Sklop12[[#This Row],[Okvirna količina]]</f>
        <v>0</v>
      </c>
      <c r="U26" s="370"/>
    </row>
    <row r="27" spans="1:21" s="56" customFormat="1" ht="12">
      <c r="A27" s="81" t="s">
        <v>14</v>
      </c>
      <c r="B27" s="299" t="s">
        <v>992</v>
      </c>
      <c r="C27" s="203">
        <v>1000</v>
      </c>
      <c r="D27" s="79" t="s">
        <v>133</v>
      </c>
      <c r="E27" s="106"/>
      <c r="F27" s="205">
        <v>311</v>
      </c>
      <c r="G27" s="348" t="s">
        <v>0</v>
      </c>
      <c r="H2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311</v>
      </c>
      <c r="I27" s="205" t="str">
        <f>IF(Sklop12[[#This Row],[ZAHTEVANA SHEMA KAKOVOSTI]]&lt;&gt;"",Sklop12[[#This Row],[Preračunana masa/volumen/kos na enoto kg]],"")</f>
        <v/>
      </c>
      <c r="J27" s="390"/>
      <c r="K27" s="399"/>
      <c r="L27" s="399"/>
      <c r="M27" s="374"/>
      <c r="N27" s="375"/>
      <c r="O27" s="375"/>
      <c r="P27" s="376"/>
      <c r="Q27" s="377">
        <f>+Sklop12[[#This Row],[cena/enota brez DDV v EUR]]*Sklop12[[#This Row],[Stopnja DDV (%)]]</f>
        <v>0</v>
      </c>
      <c r="R27" s="377">
        <f>+Sklop12[[#This Row],[cena/enota brez DDV v EUR]]+Sklop12[[#This Row],[Davek (EUR)]]</f>
        <v>0</v>
      </c>
      <c r="S27" s="377">
        <f>+Sklop12[[#This Row],[cena/enota brez DDV v EUR]]*Sklop12[[#This Row],[Okvirna količina]]</f>
        <v>0</v>
      </c>
      <c r="T27" s="377">
        <f>+Sklop12[[#This Row],[Končna cena/enoto mere (EUR) z DDV]]*Sklop12[[#This Row],[Okvirna količina]]</f>
        <v>0</v>
      </c>
      <c r="U27" s="370"/>
    </row>
    <row r="28" spans="1:21" s="56" customFormat="1" ht="12">
      <c r="A28" s="81" t="s">
        <v>15</v>
      </c>
      <c r="B28" s="299" t="s">
        <v>992</v>
      </c>
      <c r="C28" s="203">
        <v>5000</v>
      </c>
      <c r="D28" s="79" t="s">
        <v>133</v>
      </c>
      <c r="E28" s="106"/>
      <c r="F28" s="205">
        <v>15</v>
      </c>
      <c r="G28" s="348" t="s">
        <v>0</v>
      </c>
      <c r="H2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8" s="205" t="str">
        <f>IF(Sklop12[[#This Row],[ZAHTEVANA SHEMA KAKOVOSTI]]&lt;&gt;"",Sklop12[[#This Row],[Preračunana masa/volumen/kos na enoto kg]],"")</f>
        <v/>
      </c>
      <c r="J28" s="390"/>
      <c r="K28" s="399"/>
      <c r="L28" s="399"/>
      <c r="M28" s="374"/>
      <c r="N28" s="375"/>
      <c r="O28" s="375"/>
      <c r="P28" s="376"/>
      <c r="Q28" s="377">
        <f>+Sklop12[[#This Row],[cena/enota brez DDV v EUR]]*Sklop12[[#This Row],[Stopnja DDV (%)]]</f>
        <v>0</v>
      </c>
      <c r="R28" s="377">
        <f>+Sklop12[[#This Row],[cena/enota brez DDV v EUR]]+Sklop12[[#This Row],[Davek (EUR)]]</f>
        <v>0</v>
      </c>
      <c r="S28" s="377">
        <f>+Sklop12[[#This Row],[cena/enota brez DDV v EUR]]*Sklop12[[#This Row],[Okvirna količina]]</f>
        <v>0</v>
      </c>
      <c r="T28" s="377">
        <f>+Sklop12[[#This Row],[Končna cena/enoto mere (EUR) z DDV]]*Sklop12[[#This Row],[Okvirna količina]]</f>
        <v>0</v>
      </c>
      <c r="U28" s="370"/>
    </row>
    <row r="29" spans="1:21" s="56" customFormat="1" ht="12">
      <c r="A29" s="81" t="s">
        <v>16</v>
      </c>
      <c r="B29" s="299" t="s">
        <v>991</v>
      </c>
      <c r="C29" s="203">
        <v>0.5</v>
      </c>
      <c r="D29" s="204" t="s">
        <v>94</v>
      </c>
      <c r="E29" s="106"/>
      <c r="F29" s="205">
        <v>2</v>
      </c>
      <c r="G29" s="348" t="s">
        <v>0</v>
      </c>
      <c r="H2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9" s="205" t="str">
        <f>IF(Sklop12[[#This Row],[ZAHTEVANA SHEMA KAKOVOSTI]]&lt;&gt;"",Sklop12[[#This Row],[Preračunana masa/volumen/kos na enoto kg]],"")</f>
        <v/>
      </c>
      <c r="J29" s="390"/>
      <c r="K29" s="399"/>
      <c r="L29" s="399"/>
      <c r="M29" s="374"/>
      <c r="N29" s="375"/>
      <c r="O29" s="375"/>
      <c r="P29" s="376"/>
      <c r="Q29" s="377">
        <f>+Sklop12[[#This Row],[cena/enota brez DDV v EUR]]*Sklop12[[#This Row],[Stopnja DDV (%)]]</f>
        <v>0</v>
      </c>
      <c r="R29" s="377">
        <f>+Sklop12[[#This Row],[cena/enota brez DDV v EUR]]+Sklop12[[#This Row],[Davek (EUR)]]</f>
        <v>0</v>
      </c>
      <c r="S29" s="377">
        <f>+Sklop12[[#This Row],[cena/enota brez DDV v EUR]]*Sklop12[[#This Row],[Okvirna količina]]</f>
        <v>0</v>
      </c>
      <c r="T29" s="377">
        <f>+Sklop12[[#This Row],[Končna cena/enoto mere (EUR) z DDV]]*Sklop12[[#This Row],[Okvirna količina]]</f>
        <v>0</v>
      </c>
      <c r="U29" s="370"/>
    </row>
    <row r="30" spans="1:21" s="56" customFormat="1" ht="12">
      <c r="A30" s="81" t="s">
        <v>17</v>
      </c>
      <c r="B30" s="299" t="s">
        <v>990</v>
      </c>
      <c r="C30" s="203">
        <v>0.5</v>
      </c>
      <c r="D30" s="204" t="s">
        <v>94</v>
      </c>
      <c r="E30" s="106"/>
      <c r="F30" s="205">
        <v>2</v>
      </c>
      <c r="G30" s="348" t="s">
        <v>0</v>
      </c>
      <c r="H3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0" s="205" t="str">
        <f>IF(Sklop12[[#This Row],[ZAHTEVANA SHEMA KAKOVOSTI]]&lt;&gt;"",Sklop12[[#This Row],[Preračunana masa/volumen/kos na enoto kg]],"")</f>
        <v/>
      </c>
      <c r="J30" s="390"/>
      <c r="K30" s="399"/>
      <c r="L30" s="399"/>
      <c r="M30" s="374"/>
      <c r="N30" s="375"/>
      <c r="O30" s="375"/>
      <c r="P30" s="376"/>
      <c r="Q30" s="377">
        <f>+Sklop12[[#This Row],[cena/enota brez DDV v EUR]]*Sklop12[[#This Row],[Stopnja DDV (%)]]</f>
        <v>0</v>
      </c>
      <c r="R30" s="377">
        <f>+Sklop12[[#This Row],[cena/enota brez DDV v EUR]]+Sklop12[[#This Row],[Davek (EUR)]]</f>
        <v>0</v>
      </c>
      <c r="S30" s="377">
        <f>+Sklop12[[#This Row],[cena/enota brez DDV v EUR]]*Sklop12[[#This Row],[Okvirna količina]]</f>
        <v>0</v>
      </c>
      <c r="T30" s="377">
        <f>+Sklop12[[#This Row],[Končna cena/enoto mere (EUR) z DDV]]*Sklop12[[#This Row],[Okvirna količina]]</f>
        <v>0</v>
      </c>
      <c r="U30" s="370"/>
    </row>
    <row r="31" spans="1:21" s="56" customFormat="1" ht="24">
      <c r="A31" s="81" t="s">
        <v>18</v>
      </c>
      <c r="B31" s="299" t="s">
        <v>1007</v>
      </c>
      <c r="C31" s="203">
        <v>1</v>
      </c>
      <c r="D31" s="204" t="s">
        <v>94</v>
      </c>
      <c r="E31" s="106"/>
      <c r="F31" s="205">
        <v>35</v>
      </c>
      <c r="G31" s="348" t="s">
        <v>94</v>
      </c>
      <c r="H3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31" s="205" t="str">
        <f>IF(Sklop12[[#This Row],[ZAHTEVANA SHEMA KAKOVOSTI]]&lt;&gt;"",Sklop12[[#This Row],[Preračunana masa/volumen/kos na enoto kg]],"")</f>
        <v/>
      </c>
      <c r="J31" s="390"/>
      <c r="K31" s="399"/>
      <c r="L31" s="399"/>
      <c r="M31" s="374"/>
      <c r="N31" s="375"/>
      <c r="O31" s="375"/>
      <c r="P31" s="376"/>
      <c r="Q31" s="377">
        <f>+Sklop12[[#This Row],[cena/enota brez DDV v EUR]]*Sklop12[[#This Row],[Stopnja DDV (%)]]</f>
        <v>0</v>
      </c>
      <c r="R31" s="377">
        <f>+Sklop12[[#This Row],[cena/enota brez DDV v EUR]]+Sklop12[[#This Row],[Davek (EUR)]]</f>
        <v>0</v>
      </c>
      <c r="S31" s="377">
        <f>+Sklop12[[#This Row],[cena/enota brez DDV v EUR]]*Sklop12[[#This Row],[Okvirna količina]]</f>
        <v>0</v>
      </c>
      <c r="T31" s="377">
        <f>+Sklop12[[#This Row],[Končna cena/enoto mere (EUR) z DDV]]*Sklop12[[#This Row],[Okvirna količina]]</f>
        <v>0</v>
      </c>
      <c r="U31" s="370"/>
    </row>
    <row r="32" spans="1:21" s="56" customFormat="1" ht="24">
      <c r="A32" s="81" t="s">
        <v>19</v>
      </c>
      <c r="B32" s="299" t="s">
        <v>1006</v>
      </c>
      <c r="C32" s="203">
        <v>1</v>
      </c>
      <c r="D32" s="204" t="s">
        <v>94</v>
      </c>
      <c r="E32" s="106"/>
      <c r="F32" s="205">
        <v>56</v>
      </c>
      <c r="G32" s="348" t="s">
        <v>94</v>
      </c>
      <c r="H3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2" s="205" t="str">
        <f>IF(Sklop12[[#This Row],[ZAHTEVANA SHEMA KAKOVOSTI]]&lt;&gt;"",Sklop12[[#This Row],[Preračunana masa/volumen/kos na enoto kg]],"")</f>
        <v/>
      </c>
      <c r="J32" s="390"/>
      <c r="K32" s="399"/>
      <c r="L32" s="399"/>
      <c r="M32" s="374"/>
      <c r="N32" s="375"/>
      <c r="O32" s="375"/>
      <c r="P32" s="376"/>
      <c r="Q32" s="377">
        <f>+Sklop12[[#This Row],[cena/enota brez DDV v EUR]]*Sklop12[[#This Row],[Stopnja DDV (%)]]</f>
        <v>0</v>
      </c>
      <c r="R32" s="377">
        <f>+Sklop12[[#This Row],[cena/enota brez DDV v EUR]]+Sklop12[[#This Row],[Davek (EUR)]]</f>
        <v>0</v>
      </c>
      <c r="S32" s="377">
        <f>+Sklop12[[#This Row],[cena/enota brez DDV v EUR]]*Sklop12[[#This Row],[Okvirna količina]]</f>
        <v>0</v>
      </c>
      <c r="T32" s="377">
        <f>+Sklop12[[#This Row],[Končna cena/enoto mere (EUR) z DDV]]*Sklop12[[#This Row],[Okvirna količina]]</f>
        <v>0</v>
      </c>
      <c r="U32" s="370"/>
    </row>
    <row r="33" spans="1:21" s="56" customFormat="1" ht="12">
      <c r="A33" s="81" t="s">
        <v>20</v>
      </c>
      <c r="B33" s="299" t="s">
        <v>989</v>
      </c>
      <c r="C33" s="203">
        <v>3000</v>
      </c>
      <c r="D33" s="204" t="s">
        <v>133</v>
      </c>
      <c r="E33" s="106"/>
      <c r="F33" s="205">
        <v>11</v>
      </c>
      <c r="G33" s="348" t="s">
        <v>0</v>
      </c>
      <c r="H3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33" s="205" t="str">
        <f>IF(Sklop12[[#This Row],[ZAHTEVANA SHEMA KAKOVOSTI]]&lt;&gt;"",Sklop12[[#This Row],[Preračunana masa/volumen/kos na enoto kg]],"")</f>
        <v/>
      </c>
      <c r="J33" s="390"/>
      <c r="K33" s="399"/>
      <c r="L33" s="399"/>
      <c r="M33" s="374"/>
      <c r="N33" s="375"/>
      <c r="O33" s="375"/>
      <c r="P33" s="376"/>
      <c r="Q33" s="377">
        <f>+Sklop12[[#This Row],[cena/enota brez DDV v EUR]]*Sklop12[[#This Row],[Stopnja DDV (%)]]</f>
        <v>0</v>
      </c>
      <c r="R33" s="377">
        <f>+Sklop12[[#This Row],[cena/enota brez DDV v EUR]]+Sklop12[[#This Row],[Davek (EUR)]]</f>
        <v>0</v>
      </c>
      <c r="S33" s="377">
        <f>+Sklop12[[#This Row],[cena/enota brez DDV v EUR]]*Sklop12[[#This Row],[Okvirna količina]]</f>
        <v>0</v>
      </c>
      <c r="T33" s="377">
        <f>+Sklop12[[#This Row],[Končna cena/enoto mere (EUR) z DDV]]*Sklop12[[#This Row],[Okvirna količina]]</f>
        <v>0</v>
      </c>
      <c r="U33" s="370"/>
    </row>
    <row r="34" spans="1:21" s="56" customFormat="1" ht="12">
      <c r="A34" s="81" t="s">
        <v>21</v>
      </c>
      <c r="B34" s="299" t="s">
        <v>988</v>
      </c>
      <c r="C34" s="203">
        <v>2600</v>
      </c>
      <c r="D34" s="204" t="s">
        <v>133</v>
      </c>
      <c r="E34" s="106"/>
      <c r="F34" s="205">
        <v>6</v>
      </c>
      <c r="G34" s="348" t="s">
        <v>0</v>
      </c>
      <c r="H3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15.600000000000001</v>
      </c>
      <c r="I34" s="205" t="str">
        <f>IF(Sklop12[[#This Row],[ZAHTEVANA SHEMA KAKOVOSTI]]&lt;&gt;"",Sklop12[[#This Row],[Preračunana masa/volumen/kos na enoto kg]],"")</f>
        <v/>
      </c>
      <c r="J34" s="390"/>
      <c r="K34" s="399"/>
      <c r="L34" s="399"/>
      <c r="M34" s="374"/>
      <c r="N34" s="375"/>
      <c r="O34" s="375"/>
      <c r="P34" s="376"/>
      <c r="Q34" s="377">
        <f>+Sklop12[[#This Row],[cena/enota brez DDV v EUR]]*Sklop12[[#This Row],[Stopnja DDV (%)]]</f>
        <v>0</v>
      </c>
      <c r="R34" s="377">
        <f>+Sklop12[[#This Row],[cena/enota brez DDV v EUR]]+Sklop12[[#This Row],[Davek (EUR)]]</f>
        <v>0</v>
      </c>
      <c r="S34" s="377">
        <f>+Sklop12[[#This Row],[cena/enota brez DDV v EUR]]*Sklop12[[#This Row],[Okvirna količina]]</f>
        <v>0</v>
      </c>
      <c r="T34" s="377">
        <f>+Sklop12[[#This Row],[Končna cena/enoto mere (EUR) z DDV]]*Sklop12[[#This Row],[Okvirna količina]]</f>
        <v>0</v>
      </c>
      <c r="U34" s="370"/>
    </row>
    <row r="35" spans="1:21" s="56" customFormat="1" ht="12">
      <c r="A35" s="81" t="s">
        <v>22</v>
      </c>
      <c r="B35" s="299" t="s">
        <v>987</v>
      </c>
      <c r="C35" s="203">
        <v>2550</v>
      </c>
      <c r="D35" s="204" t="s">
        <v>133</v>
      </c>
      <c r="E35" s="106"/>
      <c r="F35" s="205">
        <v>2</v>
      </c>
      <c r="G35" s="348" t="s">
        <v>0</v>
      </c>
      <c r="H3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5.0999999999999996</v>
      </c>
      <c r="I35" s="205" t="str">
        <f>IF(Sklop12[[#This Row],[ZAHTEVANA SHEMA KAKOVOSTI]]&lt;&gt;"",Sklop12[[#This Row],[Preračunana masa/volumen/kos na enoto kg]],"")</f>
        <v/>
      </c>
      <c r="J35" s="390"/>
      <c r="K35" s="399"/>
      <c r="L35" s="399"/>
      <c r="M35" s="374"/>
      <c r="N35" s="375"/>
      <c r="O35" s="375"/>
      <c r="P35" s="376"/>
      <c r="Q35" s="377">
        <f>+Sklop12[[#This Row],[cena/enota brez DDV v EUR]]*Sklop12[[#This Row],[Stopnja DDV (%)]]</f>
        <v>0</v>
      </c>
      <c r="R35" s="377">
        <f>+Sklop12[[#This Row],[cena/enota brez DDV v EUR]]+Sklop12[[#This Row],[Davek (EUR)]]</f>
        <v>0</v>
      </c>
      <c r="S35" s="377">
        <f>+Sklop12[[#This Row],[cena/enota brez DDV v EUR]]*Sklop12[[#This Row],[Okvirna količina]]</f>
        <v>0</v>
      </c>
      <c r="T35" s="377">
        <f>+Sklop12[[#This Row],[Končna cena/enoto mere (EUR) z DDV]]*Sklop12[[#This Row],[Okvirna količina]]</f>
        <v>0</v>
      </c>
      <c r="U35" s="370"/>
    </row>
    <row r="36" spans="1:21" s="56" customFormat="1" ht="12">
      <c r="A36" s="81" t="s">
        <v>23</v>
      </c>
      <c r="B36" s="299" t="s">
        <v>986</v>
      </c>
      <c r="C36" s="203">
        <v>820</v>
      </c>
      <c r="D36" s="204" t="s">
        <v>133</v>
      </c>
      <c r="E36" s="106"/>
      <c r="F36" s="205">
        <v>22</v>
      </c>
      <c r="G36" s="348" t="s">
        <v>0</v>
      </c>
      <c r="H3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18.04</v>
      </c>
      <c r="I36" s="205" t="str">
        <f>IF(Sklop12[[#This Row],[ZAHTEVANA SHEMA KAKOVOSTI]]&lt;&gt;"",Sklop12[[#This Row],[Preračunana masa/volumen/kos na enoto kg]],"")</f>
        <v/>
      </c>
      <c r="J36" s="390"/>
      <c r="K36" s="399"/>
      <c r="L36" s="399"/>
      <c r="M36" s="374"/>
      <c r="N36" s="375"/>
      <c r="O36" s="375"/>
      <c r="P36" s="376"/>
      <c r="Q36" s="377">
        <f>+Sklop12[[#This Row],[cena/enota brez DDV v EUR]]*Sklop12[[#This Row],[Stopnja DDV (%)]]</f>
        <v>0</v>
      </c>
      <c r="R36" s="377">
        <f>+Sklop12[[#This Row],[cena/enota brez DDV v EUR]]+Sklop12[[#This Row],[Davek (EUR)]]</f>
        <v>0</v>
      </c>
      <c r="S36" s="377">
        <f>+Sklop12[[#This Row],[cena/enota brez DDV v EUR]]*Sklop12[[#This Row],[Okvirna količina]]</f>
        <v>0</v>
      </c>
      <c r="T36" s="377">
        <f>+Sklop12[[#This Row],[Končna cena/enoto mere (EUR) z DDV]]*Sklop12[[#This Row],[Okvirna količina]]</f>
        <v>0</v>
      </c>
      <c r="U36" s="370"/>
    </row>
    <row r="37" spans="1:21" s="56" customFormat="1" ht="12">
      <c r="A37" s="81" t="s">
        <v>24</v>
      </c>
      <c r="B37" s="299" t="s">
        <v>985</v>
      </c>
      <c r="C37" s="203">
        <v>2500</v>
      </c>
      <c r="D37" s="204" t="s">
        <v>133</v>
      </c>
      <c r="E37" s="106"/>
      <c r="F37" s="205">
        <v>2</v>
      </c>
      <c r="G37" s="348" t="s">
        <v>0</v>
      </c>
      <c r="H3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7" s="205" t="str">
        <f>IF(Sklop12[[#This Row],[ZAHTEVANA SHEMA KAKOVOSTI]]&lt;&gt;"",Sklop12[[#This Row],[Preračunana masa/volumen/kos na enoto kg]],"")</f>
        <v/>
      </c>
      <c r="J37" s="390"/>
      <c r="K37" s="399"/>
      <c r="L37" s="399"/>
      <c r="M37" s="374"/>
      <c r="N37" s="375"/>
      <c r="O37" s="375"/>
      <c r="P37" s="376"/>
      <c r="Q37" s="377">
        <f>+Sklop12[[#This Row],[cena/enota brez DDV v EUR]]*Sklop12[[#This Row],[Stopnja DDV (%)]]</f>
        <v>0</v>
      </c>
      <c r="R37" s="377">
        <f>+Sklop12[[#This Row],[cena/enota brez DDV v EUR]]+Sklop12[[#This Row],[Davek (EUR)]]</f>
        <v>0</v>
      </c>
      <c r="S37" s="377">
        <f>+Sklop12[[#This Row],[cena/enota brez DDV v EUR]]*Sklop12[[#This Row],[Okvirna količina]]</f>
        <v>0</v>
      </c>
      <c r="T37" s="377">
        <f>+Sklop12[[#This Row],[Končna cena/enoto mere (EUR) z DDV]]*Sklop12[[#This Row],[Okvirna količina]]</f>
        <v>0</v>
      </c>
      <c r="U37" s="370"/>
    </row>
    <row r="38" spans="1:21" s="56" customFormat="1" ht="12">
      <c r="A38" s="81" t="s">
        <v>25</v>
      </c>
      <c r="B38" s="299" t="s">
        <v>984</v>
      </c>
      <c r="C38" s="203">
        <v>2150</v>
      </c>
      <c r="D38" s="204" t="s">
        <v>133</v>
      </c>
      <c r="E38" s="106"/>
      <c r="F38" s="205">
        <v>39</v>
      </c>
      <c r="G38" s="348" t="s">
        <v>0</v>
      </c>
      <c r="H3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83.85</v>
      </c>
      <c r="I38" s="205" t="str">
        <f>IF(Sklop12[[#This Row],[ZAHTEVANA SHEMA KAKOVOSTI]]&lt;&gt;"",Sklop12[[#This Row],[Preračunana masa/volumen/kos na enoto kg]],"")</f>
        <v/>
      </c>
      <c r="J38" s="390"/>
      <c r="K38" s="399"/>
      <c r="L38" s="399"/>
      <c r="M38" s="374"/>
      <c r="N38" s="375"/>
      <c r="O38" s="375"/>
      <c r="P38" s="376"/>
      <c r="Q38" s="377">
        <f>+Sklop12[[#This Row],[cena/enota brez DDV v EUR]]*Sklop12[[#This Row],[Stopnja DDV (%)]]</f>
        <v>0</v>
      </c>
      <c r="R38" s="377">
        <f>+Sklop12[[#This Row],[cena/enota brez DDV v EUR]]+Sklop12[[#This Row],[Davek (EUR)]]</f>
        <v>0</v>
      </c>
      <c r="S38" s="377">
        <f>+Sklop12[[#This Row],[cena/enota brez DDV v EUR]]*Sklop12[[#This Row],[Okvirna količina]]</f>
        <v>0</v>
      </c>
      <c r="T38" s="377">
        <f>+Sklop12[[#This Row],[Končna cena/enoto mere (EUR) z DDV]]*Sklop12[[#This Row],[Okvirna količina]]</f>
        <v>0</v>
      </c>
      <c r="U38" s="370"/>
    </row>
    <row r="39" spans="1:21" s="56" customFormat="1" ht="12">
      <c r="A39" s="81" t="s">
        <v>26</v>
      </c>
      <c r="B39" s="299" t="s">
        <v>983</v>
      </c>
      <c r="C39" s="203">
        <v>680</v>
      </c>
      <c r="D39" s="204" t="s">
        <v>133</v>
      </c>
      <c r="E39" s="106"/>
      <c r="F39" s="205">
        <v>30</v>
      </c>
      <c r="G39" s="348" t="s">
        <v>0</v>
      </c>
      <c r="H3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39" s="205" t="str">
        <f>IF(Sklop12[[#This Row],[ZAHTEVANA SHEMA KAKOVOSTI]]&lt;&gt;"",Sklop12[[#This Row],[Preračunana masa/volumen/kos na enoto kg]],"")</f>
        <v/>
      </c>
      <c r="J39" s="390"/>
      <c r="K39" s="399"/>
      <c r="L39" s="399"/>
      <c r="M39" s="374"/>
      <c r="N39" s="375"/>
      <c r="O39" s="375"/>
      <c r="P39" s="376"/>
      <c r="Q39" s="377">
        <f>+Sklop12[[#This Row],[cena/enota brez DDV v EUR]]*Sklop12[[#This Row],[Stopnja DDV (%)]]</f>
        <v>0</v>
      </c>
      <c r="R39" s="377">
        <f>+Sklop12[[#This Row],[cena/enota brez DDV v EUR]]+Sklop12[[#This Row],[Davek (EUR)]]</f>
        <v>0</v>
      </c>
      <c r="S39" s="377">
        <f>+Sklop12[[#This Row],[cena/enota brez DDV v EUR]]*Sklop12[[#This Row],[Okvirna količina]]</f>
        <v>0</v>
      </c>
      <c r="T39" s="377">
        <f>+Sklop12[[#This Row],[Končna cena/enoto mere (EUR) z DDV]]*Sklop12[[#This Row],[Okvirna količina]]</f>
        <v>0</v>
      </c>
      <c r="U39" s="370"/>
    </row>
    <row r="40" spans="1:21" s="56" customFormat="1" ht="12">
      <c r="A40" s="81" t="s">
        <v>27</v>
      </c>
      <c r="B40" s="299" t="s">
        <v>982</v>
      </c>
      <c r="C40" s="203">
        <v>4250</v>
      </c>
      <c r="D40" s="204" t="s">
        <v>133</v>
      </c>
      <c r="E40" s="106"/>
      <c r="F40" s="205">
        <v>10</v>
      </c>
      <c r="G40" s="348" t="s">
        <v>0</v>
      </c>
      <c r="H4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40" s="205" t="str">
        <f>IF(Sklop12[[#This Row],[ZAHTEVANA SHEMA KAKOVOSTI]]&lt;&gt;"",Sklop12[[#This Row],[Preračunana masa/volumen/kos na enoto kg]],"")</f>
        <v/>
      </c>
      <c r="J40" s="390"/>
      <c r="K40" s="399"/>
      <c r="L40" s="399"/>
      <c r="M40" s="374"/>
      <c r="N40" s="375"/>
      <c r="O40" s="375"/>
      <c r="P40" s="376"/>
      <c r="Q40" s="377">
        <f>+Sklop12[[#This Row],[cena/enota brez DDV v EUR]]*Sklop12[[#This Row],[Stopnja DDV (%)]]</f>
        <v>0</v>
      </c>
      <c r="R40" s="377">
        <f>+Sklop12[[#This Row],[cena/enota brez DDV v EUR]]+Sklop12[[#This Row],[Davek (EUR)]]</f>
        <v>0</v>
      </c>
      <c r="S40" s="377">
        <f>+Sklop12[[#This Row],[cena/enota brez DDV v EUR]]*Sklop12[[#This Row],[Okvirna količina]]</f>
        <v>0</v>
      </c>
      <c r="T40" s="377">
        <f>+Sklop12[[#This Row],[Končna cena/enoto mere (EUR) z DDV]]*Sklop12[[#This Row],[Okvirna količina]]</f>
        <v>0</v>
      </c>
      <c r="U40" s="370"/>
    </row>
    <row r="41" spans="1:21" s="56" customFormat="1" ht="12">
      <c r="A41" s="81" t="s">
        <v>28</v>
      </c>
      <c r="B41" s="299" t="s">
        <v>981</v>
      </c>
      <c r="C41" s="203">
        <v>4500</v>
      </c>
      <c r="D41" s="204" t="s">
        <v>133</v>
      </c>
      <c r="E41" s="106"/>
      <c r="F41" s="205">
        <v>31</v>
      </c>
      <c r="G41" s="348" t="s">
        <v>0</v>
      </c>
      <c r="H4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139.5</v>
      </c>
      <c r="I41" s="205" t="str">
        <f>IF(Sklop12[[#This Row],[ZAHTEVANA SHEMA KAKOVOSTI]]&lt;&gt;"",Sklop12[[#This Row],[Preračunana masa/volumen/kos na enoto kg]],"")</f>
        <v/>
      </c>
      <c r="J41" s="390"/>
      <c r="K41" s="399"/>
      <c r="L41" s="399"/>
      <c r="M41" s="374"/>
      <c r="N41" s="375"/>
      <c r="O41" s="375"/>
      <c r="P41" s="376"/>
      <c r="Q41" s="377">
        <f>+Sklop12[[#This Row],[cena/enota brez DDV v EUR]]*Sklop12[[#This Row],[Stopnja DDV (%)]]</f>
        <v>0</v>
      </c>
      <c r="R41" s="377">
        <f>+Sklop12[[#This Row],[cena/enota brez DDV v EUR]]+Sklop12[[#This Row],[Davek (EUR)]]</f>
        <v>0</v>
      </c>
      <c r="S41" s="377">
        <f>+Sklop12[[#This Row],[cena/enota brez DDV v EUR]]*Sklop12[[#This Row],[Okvirna količina]]</f>
        <v>0</v>
      </c>
      <c r="T41" s="377">
        <f>+Sklop12[[#This Row],[Končna cena/enoto mere (EUR) z DDV]]*Sklop12[[#This Row],[Okvirna količina]]</f>
        <v>0</v>
      </c>
      <c r="U41" s="370"/>
    </row>
    <row r="42" spans="1:21" s="56" customFormat="1" ht="12">
      <c r="A42" s="81" t="s">
        <v>29</v>
      </c>
      <c r="B42" s="299" t="s">
        <v>980</v>
      </c>
      <c r="C42" s="203">
        <v>700</v>
      </c>
      <c r="D42" s="204" t="s">
        <v>133</v>
      </c>
      <c r="E42" s="106"/>
      <c r="F42" s="205">
        <v>3</v>
      </c>
      <c r="G42" s="348" t="s">
        <v>0</v>
      </c>
      <c r="H4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2.0999999999999996</v>
      </c>
      <c r="I42" s="205" t="str">
        <f>IF(Sklop12[[#This Row],[ZAHTEVANA SHEMA KAKOVOSTI]]&lt;&gt;"",Sklop12[[#This Row],[Preračunana masa/volumen/kos na enoto kg]],"")</f>
        <v/>
      </c>
      <c r="J42" s="390"/>
      <c r="K42" s="399"/>
      <c r="L42" s="399"/>
      <c r="M42" s="374"/>
      <c r="N42" s="375"/>
      <c r="O42" s="375"/>
      <c r="P42" s="376"/>
      <c r="Q42" s="377">
        <f>+Sklop12[[#This Row],[cena/enota brez DDV v EUR]]*Sklop12[[#This Row],[Stopnja DDV (%)]]</f>
        <v>0</v>
      </c>
      <c r="R42" s="377">
        <f>+Sklop12[[#This Row],[cena/enota brez DDV v EUR]]+Sklop12[[#This Row],[Davek (EUR)]]</f>
        <v>0</v>
      </c>
      <c r="S42" s="377">
        <f>+Sklop12[[#This Row],[cena/enota brez DDV v EUR]]*Sklop12[[#This Row],[Okvirna količina]]</f>
        <v>0</v>
      </c>
      <c r="T42" s="377">
        <f>+Sklop12[[#This Row],[Končna cena/enoto mere (EUR) z DDV]]*Sklop12[[#This Row],[Okvirna količina]]</f>
        <v>0</v>
      </c>
      <c r="U42" s="370"/>
    </row>
    <row r="43" spans="1:21" s="56" customFormat="1" ht="12">
      <c r="A43" s="455" t="s">
        <v>30</v>
      </c>
      <c r="B43" s="457" t="s">
        <v>1440</v>
      </c>
      <c r="C43" s="203">
        <v>700</v>
      </c>
      <c r="D43" s="204" t="s">
        <v>133</v>
      </c>
      <c r="E43" s="106"/>
      <c r="F43" s="205">
        <v>4</v>
      </c>
      <c r="G43" s="348" t="s">
        <v>0</v>
      </c>
      <c r="H4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</v>
      </c>
      <c r="I43" s="205" t="str">
        <f>IF(Sklop12[[#This Row],[ZAHTEVANA SHEMA KAKOVOSTI]]&lt;&gt;"",Sklop12[[#This Row],[Preračunana masa/volumen/kos na enoto kg]],"")</f>
        <v/>
      </c>
      <c r="J43" s="390"/>
      <c r="K43" s="399"/>
      <c r="L43" s="399"/>
      <c r="M43" s="374"/>
      <c r="N43" s="375"/>
      <c r="O43" s="375"/>
      <c r="P43" s="376"/>
      <c r="Q43" s="377">
        <f>+Sklop12[[#This Row],[cena/enota brez DDV v EUR]]*Sklop12[[#This Row],[Stopnja DDV (%)]]</f>
        <v>0</v>
      </c>
      <c r="R43" s="377">
        <f>+Sklop12[[#This Row],[cena/enota brez DDV v EUR]]+Sklop12[[#This Row],[Davek (EUR)]]</f>
        <v>0</v>
      </c>
      <c r="S43" s="377">
        <f>+Sklop12[[#This Row],[cena/enota brez DDV v EUR]]*Sklop12[[#This Row],[Okvirna količina]]</f>
        <v>0</v>
      </c>
      <c r="T43" s="377">
        <f>+Sklop12[[#This Row],[Končna cena/enoto mere (EUR) z DDV]]*Sklop12[[#This Row],[Okvirna količina]]</f>
        <v>0</v>
      </c>
      <c r="U43" s="370"/>
    </row>
    <row r="44" spans="1:21" s="56" customFormat="1" ht="12">
      <c r="A44" s="81" t="s">
        <v>31</v>
      </c>
      <c r="B44" s="299" t="s">
        <v>979</v>
      </c>
      <c r="C44" s="203">
        <v>680</v>
      </c>
      <c r="D44" s="204" t="s">
        <v>133</v>
      </c>
      <c r="E44" s="106"/>
      <c r="F44" s="205">
        <v>1</v>
      </c>
      <c r="G44" s="348" t="s">
        <v>0</v>
      </c>
      <c r="H4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0.68</v>
      </c>
      <c r="I44" s="205" t="str">
        <f>IF(Sklop12[[#This Row],[ZAHTEVANA SHEMA KAKOVOSTI]]&lt;&gt;"",Sklop12[[#This Row],[Preračunana masa/volumen/kos na enoto kg]],"")</f>
        <v/>
      </c>
      <c r="J44" s="390"/>
      <c r="K44" s="399"/>
      <c r="L44" s="399"/>
      <c r="M44" s="374"/>
      <c r="N44" s="375"/>
      <c r="O44" s="375"/>
      <c r="P44" s="376"/>
      <c r="Q44" s="377">
        <f>+Sklop12[[#This Row],[cena/enota brez DDV v EUR]]*Sklop12[[#This Row],[Stopnja DDV (%)]]</f>
        <v>0</v>
      </c>
      <c r="R44" s="377">
        <f>+Sklop12[[#This Row],[cena/enota brez DDV v EUR]]+Sklop12[[#This Row],[Davek (EUR)]]</f>
        <v>0</v>
      </c>
      <c r="S44" s="377">
        <f>+Sklop12[[#This Row],[cena/enota brez DDV v EUR]]*Sklop12[[#This Row],[Okvirna količina]]</f>
        <v>0</v>
      </c>
      <c r="T44" s="377">
        <f>+Sklop12[[#This Row],[Končna cena/enoto mere (EUR) z DDV]]*Sklop12[[#This Row],[Okvirna količina]]</f>
        <v>0</v>
      </c>
      <c r="U44" s="370"/>
    </row>
    <row r="45" spans="1:21" s="56" customFormat="1" ht="12">
      <c r="A45" s="81" t="s">
        <v>32</v>
      </c>
      <c r="B45" s="299" t="s">
        <v>978</v>
      </c>
      <c r="C45" s="203">
        <v>2500</v>
      </c>
      <c r="D45" s="204" t="s">
        <v>133</v>
      </c>
      <c r="E45" s="106"/>
      <c r="F45" s="205">
        <v>2</v>
      </c>
      <c r="G45" s="348" t="s">
        <v>0</v>
      </c>
      <c r="H4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205" t="str">
        <f>IF(Sklop12[[#This Row],[ZAHTEVANA SHEMA KAKOVOSTI]]&lt;&gt;"",Sklop12[[#This Row],[Preračunana masa/volumen/kos na enoto kg]],"")</f>
        <v/>
      </c>
      <c r="J45" s="390"/>
      <c r="K45" s="399"/>
      <c r="L45" s="399"/>
      <c r="M45" s="374"/>
      <c r="N45" s="375"/>
      <c r="O45" s="375"/>
      <c r="P45" s="376"/>
      <c r="Q45" s="377">
        <f>+Sklop12[[#This Row],[cena/enota brez DDV v EUR]]*Sklop12[[#This Row],[Stopnja DDV (%)]]</f>
        <v>0</v>
      </c>
      <c r="R45" s="377">
        <f>+Sklop12[[#This Row],[cena/enota brez DDV v EUR]]+Sklop12[[#This Row],[Davek (EUR)]]</f>
        <v>0</v>
      </c>
      <c r="S45" s="377">
        <f>+Sklop12[[#This Row],[cena/enota brez DDV v EUR]]*Sklop12[[#This Row],[Okvirna količina]]</f>
        <v>0</v>
      </c>
      <c r="T45" s="377">
        <f>+Sklop12[[#This Row],[Končna cena/enoto mere (EUR) z DDV]]*Sklop12[[#This Row],[Okvirna količina]]</f>
        <v>0</v>
      </c>
      <c r="U45" s="370"/>
    </row>
    <row r="46" spans="1:21" s="56" customFormat="1" ht="12">
      <c r="A46" s="81" t="s">
        <v>33</v>
      </c>
      <c r="B46" s="299" t="s">
        <v>977</v>
      </c>
      <c r="C46" s="203">
        <v>4000</v>
      </c>
      <c r="D46" s="204" t="s">
        <v>133</v>
      </c>
      <c r="E46" s="106"/>
      <c r="F46" s="205">
        <v>57</v>
      </c>
      <c r="G46" s="348" t="s">
        <v>0</v>
      </c>
      <c r="H4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228</v>
      </c>
      <c r="I46" s="205" t="str">
        <f>IF(Sklop12[[#This Row],[ZAHTEVANA SHEMA KAKOVOSTI]]&lt;&gt;"",Sklop12[[#This Row],[Preračunana masa/volumen/kos na enoto kg]],"")</f>
        <v/>
      </c>
      <c r="J46" s="390"/>
      <c r="K46" s="399"/>
      <c r="L46" s="399"/>
      <c r="M46" s="374"/>
      <c r="N46" s="375"/>
      <c r="O46" s="375"/>
      <c r="P46" s="376"/>
      <c r="Q46" s="377">
        <f>+Sklop12[[#This Row],[cena/enota brez DDV v EUR]]*Sklop12[[#This Row],[Stopnja DDV (%)]]</f>
        <v>0</v>
      </c>
      <c r="R46" s="377">
        <f>+Sklop12[[#This Row],[cena/enota brez DDV v EUR]]+Sklop12[[#This Row],[Davek (EUR)]]</f>
        <v>0</v>
      </c>
      <c r="S46" s="377">
        <f>+Sklop12[[#This Row],[cena/enota brez DDV v EUR]]*Sklop12[[#This Row],[Okvirna količina]]</f>
        <v>0</v>
      </c>
      <c r="T46" s="377">
        <f>+Sklop12[[#This Row],[Končna cena/enoto mere (EUR) z DDV]]*Sklop12[[#This Row],[Okvirna količina]]</f>
        <v>0</v>
      </c>
      <c r="U46" s="370"/>
    </row>
    <row r="47" spans="1:21" s="56" customFormat="1" ht="12">
      <c r="A47" s="81" t="s">
        <v>34</v>
      </c>
      <c r="B47" s="299" t="s">
        <v>976</v>
      </c>
      <c r="C47" s="203">
        <v>2550</v>
      </c>
      <c r="D47" s="204" t="s">
        <v>133</v>
      </c>
      <c r="E47" s="106"/>
      <c r="F47" s="205">
        <v>6</v>
      </c>
      <c r="G47" s="348" t="s">
        <v>0</v>
      </c>
      <c r="H4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15.299999999999999</v>
      </c>
      <c r="I47" s="205" t="str">
        <f>IF(Sklop12[[#This Row],[ZAHTEVANA SHEMA KAKOVOSTI]]&lt;&gt;"",Sklop12[[#This Row],[Preračunana masa/volumen/kos na enoto kg]],"")</f>
        <v/>
      </c>
      <c r="J47" s="390"/>
      <c r="K47" s="399"/>
      <c r="L47" s="399"/>
      <c r="M47" s="374"/>
      <c r="N47" s="375"/>
      <c r="O47" s="375"/>
      <c r="P47" s="376"/>
      <c r="Q47" s="377">
        <f>+Sklop12[[#This Row],[cena/enota brez DDV v EUR]]*Sklop12[[#This Row],[Stopnja DDV (%)]]</f>
        <v>0</v>
      </c>
      <c r="R47" s="377">
        <f>+Sklop12[[#This Row],[cena/enota brez DDV v EUR]]+Sklop12[[#This Row],[Davek (EUR)]]</f>
        <v>0</v>
      </c>
      <c r="S47" s="377">
        <f>+Sklop12[[#This Row],[cena/enota brez DDV v EUR]]*Sklop12[[#This Row],[Okvirna količina]]</f>
        <v>0</v>
      </c>
      <c r="T47" s="377">
        <f>+Sklop12[[#This Row],[Končna cena/enoto mere (EUR) z DDV]]*Sklop12[[#This Row],[Okvirna količina]]</f>
        <v>0</v>
      </c>
      <c r="U47" s="370"/>
    </row>
    <row r="48" spans="1:21" s="56" customFormat="1" ht="12">
      <c r="A48" s="81" t="s">
        <v>35</v>
      </c>
      <c r="B48" s="299" t="s">
        <v>975</v>
      </c>
      <c r="C48" s="203">
        <v>680</v>
      </c>
      <c r="D48" s="204" t="s">
        <v>133</v>
      </c>
      <c r="E48" s="106"/>
      <c r="F48" s="205">
        <v>30</v>
      </c>
      <c r="G48" s="348" t="s">
        <v>0</v>
      </c>
      <c r="H4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48" s="205" t="str">
        <f>IF(Sklop12[[#This Row],[ZAHTEVANA SHEMA KAKOVOSTI]]&lt;&gt;"",Sklop12[[#This Row],[Preračunana masa/volumen/kos na enoto kg]],"")</f>
        <v/>
      </c>
      <c r="J48" s="390"/>
      <c r="K48" s="399"/>
      <c r="L48" s="399"/>
      <c r="M48" s="374"/>
      <c r="N48" s="375"/>
      <c r="O48" s="375"/>
      <c r="P48" s="376"/>
      <c r="Q48" s="377">
        <f>+Sklop12[[#This Row],[cena/enota brez DDV v EUR]]*Sklop12[[#This Row],[Stopnja DDV (%)]]</f>
        <v>0</v>
      </c>
      <c r="R48" s="377">
        <f>+Sklop12[[#This Row],[cena/enota brez DDV v EUR]]+Sklop12[[#This Row],[Davek (EUR)]]</f>
        <v>0</v>
      </c>
      <c r="S48" s="377">
        <f>+Sklop12[[#This Row],[cena/enota brez DDV v EUR]]*Sklop12[[#This Row],[Okvirna količina]]</f>
        <v>0</v>
      </c>
      <c r="T48" s="377">
        <f>+Sklop12[[#This Row],[Končna cena/enoto mere (EUR) z DDV]]*Sklop12[[#This Row],[Okvirna količina]]</f>
        <v>0</v>
      </c>
      <c r="U48" s="370"/>
    </row>
    <row r="49" spans="1:21" s="56" customFormat="1" ht="12">
      <c r="A49" s="81" t="s">
        <v>36</v>
      </c>
      <c r="B49" s="299" t="s">
        <v>974</v>
      </c>
      <c r="C49" s="203">
        <v>680</v>
      </c>
      <c r="D49" s="204" t="s">
        <v>133</v>
      </c>
      <c r="E49" s="106"/>
      <c r="F49" s="205">
        <v>30</v>
      </c>
      <c r="G49" s="348" t="s">
        <v>0</v>
      </c>
      <c r="H4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49" s="205" t="str">
        <f>IF(Sklop12[[#This Row],[ZAHTEVANA SHEMA KAKOVOSTI]]&lt;&gt;"",Sklop12[[#This Row],[Preračunana masa/volumen/kos na enoto kg]],"")</f>
        <v/>
      </c>
      <c r="J49" s="390"/>
      <c r="K49" s="399"/>
      <c r="L49" s="399"/>
      <c r="M49" s="374"/>
      <c r="N49" s="375"/>
      <c r="O49" s="375"/>
      <c r="P49" s="376"/>
      <c r="Q49" s="377">
        <f>+Sklop12[[#This Row],[cena/enota brez DDV v EUR]]*Sklop12[[#This Row],[Stopnja DDV (%)]]</f>
        <v>0</v>
      </c>
      <c r="R49" s="377">
        <f>+Sklop12[[#This Row],[cena/enota brez DDV v EUR]]+Sklop12[[#This Row],[Davek (EUR)]]</f>
        <v>0</v>
      </c>
      <c r="S49" s="377">
        <f>+Sklop12[[#This Row],[cena/enota brez DDV v EUR]]*Sklop12[[#This Row],[Okvirna količina]]</f>
        <v>0</v>
      </c>
      <c r="T49" s="377">
        <f>+Sklop12[[#This Row],[Končna cena/enoto mere (EUR) z DDV]]*Sklop12[[#This Row],[Okvirna količina]]</f>
        <v>0</v>
      </c>
      <c r="U49" s="370"/>
    </row>
    <row r="50" spans="1:21" s="56" customFormat="1" ht="48">
      <c r="A50" s="81" t="s">
        <v>37</v>
      </c>
      <c r="B50" s="299" t="s">
        <v>973</v>
      </c>
      <c r="C50" s="203">
        <v>0.5</v>
      </c>
      <c r="D50" s="204" t="s">
        <v>94</v>
      </c>
      <c r="E50" s="106"/>
      <c r="F50" s="205">
        <v>100</v>
      </c>
      <c r="G50" s="348" t="s">
        <v>0</v>
      </c>
      <c r="H5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205" t="str">
        <f>IF(Sklop12[[#This Row],[ZAHTEVANA SHEMA KAKOVOSTI]]&lt;&gt;"",Sklop12[[#This Row],[Preračunana masa/volumen/kos na enoto kg]],"")</f>
        <v/>
      </c>
      <c r="J50" s="390"/>
      <c r="K50" s="399"/>
      <c r="L50" s="399"/>
      <c r="M50" s="374"/>
      <c r="N50" s="375"/>
      <c r="O50" s="375"/>
      <c r="P50" s="376"/>
      <c r="Q50" s="377">
        <f>+Sklop12[[#This Row],[cena/enota brez DDV v EUR]]*Sklop12[[#This Row],[Stopnja DDV (%)]]</f>
        <v>0</v>
      </c>
      <c r="R50" s="377">
        <f>+Sklop12[[#This Row],[cena/enota brez DDV v EUR]]+Sklop12[[#This Row],[Davek (EUR)]]</f>
        <v>0</v>
      </c>
      <c r="S50" s="377">
        <f>+Sklop12[[#This Row],[cena/enota brez DDV v EUR]]*Sklop12[[#This Row],[Okvirna količina]]</f>
        <v>0</v>
      </c>
      <c r="T50" s="377">
        <f>+Sklop12[[#This Row],[Končna cena/enoto mere (EUR) z DDV]]*Sklop12[[#This Row],[Okvirna količina]]</f>
        <v>0</v>
      </c>
      <c r="U50" s="370"/>
    </row>
    <row r="51" spans="1:21" s="56" customFormat="1" ht="48">
      <c r="A51" s="81" t="s">
        <v>38</v>
      </c>
      <c r="B51" s="299" t="s">
        <v>972</v>
      </c>
      <c r="C51" s="203">
        <v>0.5</v>
      </c>
      <c r="D51" s="204" t="s">
        <v>94</v>
      </c>
      <c r="E51" s="106"/>
      <c r="F51" s="205">
        <v>500</v>
      </c>
      <c r="G51" s="348" t="s">
        <v>0</v>
      </c>
      <c r="H5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51" s="205" t="str">
        <f>IF(Sklop12[[#This Row],[ZAHTEVANA SHEMA KAKOVOSTI]]&lt;&gt;"",Sklop12[[#This Row],[Preračunana masa/volumen/kos na enoto kg]],"")</f>
        <v/>
      </c>
      <c r="J51" s="390"/>
      <c r="K51" s="399"/>
      <c r="L51" s="399"/>
      <c r="M51" s="374"/>
      <c r="N51" s="375"/>
      <c r="O51" s="375"/>
      <c r="P51" s="376"/>
      <c r="Q51" s="377">
        <f>+Sklop12[[#This Row],[cena/enota brez DDV v EUR]]*Sklop12[[#This Row],[Stopnja DDV (%)]]</f>
        <v>0</v>
      </c>
      <c r="R51" s="377">
        <f>+Sklop12[[#This Row],[cena/enota brez DDV v EUR]]+Sklop12[[#This Row],[Davek (EUR)]]</f>
        <v>0</v>
      </c>
      <c r="S51" s="377">
        <f>+Sklop12[[#This Row],[cena/enota brez DDV v EUR]]*Sklop12[[#This Row],[Okvirna količina]]</f>
        <v>0</v>
      </c>
      <c r="T51" s="377">
        <f>+Sklop12[[#This Row],[Končna cena/enoto mere (EUR) z DDV]]*Sklop12[[#This Row],[Okvirna količina]]</f>
        <v>0</v>
      </c>
      <c r="U51" s="370"/>
    </row>
    <row r="52" spans="1:21" s="56" customFormat="1" ht="48">
      <c r="A52" s="81" t="s">
        <v>39</v>
      </c>
      <c r="B52" s="299" t="s">
        <v>971</v>
      </c>
      <c r="C52" s="203">
        <v>1.5</v>
      </c>
      <c r="D52" s="204" t="s">
        <v>94</v>
      </c>
      <c r="E52" s="106"/>
      <c r="F52" s="205">
        <v>6</v>
      </c>
      <c r="G52" s="348" t="s">
        <v>0</v>
      </c>
      <c r="H5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2" s="205" t="str">
        <f>IF(Sklop12[[#This Row],[ZAHTEVANA SHEMA KAKOVOSTI]]&lt;&gt;"",Sklop12[[#This Row],[Preračunana masa/volumen/kos na enoto kg]],"")</f>
        <v/>
      </c>
      <c r="J52" s="390"/>
      <c r="K52" s="399"/>
      <c r="L52" s="399"/>
      <c r="M52" s="374"/>
      <c r="N52" s="375"/>
      <c r="O52" s="375"/>
      <c r="P52" s="376"/>
      <c r="Q52" s="377">
        <f>+Sklop12[[#This Row],[cena/enota brez DDV v EUR]]*Sklop12[[#This Row],[Stopnja DDV (%)]]</f>
        <v>0</v>
      </c>
      <c r="R52" s="377">
        <f>+Sklop12[[#This Row],[cena/enota brez DDV v EUR]]+Sklop12[[#This Row],[Davek (EUR)]]</f>
        <v>0</v>
      </c>
      <c r="S52" s="377">
        <f>+Sklop12[[#This Row],[cena/enota brez DDV v EUR]]*Sklop12[[#This Row],[Okvirna količina]]</f>
        <v>0</v>
      </c>
      <c r="T52" s="377">
        <f>+Sklop12[[#This Row],[Končna cena/enoto mere (EUR) z DDV]]*Sklop12[[#This Row],[Okvirna količina]]</f>
        <v>0</v>
      </c>
      <c r="U52" s="370"/>
    </row>
    <row r="53" spans="1:21" s="56" customFormat="1" ht="48">
      <c r="A53" s="81" t="s">
        <v>40</v>
      </c>
      <c r="B53" s="299" t="s">
        <v>970</v>
      </c>
      <c r="C53" s="203">
        <v>1.5</v>
      </c>
      <c r="D53" s="204" t="s">
        <v>94</v>
      </c>
      <c r="E53" s="106"/>
      <c r="F53" s="205">
        <v>500</v>
      </c>
      <c r="G53" s="348" t="s">
        <v>0</v>
      </c>
      <c r="H5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53" s="205" t="str">
        <f>IF(Sklop12[[#This Row],[ZAHTEVANA SHEMA KAKOVOSTI]]&lt;&gt;"",Sklop12[[#This Row],[Preračunana masa/volumen/kos na enoto kg]],"")</f>
        <v/>
      </c>
      <c r="J53" s="390"/>
      <c r="K53" s="399"/>
      <c r="L53" s="399"/>
      <c r="M53" s="374"/>
      <c r="N53" s="375"/>
      <c r="O53" s="375"/>
      <c r="P53" s="376"/>
      <c r="Q53" s="377">
        <f>+Sklop12[[#This Row],[cena/enota brez DDV v EUR]]*Sklop12[[#This Row],[Stopnja DDV (%)]]</f>
        <v>0</v>
      </c>
      <c r="R53" s="377">
        <f>+Sklop12[[#This Row],[cena/enota brez DDV v EUR]]+Sklop12[[#This Row],[Davek (EUR)]]</f>
        <v>0</v>
      </c>
      <c r="S53" s="377">
        <f>+Sklop12[[#This Row],[cena/enota brez DDV v EUR]]*Sklop12[[#This Row],[Okvirna količina]]</f>
        <v>0</v>
      </c>
      <c r="T53" s="377">
        <f>+Sklop12[[#This Row],[Končna cena/enoto mere (EUR) z DDV]]*Sklop12[[#This Row],[Okvirna količina]]</f>
        <v>0</v>
      </c>
      <c r="U53" s="370"/>
    </row>
    <row r="54" spans="1:21" s="56" customFormat="1" ht="36">
      <c r="A54" s="81" t="s">
        <v>41</v>
      </c>
      <c r="B54" s="299" t="s">
        <v>969</v>
      </c>
      <c r="C54" s="203">
        <v>0.5</v>
      </c>
      <c r="D54" s="204" t="s">
        <v>94</v>
      </c>
      <c r="E54" s="106"/>
      <c r="F54" s="205">
        <v>396</v>
      </c>
      <c r="G54" s="348" t="s">
        <v>0</v>
      </c>
      <c r="H5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198</v>
      </c>
      <c r="I54" s="205" t="str">
        <f>IF(Sklop12[[#This Row],[ZAHTEVANA SHEMA KAKOVOSTI]]&lt;&gt;"",Sklop12[[#This Row],[Preračunana masa/volumen/kos na enoto kg]],"")</f>
        <v/>
      </c>
      <c r="J54" s="390"/>
      <c r="K54" s="399"/>
      <c r="L54" s="399"/>
      <c r="M54" s="374"/>
      <c r="N54" s="375"/>
      <c r="O54" s="375"/>
      <c r="P54" s="376"/>
      <c r="Q54" s="377">
        <f>+Sklop12[[#This Row],[cena/enota brez DDV v EUR]]*Sklop12[[#This Row],[Stopnja DDV (%)]]</f>
        <v>0</v>
      </c>
      <c r="R54" s="377">
        <f>+Sklop12[[#This Row],[cena/enota brez DDV v EUR]]+Sklop12[[#This Row],[Davek (EUR)]]</f>
        <v>0</v>
      </c>
      <c r="S54" s="377">
        <f>+Sklop12[[#This Row],[cena/enota brez DDV v EUR]]*Sklop12[[#This Row],[Okvirna količina]]</f>
        <v>0</v>
      </c>
      <c r="T54" s="377">
        <f>+Sklop12[[#This Row],[Končna cena/enoto mere (EUR) z DDV]]*Sklop12[[#This Row],[Okvirna količina]]</f>
        <v>0</v>
      </c>
      <c r="U54" s="370"/>
    </row>
    <row r="55" spans="1:21" s="56" customFormat="1" ht="48">
      <c r="A55" s="81" t="s">
        <v>42</v>
      </c>
      <c r="B55" s="299" t="s">
        <v>968</v>
      </c>
      <c r="C55" s="203">
        <v>0.5</v>
      </c>
      <c r="D55" s="204" t="s">
        <v>94</v>
      </c>
      <c r="E55" s="106"/>
      <c r="F55" s="205">
        <v>276</v>
      </c>
      <c r="G55" s="348" t="s">
        <v>0</v>
      </c>
      <c r="H5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138</v>
      </c>
      <c r="I55" s="205" t="str">
        <f>IF(Sklop12[[#This Row],[ZAHTEVANA SHEMA KAKOVOSTI]]&lt;&gt;"",Sklop12[[#This Row],[Preračunana masa/volumen/kos na enoto kg]],"")</f>
        <v/>
      </c>
      <c r="J55" s="390"/>
      <c r="K55" s="399"/>
      <c r="L55" s="399"/>
      <c r="M55" s="374"/>
      <c r="N55" s="375"/>
      <c r="O55" s="375"/>
      <c r="P55" s="376"/>
      <c r="Q55" s="377">
        <f>+Sklop12[[#This Row],[cena/enota brez DDV v EUR]]*Sklop12[[#This Row],[Stopnja DDV (%)]]</f>
        <v>0</v>
      </c>
      <c r="R55" s="377">
        <f>+Sklop12[[#This Row],[cena/enota brez DDV v EUR]]+Sklop12[[#This Row],[Davek (EUR)]]</f>
        <v>0</v>
      </c>
      <c r="S55" s="377">
        <f>+Sklop12[[#This Row],[cena/enota brez DDV v EUR]]*Sklop12[[#This Row],[Okvirna količina]]</f>
        <v>0</v>
      </c>
      <c r="T55" s="377">
        <f>+Sklop12[[#This Row],[Končna cena/enoto mere (EUR) z DDV]]*Sklop12[[#This Row],[Okvirna količina]]</f>
        <v>0</v>
      </c>
      <c r="U55" s="370"/>
    </row>
    <row r="56" spans="1:21" s="56" customFormat="1" ht="36">
      <c r="A56" s="81" t="s">
        <v>43</v>
      </c>
      <c r="B56" s="299" t="s">
        <v>966</v>
      </c>
      <c r="C56" s="203">
        <v>1.5</v>
      </c>
      <c r="D56" s="204" t="s">
        <v>94</v>
      </c>
      <c r="E56" s="106"/>
      <c r="F56" s="205">
        <v>42</v>
      </c>
      <c r="G56" s="348" t="s">
        <v>0</v>
      </c>
      <c r="H5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56" s="205" t="str">
        <f>IF(Sklop12[[#This Row],[ZAHTEVANA SHEMA KAKOVOSTI]]&lt;&gt;"",Sklop12[[#This Row],[Preračunana masa/volumen/kos na enoto kg]],"")</f>
        <v/>
      </c>
      <c r="J56" s="390"/>
      <c r="K56" s="399"/>
      <c r="L56" s="399"/>
      <c r="M56" s="374"/>
      <c r="N56" s="375"/>
      <c r="O56" s="375"/>
      <c r="P56" s="376"/>
      <c r="Q56" s="377">
        <f>+Sklop12[[#This Row],[cena/enota brez DDV v EUR]]*Sklop12[[#This Row],[Stopnja DDV (%)]]</f>
        <v>0</v>
      </c>
      <c r="R56" s="377">
        <f>+Sklop12[[#This Row],[cena/enota brez DDV v EUR]]+Sklop12[[#This Row],[Davek (EUR)]]</f>
        <v>0</v>
      </c>
      <c r="S56" s="377">
        <f>+Sklop12[[#This Row],[cena/enota brez DDV v EUR]]*Sklop12[[#This Row],[Okvirna količina]]</f>
        <v>0</v>
      </c>
      <c r="T56" s="377">
        <f>+Sklop12[[#This Row],[Končna cena/enoto mere (EUR) z DDV]]*Sklop12[[#This Row],[Okvirna količina]]</f>
        <v>0</v>
      </c>
      <c r="U56" s="370"/>
    </row>
    <row r="57" spans="1:21" s="56" customFormat="1" ht="12">
      <c r="A57" s="81" t="s">
        <v>44</v>
      </c>
      <c r="B57" s="299" t="s">
        <v>965</v>
      </c>
      <c r="C57" s="203">
        <v>1.5</v>
      </c>
      <c r="D57" s="204" t="s">
        <v>94</v>
      </c>
      <c r="E57" s="106"/>
      <c r="F57" s="205">
        <v>60</v>
      </c>
      <c r="G57" s="348" t="s">
        <v>0</v>
      </c>
      <c r="H5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7" s="205" t="str">
        <f>IF(Sklop12[[#This Row],[ZAHTEVANA SHEMA KAKOVOSTI]]&lt;&gt;"",Sklop12[[#This Row],[Preračunana masa/volumen/kos na enoto kg]],"")</f>
        <v/>
      </c>
      <c r="J57" s="390"/>
      <c r="K57" s="399"/>
      <c r="L57" s="399"/>
      <c r="M57" s="374"/>
      <c r="N57" s="375"/>
      <c r="O57" s="375"/>
      <c r="P57" s="376"/>
      <c r="Q57" s="377">
        <f>+Sklop12[[#This Row],[cena/enota brez DDV v EUR]]*Sklop12[[#This Row],[Stopnja DDV (%)]]</f>
        <v>0</v>
      </c>
      <c r="R57" s="377">
        <f>+Sklop12[[#This Row],[cena/enota brez DDV v EUR]]+Sklop12[[#This Row],[Davek (EUR)]]</f>
        <v>0</v>
      </c>
      <c r="S57" s="377">
        <f>+Sklop12[[#This Row],[cena/enota brez DDV v EUR]]*Sklop12[[#This Row],[Okvirna količina]]</f>
        <v>0</v>
      </c>
      <c r="T57" s="377">
        <f>+Sklop12[[#This Row],[Končna cena/enoto mere (EUR) z DDV]]*Sklop12[[#This Row],[Okvirna količina]]</f>
        <v>0</v>
      </c>
      <c r="U57" s="370"/>
    </row>
    <row r="58" spans="1:21" s="56" customFormat="1" ht="12">
      <c r="A58" s="81" t="s">
        <v>49</v>
      </c>
      <c r="B58" s="299" t="s">
        <v>964</v>
      </c>
      <c r="C58" s="203">
        <v>0.5</v>
      </c>
      <c r="D58" s="204" t="s">
        <v>94</v>
      </c>
      <c r="E58" s="106"/>
      <c r="F58" s="205">
        <v>1038</v>
      </c>
      <c r="G58" s="348" t="s">
        <v>0</v>
      </c>
      <c r="H5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519</v>
      </c>
      <c r="I58" s="205" t="str">
        <f>IF(Sklop12[[#This Row],[ZAHTEVANA SHEMA KAKOVOSTI]]&lt;&gt;"",Sklop12[[#This Row],[Preračunana masa/volumen/kos na enoto kg]],"")</f>
        <v/>
      </c>
      <c r="J58" s="390"/>
      <c r="K58" s="399"/>
      <c r="L58" s="399"/>
      <c r="M58" s="374"/>
      <c r="N58" s="375"/>
      <c r="O58" s="375"/>
      <c r="P58" s="376"/>
      <c r="Q58" s="377">
        <f>+Sklop12[[#This Row],[cena/enota brez DDV v EUR]]*Sklop12[[#This Row],[Stopnja DDV (%)]]</f>
        <v>0</v>
      </c>
      <c r="R58" s="377">
        <f>+Sklop12[[#This Row],[cena/enota brez DDV v EUR]]+Sklop12[[#This Row],[Davek (EUR)]]</f>
        <v>0</v>
      </c>
      <c r="S58" s="377">
        <f>+Sklop12[[#This Row],[cena/enota brez DDV v EUR]]*Sklop12[[#This Row],[Okvirna količina]]</f>
        <v>0</v>
      </c>
      <c r="T58" s="377">
        <f>+Sklop12[[#This Row],[Končna cena/enoto mere (EUR) z DDV]]*Sklop12[[#This Row],[Okvirna količina]]</f>
        <v>0</v>
      </c>
      <c r="U58" s="370"/>
    </row>
    <row r="59" spans="1:21" s="56" customFormat="1" ht="24">
      <c r="A59" s="81" t="s">
        <v>45</v>
      </c>
      <c r="B59" s="299" t="s">
        <v>967</v>
      </c>
      <c r="C59" s="203">
        <v>0.5</v>
      </c>
      <c r="D59" s="204" t="s">
        <v>94</v>
      </c>
      <c r="E59" s="106"/>
      <c r="F59" s="205">
        <v>2200</v>
      </c>
      <c r="G59" s="348" t="s">
        <v>0</v>
      </c>
      <c r="H5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59" s="205" t="str">
        <f>IF(Sklop12[[#This Row],[ZAHTEVANA SHEMA KAKOVOSTI]]&lt;&gt;"",Sklop12[[#This Row],[Preračunana masa/volumen/kos na enoto kg]],"")</f>
        <v/>
      </c>
      <c r="J59" s="390"/>
      <c r="K59" s="399"/>
      <c r="L59" s="399"/>
      <c r="M59" s="374"/>
      <c r="N59" s="375"/>
      <c r="O59" s="375"/>
      <c r="P59" s="376"/>
      <c r="Q59" s="377">
        <f>+Sklop12[[#This Row],[cena/enota brez DDV v EUR]]*Sklop12[[#This Row],[Stopnja DDV (%)]]</f>
        <v>0</v>
      </c>
      <c r="R59" s="377">
        <f>+Sklop12[[#This Row],[cena/enota brez DDV v EUR]]+Sklop12[[#This Row],[Davek (EUR)]]</f>
        <v>0</v>
      </c>
      <c r="S59" s="377">
        <f>+Sklop12[[#This Row],[cena/enota brez DDV v EUR]]*Sklop12[[#This Row],[Okvirna količina]]</f>
        <v>0</v>
      </c>
      <c r="T59" s="377">
        <f>+Sklop12[[#This Row],[Končna cena/enoto mere (EUR) z DDV]]*Sklop12[[#This Row],[Okvirna količina]]</f>
        <v>0</v>
      </c>
      <c r="U59" s="370"/>
    </row>
    <row r="60" spans="1:21" s="56" customFormat="1" ht="48">
      <c r="A60" s="81" t="s">
        <v>46</v>
      </c>
      <c r="B60" s="299" t="s">
        <v>963</v>
      </c>
      <c r="C60" s="203">
        <v>0.5</v>
      </c>
      <c r="D60" s="204" t="s">
        <v>94</v>
      </c>
      <c r="E60" s="106"/>
      <c r="F60" s="205">
        <v>36</v>
      </c>
      <c r="G60" s="348" t="s">
        <v>0</v>
      </c>
      <c r="H6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0" s="205" t="str">
        <f>IF(Sklop12[[#This Row],[ZAHTEVANA SHEMA KAKOVOSTI]]&lt;&gt;"",Sklop12[[#This Row],[Preračunana masa/volumen/kos na enoto kg]],"")</f>
        <v/>
      </c>
      <c r="J60" s="390"/>
      <c r="K60" s="399"/>
      <c r="L60" s="399"/>
      <c r="M60" s="374"/>
      <c r="N60" s="375"/>
      <c r="O60" s="375"/>
      <c r="P60" s="376"/>
      <c r="Q60" s="377">
        <f>+Sklop12[[#This Row],[cena/enota brez DDV v EUR]]*Sklop12[[#This Row],[Stopnja DDV (%)]]</f>
        <v>0</v>
      </c>
      <c r="R60" s="377">
        <f>+Sklop12[[#This Row],[cena/enota brez DDV v EUR]]+Sklop12[[#This Row],[Davek (EUR)]]</f>
        <v>0</v>
      </c>
      <c r="S60" s="377">
        <f>+Sklop12[[#This Row],[cena/enota brez DDV v EUR]]*Sklop12[[#This Row],[Okvirna količina]]</f>
        <v>0</v>
      </c>
      <c r="T60" s="377">
        <f>+Sklop12[[#This Row],[Končna cena/enoto mere (EUR) z DDV]]*Sklop12[[#This Row],[Okvirna količina]]</f>
        <v>0</v>
      </c>
      <c r="U60" s="370"/>
    </row>
    <row r="61" spans="1:21" s="56" customFormat="1" ht="48">
      <c r="A61" s="81" t="s">
        <v>50</v>
      </c>
      <c r="B61" s="299" t="s">
        <v>962</v>
      </c>
      <c r="C61" s="203">
        <v>0.5</v>
      </c>
      <c r="D61" s="204" t="s">
        <v>94</v>
      </c>
      <c r="E61" s="106"/>
      <c r="F61" s="205">
        <v>12</v>
      </c>
      <c r="G61" s="348" t="s">
        <v>0</v>
      </c>
      <c r="H6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1" s="205" t="str">
        <f>IF(Sklop12[[#This Row],[ZAHTEVANA SHEMA KAKOVOSTI]]&lt;&gt;"",Sklop12[[#This Row],[Preračunana masa/volumen/kos na enoto kg]],"")</f>
        <v/>
      </c>
      <c r="J61" s="390"/>
      <c r="K61" s="399"/>
      <c r="L61" s="399"/>
      <c r="M61" s="374"/>
      <c r="N61" s="375"/>
      <c r="O61" s="375"/>
      <c r="P61" s="376"/>
      <c r="Q61" s="377">
        <f>+Sklop12[[#This Row],[cena/enota brez DDV v EUR]]*Sklop12[[#This Row],[Stopnja DDV (%)]]</f>
        <v>0</v>
      </c>
      <c r="R61" s="377">
        <f>+Sklop12[[#This Row],[cena/enota brez DDV v EUR]]+Sklop12[[#This Row],[Davek (EUR)]]</f>
        <v>0</v>
      </c>
      <c r="S61" s="377">
        <f>+Sklop12[[#This Row],[cena/enota brez DDV v EUR]]*Sklop12[[#This Row],[Okvirna količina]]</f>
        <v>0</v>
      </c>
      <c r="T61" s="377">
        <f>+Sklop12[[#This Row],[Končna cena/enoto mere (EUR) z DDV]]*Sklop12[[#This Row],[Okvirna količina]]</f>
        <v>0</v>
      </c>
      <c r="U61" s="370"/>
    </row>
    <row r="62" spans="1:21" s="56" customFormat="1" ht="12">
      <c r="A62" s="81" t="s">
        <v>51</v>
      </c>
      <c r="B62" s="299" t="s">
        <v>1005</v>
      </c>
      <c r="C62" s="203">
        <v>1</v>
      </c>
      <c r="D62" s="204" t="s">
        <v>94</v>
      </c>
      <c r="E62" s="106"/>
      <c r="F62" s="205">
        <v>18</v>
      </c>
      <c r="G62" s="348" t="s">
        <v>94</v>
      </c>
      <c r="H6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2" s="205" t="str">
        <f>IF(Sklop12[[#This Row],[ZAHTEVANA SHEMA KAKOVOSTI]]&lt;&gt;"",Sklop12[[#This Row],[Preračunana masa/volumen/kos na enoto kg]],"")</f>
        <v/>
      </c>
      <c r="J62" s="390"/>
      <c r="K62" s="399"/>
      <c r="L62" s="399"/>
      <c r="M62" s="374"/>
      <c r="N62" s="375"/>
      <c r="O62" s="375"/>
      <c r="P62" s="376"/>
      <c r="Q62" s="377">
        <f>+Sklop12[[#This Row],[cena/enota brez DDV v EUR]]*Sklop12[[#This Row],[Stopnja DDV (%)]]</f>
        <v>0</v>
      </c>
      <c r="R62" s="377">
        <f>+Sklop12[[#This Row],[cena/enota brez DDV v EUR]]+Sklop12[[#This Row],[Davek (EUR)]]</f>
        <v>0</v>
      </c>
      <c r="S62" s="377">
        <f>+Sklop12[[#This Row],[cena/enota brez DDV v EUR]]*Sklop12[[#This Row],[Okvirna količina]]</f>
        <v>0</v>
      </c>
      <c r="T62" s="377">
        <f>+Sklop12[[#This Row],[Končna cena/enoto mere (EUR) z DDV]]*Sklop12[[#This Row],[Okvirna količina]]</f>
        <v>0</v>
      </c>
      <c r="U62" s="370"/>
    </row>
    <row r="63" spans="1:21" s="56" customFormat="1" ht="12">
      <c r="A63" s="81" t="s">
        <v>47</v>
      </c>
      <c r="B63" s="299" t="s">
        <v>1004</v>
      </c>
      <c r="C63" s="203">
        <v>1</v>
      </c>
      <c r="D63" s="204" t="s">
        <v>94</v>
      </c>
      <c r="E63" s="106"/>
      <c r="F63" s="205">
        <v>18</v>
      </c>
      <c r="G63" s="348" t="s">
        <v>94</v>
      </c>
      <c r="H6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205" t="str">
        <f>IF(Sklop12[[#This Row],[ZAHTEVANA SHEMA KAKOVOSTI]]&lt;&gt;"",Sklop12[[#This Row],[Preračunana masa/volumen/kos na enoto kg]],"")</f>
        <v/>
      </c>
      <c r="J63" s="390"/>
      <c r="K63" s="399"/>
      <c r="L63" s="399"/>
      <c r="M63" s="374"/>
      <c r="N63" s="375"/>
      <c r="O63" s="375"/>
      <c r="P63" s="376"/>
      <c r="Q63" s="377">
        <f>+Sklop12[[#This Row],[cena/enota brez DDV v EUR]]*Sklop12[[#This Row],[Stopnja DDV (%)]]</f>
        <v>0</v>
      </c>
      <c r="R63" s="377">
        <f>+Sklop12[[#This Row],[cena/enota brez DDV v EUR]]+Sklop12[[#This Row],[Davek (EUR)]]</f>
        <v>0</v>
      </c>
      <c r="S63" s="377">
        <f>+Sklop12[[#This Row],[cena/enota brez DDV v EUR]]*Sklop12[[#This Row],[Okvirna količina]]</f>
        <v>0</v>
      </c>
      <c r="T63" s="377">
        <f>+Sklop12[[#This Row],[Končna cena/enoto mere (EUR) z DDV]]*Sklop12[[#This Row],[Okvirna količina]]</f>
        <v>0</v>
      </c>
      <c r="U63" s="370"/>
    </row>
    <row r="64" spans="1:21" s="56" customFormat="1" ht="12">
      <c r="A64" s="81" t="s">
        <v>52</v>
      </c>
      <c r="B64" s="299" t="s">
        <v>961</v>
      </c>
      <c r="C64" s="203">
        <v>0.5</v>
      </c>
      <c r="D64" s="204" t="s">
        <v>94</v>
      </c>
      <c r="E64" s="106"/>
      <c r="F64" s="205">
        <v>1944</v>
      </c>
      <c r="G64" s="348" t="s">
        <v>0</v>
      </c>
      <c r="H6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972</v>
      </c>
      <c r="I64" s="205" t="str">
        <f>IF(Sklop12[[#This Row],[ZAHTEVANA SHEMA KAKOVOSTI]]&lt;&gt;"",Sklop12[[#This Row],[Preračunana masa/volumen/kos na enoto kg]],"")</f>
        <v/>
      </c>
      <c r="J64" s="390"/>
      <c r="K64" s="399"/>
      <c r="L64" s="399"/>
      <c r="M64" s="374"/>
      <c r="N64" s="375"/>
      <c r="O64" s="375"/>
      <c r="P64" s="376"/>
      <c r="Q64" s="377">
        <f>+Sklop12[[#This Row],[cena/enota brez DDV v EUR]]*Sklop12[[#This Row],[Stopnja DDV (%)]]</f>
        <v>0</v>
      </c>
      <c r="R64" s="377">
        <f>+Sklop12[[#This Row],[cena/enota brez DDV v EUR]]+Sklop12[[#This Row],[Davek (EUR)]]</f>
        <v>0</v>
      </c>
      <c r="S64" s="377">
        <f>+Sklop12[[#This Row],[cena/enota brez DDV v EUR]]*Sklop12[[#This Row],[Okvirna količina]]</f>
        <v>0</v>
      </c>
      <c r="T64" s="377">
        <f>+Sklop12[[#This Row],[Končna cena/enoto mere (EUR) z DDV]]*Sklop12[[#This Row],[Okvirna količina]]</f>
        <v>0</v>
      </c>
      <c r="U64" s="370"/>
    </row>
    <row r="65" spans="1:21" s="56" customFormat="1" ht="24">
      <c r="A65" s="81" t="s">
        <v>48</v>
      </c>
      <c r="B65" s="299" t="s">
        <v>960</v>
      </c>
      <c r="C65" s="203">
        <v>0.5</v>
      </c>
      <c r="D65" s="204" t="s">
        <v>94</v>
      </c>
      <c r="E65" s="106"/>
      <c r="F65" s="205">
        <v>1500</v>
      </c>
      <c r="G65" s="348" t="s">
        <v>0</v>
      </c>
      <c r="H6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65" s="205" t="str">
        <f>IF(Sklop12[[#This Row],[ZAHTEVANA SHEMA KAKOVOSTI]]&lt;&gt;"",Sklop12[[#This Row],[Preračunana masa/volumen/kos na enoto kg]],"")</f>
        <v/>
      </c>
      <c r="J65" s="390"/>
      <c r="K65" s="399"/>
      <c r="L65" s="399"/>
      <c r="M65" s="374"/>
      <c r="N65" s="375"/>
      <c r="O65" s="375"/>
      <c r="P65" s="376"/>
      <c r="Q65" s="377">
        <f>+Sklop12[[#This Row],[cena/enota brez DDV v EUR]]*Sklop12[[#This Row],[Stopnja DDV (%)]]</f>
        <v>0</v>
      </c>
      <c r="R65" s="377">
        <f>+Sklop12[[#This Row],[cena/enota brez DDV v EUR]]+Sklop12[[#This Row],[Davek (EUR)]]</f>
        <v>0</v>
      </c>
      <c r="S65" s="377">
        <f>+Sklop12[[#This Row],[cena/enota brez DDV v EUR]]*Sklop12[[#This Row],[Okvirna količina]]</f>
        <v>0</v>
      </c>
      <c r="T65" s="377">
        <f>+Sklop12[[#This Row],[Končna cena/enoto mere (EUR) z DDV]]*Sklop12[[#This Row],[Okvirna količina]]</f>
        <v>0</v>
      </c>
      <c r="U65" s="370"/>
    </row>
    <row r="66" spans="1:21" s="56" customFormat="1" ht="24">
      <c r="A66" s="81" t="s">
        <v>53</v>
      </c>
      <c r="B66" s="299" t="s">
        <v>959</v>
      </c>
      <c r="C66" s="203">
        <v>0.5</v>
      </c>
      <c r="D66" s="204" t="s">
        <v>94</v>
      </c>
      <c r="E66" s="106"/>
      <c r="F66" s="205">
        <v>42</v>
      </c>
      <c r="G66" s="348" t="s">
        <v>0</v>
      </c>
      <c r="H6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6" s="205" t="str">
        <f>IF(Sklop12[[#This Row],[ZAHTEVANA SHEMA KAKOVOSTI]]&lt;&gt;"",Sklop12[[#This Row],[Preračunana masa/volumen/kos na enoto kg]],"")</f>
        <v/>
      </c>
      <c r="J66" s="390"/>
      <c r="K66" s="399"/>
      <c r="L66" s="399"/>
      <c r="M66" s="374"/>
      <c r="N66" s="375"/>
      <c r="O66" s="375"/>
      <c r="P66" s="376"/>
      <c r="Q66" s="377">
        <f>+Sklop12[[#This Row],[cena/enota brez DDV v EUR]]*Sklop12[[#This Row],[Stopnja DDV (%)]]</f>
        <v>0</v>
      </c>
      <c r="R66" s="377">
        <f>+Sklop12[[#This Row],[cena/enota brez DDV v EUR]]+Sklop12[[#This Row],[Davek (EUR)]]</f>
        <v>0</v>
      </c>
      <c r="S66" s="377">
        <f>+Sklop12[[#This Row],[cena/enota brez DDV v EUR]]*Sklop12[[#This Row],[Okvirna količina]]</f>
        <v>0</v>
      </c>
      <c r="T66" s="377">
        <f>+Sklop12[[#This Row],[Končna cena/enoto mere (EUR) z DDV]]*Sklop12[[#This Row],[Okvirna količina]]</f>
        <v>0</v>
      </c>
      <c r="U66" s="370"/>
    </row>
    <row r="67" spans="1:21" s="56" customFormat="1" ht="24">
      <c r="A67" s="81" t="s">
        <v>54</v>
      </c>
      <c r="B67" s="299" t="s">
        <v>958</v>
      </c>
      <c r="C67" s="203">
        <v>1.5</v>
      </c>
      <c r="D67" s="204" t="s">
        <v>94</v>
      </c>
      <c r="E67" s="106"/>
      <c r="F67" s="205">
        <v>6</v>
      </c>
      <c r="G67" s="348" t="s">
        <v>0</v>
      </c>
      <c r="H6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7" s="205" t="str">
        <f>IF(Sklop12[[#This Row],[ZAHTEVANA SHEMA KAKOVOSTI]]&lt;&gt;"",Sklop12[[#This Row],[Preračunana masa/volumen/kos na enoto kg]],"")</f>
        <v/>
      </c>
      <c r="J67" s="390"/>
      <c r="K67" s="399"/>
      <c r="L67" s="399"/>
      <c r="M67" s="374"/>
      <c r="N67" s="375"/>
      <c r="O67" s="375"/>
      <c r="P67" s="376"/>
      <c r="Q67" s="377">
        <f>+Sklop12[[#This Row],[cena/enota brez DDV v EUR]]*Sklop12[[#This Row],[Stopnja DDV (%)]]</f>
        <v>0</v>
      </c>
      <c r="R67" s="377">
        <f>+Sklop12[[#This Row],[cena/enota brez DDV v EUR]]+Sklop12[[#This Row],[Davek (EUR)]]</f>
        <v>0</v>
      </c>
      <c r="S67" s="377">
        <f>+Sklop12[[#This Row],[cena/enota brez DDV v EUR]]*Sklop12[[#This Row],[Okvirna količina]]</f>
        <v>0</v>
      </c>
      <c r="T67" s="377">
        <f>+Sklop12[[#This Row],[Končna cena/enoto mere (EUR) z DDV]]*Sklop12[[#This Row],[Okvirna količina]]</f>
        <v>0</v>
      </c>
      <c r="U67" s="370"/>
    </row>
    <row r="68" spans="1:21" s="56" customFormat="1" ht="48">
      <c r="A68" s="81" t="s">
        <v>55</v>
      </c>
      <c r="B68" s="299" t="s">
        <v>957</v>
      </c>
      <c r="C68" s="203">
        <v>0.5</v>
      </c>
      <c r="D68" s="204" t="s">
        <v>94</v>
      </c>
      <c r="E68" s="106"/>
      <c r="F68" s="205">
        <v>50</v>
      </c>
      <c r="G68" s="348" t="s">
        <v>0</v>
      </c>
      <c r="H6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8" s="205" t="str">
        <f>IF(Sklop12[[#This Row],[ZAHTEVANA SHEMA KAKOVOSTI]]&lt;&gt;"",Sklop12[[#This Row],[Preračunana masa/volumen/kos na enoto kg]],"")</f>
        <v/>
      </c>
      <c r="J68" s="390"/>
      <c r="K68" s="399"/>
      <c r="L68" s="399"/>
      <c r="M68" s="374"/>
      <c r="N68" s="375"/>
      <c r="O68" s="375"/>
      <c r="P68" s="376"/>
      <c r="Q68" s="377">
        <f>+Sklop12[[#This Row],[cena/enota brez DDV v EUR]]*Sklop12[[#This Row],[Stopnja DDV (%)]]</f>
        <v>0</v>
      </c>
      <c r="R68" s="377">
        <f>+Sklop12[[#This Row],[cena/enota brez DDV v EUR]]+Sklop12[[#This Row],[Davek (EUR)]]</f>
        <v>0</v>
      </c>
      <c r="S68" s="377">
        <f>+Sklop12[[#This Row],[cena/enota brez DDV v EUR]]*Sklop12[[#This Row],[Okvirna količina]]</f>
        <v>0</v>
      </c>
      <c r="T68" s="377">
        <f>+Sklop12[[#This Row],[Končna cena/enoto mere (EUR) z DDV]]*Sklop12[[#This Row],[Okvirna količina]]</f>
        <v>0</v>
      </c>
      <c r="U68" s="370"/>
    </row>
    <row r="69" spans="1:21" s="56" customFormat="1" ht="12">
      <c r="A69" s="81" t="s">
        <v>56</v>
      </c>
      <c r="B69" s="299" t="s">
        <v>956</v>
      </c>
      <c r="C69" s="203">
        <v>14</v>
      </c>
      <c r="D69" s="204" t="s">
        <v>133</v>
      </c>
      <c r="E69" s="106"/>
      <c r="F69" s="205">
        <v>2</v>
      </c>
      <c r="G69" s="348" t="s">
        <v>0</v>
      </c>
      <c r="H6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2.8000000000000001E-2</v>
      </c>
      <c r="I69" s="205" t="str">
        <f>IF(Sklop12[[#This Row],[ZAHTEVANA SHEMA KAKOVOSTI]]&lt;&gt;"",Sklop12[[#This Row],[Preračunana masa/volumen/kos na enoto kg]],"")</f>
        <v/>
      </c>
      <c r="J69" s="390"/>
      <c r="K69" s="399"/>
      <c r="L69" s="399"/>
      <c r="M69" s="374"/>
      <c r="N69" s="375"/>
      <c r="O69" s="375"/>
      <c r="P69" s="376"/>
      <c r="Q69" s="377">
        <f>+Sklop12[[#This Row],[cena/enota brez DDV v EUR]]*Sklop12[[#This Row],[Stopnja DDV (%)]]</f>
        <v>0</v>
      </c>
      <c r="R69" s="377">
        <f>+Sklop12[[#This Row],[cena/enota brez DDV v EUR]]+Sklop12[[#This Row],[Davek (EUR)]]</f>
        <v>0</v>
      </c>
      <c r="S69" s="377">
        <f>+Sklop12[[#This Row],[cena/enota brez DDV v EUR]]*Sklop12[[#This Row],[Okvirna količina]]</f>
        <v>0</v>
      </c>
      <c r="T69" s="377">
        <f>+Sklop12[[#This Row],[Končna cena/enoto mere (EUR) z DDV]]*Sklop12[[#This Row],[Okvirna količina]]</f>
        <v>0</v>
      </c>
      <c r="U69" s="370"/>
    </row>
    <row r="70" spans="1:21" s="56" customFormat="1" ht="12">
      <c r="A70" s="81" t="s">
        <v>57</v>
      </c>
      <c r="B70" s="299" t="s">
        <v>955</v>
      </c>
      <c r="C70" s="203">
        <v>50</v>
      </c>
      <c r="D70" s="204" t="s">
        <v>133</v>
      </c>
      <c r="E70" s="106"/>
      <c r="F70" s="205">
        <v>5</v>
      </c>
      <c r="G70" s="348" t="s">
        <v>0</v>
      </c>
      <c r="H7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70" s="205" t="str">
        <f>IF(Sklop12[[#This Row],[ZAHTEVANA SHEMA KAKOVOSTI]]&lt;&gt;"",Sklop12[[#This Row],[Preračunana masa/volumen/kos na enoto kg]],"")</f>
        <v/>
      </c>
      <c r="J70" s="390"/>
      <c r="K70" s="399"/>
      <c r="L70" s="399"/>
      <c r="M70" s="374"/>
      <c r="N70" s="375"/>
      <c r="O70" s="375"/>
      <c r="P70" s="376"/>
      <c r="Q70" s="377">
        <f>+Sklop12[[#This Row],[cena/enota brez DDV v EUR]]*Sklop12[[#This Row],[Stopnja DDV (%)]]</f>
        <v>0</v>
      </c>
      <c r="R70" s="377">
        <f>+Sklop12[[#This Row],[cena/enota brez DDV v EUR]]+Sklop12[[#This Row],[Davek (EUR)]]</f>
        <v>0</v>
      </c>
      <c r="S70" s="377">
        <f>+Sklop12[[#This Row],[cena/enota brez DDV v EUR]]*Sklop12[[#This Row],[Okvirna količina]]</f>
        <v>0</v>
      </c>
      <c r="T70" s="377">
        <f>+Sklop12[[#This Row],[Končna cena/enoto mere (EUR) z DDV]]*Sklop12[[#This Row],[Okvirna količina]]</f>
        <v>0</v>
      </c>
      <c r="U70" s="370"/>
    </row>
    <row r="71" spans="1:21" s="56" customFormat="1" ht="12">
      <c r="A71" s="81" t="s">
        <v>58</v>
      </c>
      <c r="B71" s="299" t="s">
        <v>954</v>
      </c>
      <c r="C71" s="203">
        <v>40</v>
      </c>
      <c r="D71" s="204" t="s">
        <v>133</v>
      </c>
      <c r="E71" s="106"/>
      <c r="F71" s="205">
        <v>4</v>
      </c>
      <c r="G71" s="348" t="s">
        <v>0</v>
      </c>
      <c r="H7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71" s="205" t="str">
        <f>IF(Sklop12[[#This Row],[ZAHTEVANA SHEMA KAKOVOSTI]]&lt;&gt;"",Sklop12[[#This Row],[Preračunana masa/volumen/kos na enoto kg]],"")</f>
        <v/>
      </c>
      <c r="J71" s="390"/>
      <c r="K71" s="399"/>
      <c r="L71" s="399"/>
      <c r="M71" s="374"/>
      <c r="N71" s="375"/>
      <c r="O71" s="375"/>
      <c r="P71" s="376"/>
      <c r="Q71" s="377">
        <f>+Sklop12[[#This Row],[cena/enota brez DDV v EUR]]*Sklop12[[#This Row],[Stopnja DDV (%)]]</f>
        <v>0</v>
      </c>
      <c r="R71" s="377">
        <f>+Sklop12[[#This Row],[cena/enota brez DDV v EUR]]+Sklop12[[#This Row],[Davek (EUR)]]</f>
        <v>0</v>
      </c>
      <c r="S71" s="377">
        <f>+Sklop12[[#This Row],[cena/enota brez DDV v EUR]]*Sklop12[[#This Row],[Okvirna količina]]</f>
        <v>0</v>
      </c>
      <c r="T71" s="377">
        <f>+Sklop12[[#This Row],[Končna cena/enoto mere (EUR) z DDV]]*Sklop12[[#This Row],[Okvirna količina]]</f>
        <v>0</v>
      </c>
      <c r="U71" s="370"/>
    </row>
    <row r="72" spans="1:21" s="56" customFormat="1" ht="12">
      <c r="A72" s="81" t="s">
        <v>59</v>
      </c>
      <c r="B72" s="299" t="s">
        <v>953</v>
      </c>
      <c r="C72" s="203">
        <v>20</v>
      </c>
      <c r="D72" s="204" t="s">
        <v>133</v>
      </c>
      <c r="E72" s="106"/>
      <c r="F72" s="205">
        <v>4</v>
      </c>
      <c r="G72" s="348" t="s">
        <v>0</v>
      </c>
      <c r="H7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0.08</v>
      </c>
      <c r="I72" s="205" t="str">
        <f>IF(Sklop12[[#This Row],[ZAHTEVANA SHEMA KAKOVOSTI]]&lt;&gt;"",Sklop12[[#This Row],[Preračunana masa/volumen/kos na enoto kg]],"")</f>
        <v/>
      </c>
      <c r="J72" s="390"/>
      <c r="K72" s="399"/>
      <c r="L72" s="399"/>
      <c r="M72" s="374"/>
      <c r="N72" s="375"/>
      <c r="O72" s="375"/>
      <c r="P72" s="376"/>
      <c r="Q72" s="377">
        <f>+Sklop12[[#This Row],[cena/enota brez DDV v EUR]]*Sklop12[[#This Row],[Stopnja DDV (%)]]</f>
        <v>0</v>
      </c>
      <c r="R72" s="377">
        <f>+Sklop12[[#This Row],[cena/enota brez DDV v EUR]]+Sklop12[[#This Row],[Davek (EUR)]]</f>
        <v>0</v>
      </c>
      <c r="S72" s="377">
        <f>+Sklop12[[#This Row],[cena/enota brez DDV v EUR]]*Sklop12[[#This Row],[Okvirna količina]]</f>
        <v>0</v>
      </c>
      <c r="T72" s="377">
        <f>+Sklop12[[#This Row],[Končna cena/enoto mere (EUR) z DDV]]*Sklop12[[#This Row],[Okvirna količina]]</f>
        <v>0</v>
      </c>
      <c r="U72" s="370"/>
    </row>
    <row r="73" spans="1:21" s="56" customFormat="1" ht="12">
      <c r="A73" s="81" t="s">
        <v>60</v>
      </c>
      <c r="B73" s="299" t="s">
        <v>952</v>
      </c>
      <c r="C73" s="203">
        <v>20</v>
      </c>
      <c r="D73" s="204" t="s">
        <v>133</v>
      </c>
      <c r="E73" s="106"/>
      <c r="F73" s="205">
        <v>2</v>
      </c>
      <c r="G73" s="348" t="s">
        <v>0</v>
      </c>
      <c r="H7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73" s="205" t="str">
        <f>IF(Sklop12[[#This Row],[ZAHTEVANA SHEMA KAKOVOSTI]]&lt;&gt;"",Sklop12[[#This Row],[Preračunana masa/volumen/kos na enoto kg]],"")</f>
        <v/>
      </c>
      <c r="J73" s="390"/>
      <c r="K73" s="399"/>
      <c r="L73" s="399"/>
      <c r="M73" s="374"/>
      <c r="N73" s="375"/>
      <c r="O73" s="375"/>
      <c r="P73" s="376"/>
      <c r="Q73" s="377">
        <f>+Sklop12[[#This Row],[cena/enota brez DDV v EUR]]*Sklop12[[#This Row],[Stopnja DDV (%)]]</f>
        <v>0</v>
      </c>
      <c r="R73" s="377">
        <f>+Sklop12[[#This Row],[cena/enota brez DDV v EUR]]+Sklop12[[#This Row],[Davek (EUR)]]</f>
        <v>0</v>
      </c>
      <c r="S73" s="377">
        <f>+Sklop12[[#This Row],[cena/enota brez DDV v EUR]]*Sklop12[[#This Row],[Okvirna količina]]</f>
        <v>0</v>
      </c>
      <c r="T73" s="377">
        <f>+Sklop12[[#This Row],[Končna cena/enoto mere (EUR) z DDV]]*Sklop12[[#This Row],[Okvirna količina]]</f>
        <v>0</v>
      </c>
      <c r="U73" s="370"/>
    </row>
    <row r="74" spans="1:21" s="56" customFormat="1" ht="12">
      <c r="A74" s="81" t="s">
        <v>61</v>
      </c>
      <c r="B74" s="299" t="s">
        <v>951</v>
      </c>
      <c r="C74" s="203">
        <v>20</v>
      </c>
      <c r="D74" s="204" t="s">
        <v>133</v>
      </c>
      <c r="E74" s="106"/>
      <c r="F74" s="205">
        <v>1</v>
      </c>
      <c r="G74" s="348" t="s">
        <v>0</v>
      </c>
      <c r="H7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I74" s="205" t="str">
        <f>IF(Sklop12[[#This Row],[ZAHTEVANA SHEMA KAKOVOSTI]]&lt;&gt;"",Sklop12[[#This Row],[Preračunana masa/volumen/kos na enoto kg]],"")</f>
        <v/>
      </c>
      <c r="J74" s="390"/>
      <c r="K74" s="399"/>
      <c r="L74" s="399"/>
      <c r="M74" s="374"/>
      <c r="N74" s="375"/>
      <c r="O74" s="375"/>
      <c r="P74" s="376"/>
      <c r="Q74" s="377">
        <f>+Sklop12[[#This Row],[cena/enota brez DDV v EUR]]*Sklop12[[#This Row],[Stopnja DDV (%)]]</f>
        <v>0</v>
      </c>
      <c r="R74" s="377">
        <f>+Sklop12[[#This Row],[cena/enota brez DDV v EUR]]+Sklop12[[#This Row],[Davek (EUR)]]</f>
        <v>0</v>
      </c>
      <c r="S74" s="377">
        <f>+Sklop12[[#This Row],[cena/enota brez DDV v EUR]]*Sklop12[[#This Row],[Okvirna količina]]</f>
        <v>0</v>
      </c>
      <c r="T74" s="377">
        <f>+Sklop12[[#This Row],[Končna cena/enoto mere (EUR) z DDV]]*Sklop12[[#This Row],[Okvirna količina]]</f>
        <v>0</v>
      </c>
      <c r="U74" s="370"/>
    </row>
    <row r="75" spans="1:21" s="56" customFormat="1" ht="12">
      <c r="A75" s="81" t="s">
        <v>62</v>
      </c>
      <c r="B75" s="299" t="s">
        <v>950</v>
      </c>
      <c r="C75" s="203">
        <v>20</v>
      </c>
      <c r="D75" s="204" t="s">
        <v>133</v>
      </c>
      <c r="E75" s="106"/>
      <c r="F75" s="205">
        <v>2</v>
      </c>
      <c r="G75" s="348" t="s">
        <v>0</v>
      </c>
      <c r="H7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75" s="205" t="str">
        <f>IF(Sklop12[[#This Row],[ZAHTEVANA SHEMA KAKOVOSTI]]&lt;&gt;"",Sklop12[[#This Row],[Preračunana masa/volumen/kos na enoto kg]],"")</f>
        <v/>
      </c>
      <c r="J75" s="390"/>
      <c r="K75" s="399"/>
      <c r="L75" s="399"/>
      <c r="M75" s="374"/>
      <c r="N75" s="375"/>
      <c r="O75" s="375"/>
      <c r="P75" s="376"/>
      <c r="Q75" s="377">
        <f>+Sklop12[[#This Row],[cena/enota brez DDV v EUR]]*Sklop12[[#This Row],[Stopnja DDV (%)]]</f>
        <v>0</v>
      </c>
      <c r="R75" s="377">
        <f>+Sklop12[[#This Row],[cena/enota brez DDV v EUR]]+Sklop12[[#This Row],[Davek (EUR)]]</f>
        <v>0</v>
      </c>
      <c r="S75" s="377">
        <f>+Sklop12[[#This Row],[cena/enota brez DDV v EUR]]*Sklop12[[#This Row],[Okvirna količina]]</f>
        <v>0</v>
      </c>
      <c r="T75" s="377">
        <f>+Sklop12[[#This Row],[Končna cena/enoto mere (EUR) z DDV]]*Sklop12[[#This Row],[Okvirna količina]]</f>
        <v>0</v>
      </c>
      <c r="U75" s="370"/>
    </row>
    <row r="76" spans="1:21" s="56" customFormat="1" ht="12">
      <c r="A76" s="81" t="s">
        <v>63</v>
      </c>
      <c r="B76" s="299" t="s">
        <v>949</v>
      </c>
      <c r="C76" s="203">
        <v>20</v>
      </c>
      <c r="D76" s="204" t="s">
        <v>133</v>
      </c>
      <c r="E76" s="106"/>
      <c r="F76" s="205">
        <v>5</v>
      </c>
      <c r="G76" s="348" t="s">
        <v>0</v>
      </c>
      <c r="H7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76" s="205" t="str">
        <f>IF(Sklop12[[#This Row],[ZAHTEVANA SHEMA KAKOVOSTI]]&lt;&gt;"",Sklop12[[#This Row],[Preračunana masa/volumen/kos na enoto kg]],"")</f>
        <v/>
      </c>
      <c r="J76" s="390"/>
      <c r="K76" s="399"/>
      <c r="L76" s="399"/>
      <c r="M76" s="374"/>
      <c r="N76" s="375"/>
      <c r="O76" s="375"/>
      <c r="P76" s="376"/>
      <c r="Q76" s="377">
        <f>+Sklop12[[#This Row],[cena/enota brez DDV v EUR]]*Sklop12[[#This Row],[Stopnja DDV (%)]]</f>
        <v>0</v>
      </c>
      <c r="R76" s="377">
        <f>+Sklop12[[#This Row],[cena/enota brez DDV v EUR]]+Sklop12[[#This Row],[Davek (EUR)]]</f>
        <v>0</v>
      </c>
      <c r="S76" s="377">
        <f>+Sklop12[[#This Row],[cena/enota brez DDV v EUR]]*Sklop12[[#This Row],[Okvirna količina]]</f>
        <v>0</v>
      </c>
      <c r="T76" s="377">
        <f>+Sklop12[[#This Row],[Končna cena/enoto mere (EUR) z DDV]]*Sklop12[[#This Row],[Okvirna količina]]</f>
        <v>0</v>
      </c>
      <c r="U76" s="370"/>
    </row>
    <row r="77" spans="1:21" s="56" customFormat="1" ht="12">
      <c r="A77" s="81" t="s">
        <v>69</v>
      </c>
      <c r="B77" s="299" t="s">
        <v>948</v>
      </c>
      <c r="C77" s="203">
        <v>20</v>
      </c>
      <c r="D77" s="204" t="s">
        <v>133</v>
      </c>
      <c r="E77" s="106"/>
      <c r="F77" s="205">
        <v>1</v>
      </c>
      <c r="G77" s="348" t="s">
        <v>0</v>
      </c>
      <c r="H7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I77" s="205" t="str">
        <f>IF(Sklop12[[#This Row],[ZAHTEVANA SHEMA KAKOVOSTI]]&lt;&gt;"",Sklop12[[#This Row],[Preračunana masa/volumen/kos na enoto kg]],"")</f>
        <v/>
      </c>
      <c r="J77" s="390"/>
      <c r="K77" s="399"/>
      <c r="L77" s="399"/>
      <c r="M77" s="374"/>
      <c r="N77" s="375"/>
      <c r="O77" s="375"/>
      <c r="P77" s="376"/>
      <c r="Q77" s="377">
        <f>+Sklop12[[#This Row],[cena/enota brez DDV v EUR]]*Sklop12[[#This Row],[Stopnja DDV (%)]]</f>
        <v>0</v>
      </c>
      <c r="R77" s="377">
        <f>+Sklop12[[#This Row],[cena/enota brez DDV v EUR]]+Sklop12[[#This Row],[Davek (EUR)]]</f>
        <v>0</v>
      </c>
      <c r="S77" s="377">
        <f>+Sklop12[[#This Row],[cena/enota brez DDV v EUR]]*Sklop12[[#This Row],[Okvirna količina]]</f>
        <v>0</v>
      </c>
      <c r="T77" s="377">
        <f>+Sklop12[[#This Row],[Končna cena/enoto mere (EUR) z DDV]]*Sklop12[[#This Row],[Okvirna količina]]</f>
        <v>0</v>
      </c>
      <c r="U77" s="370"/>
    </row>
    <row r="78" spans="1:21" s="56" customFormat="1" ht="12">
      <c r="A78" s="81" t="s">
        <v>70</v>
      </c>
      <c r="B78" s="299" t="s">
        <v>947</v>
      </c>
      <c r="C78" s="203">
        <v>500</v>
      </c>
      <c r="D78" s="204" t="s">
        <v>133</v>
      </c>
      <c r="E78" s="106"/>
      <c r="F78" s="205">
        <v>18</v>
      </c>
      <c r="G78" s="348" t="s">
        <v>0</v>
      </c>
      <c r="H7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78" s="205" t="str">
        <f>IF(Sklop12[[#This Row],[ZAHTEVANA SHEMA KAKOVOSTI]]&lt;&gt;"",Sklop12[[#This Row],[Preračunana masa/volumen/kos na enoto kg]],"")</f>
        <v/>
      </c>
      <c r="J78" s="390"/>
      <c r="K78" s="399"/>
      <c r="L78" s="399"/>
      <c r="M78" s="374"/>
      <c r="N78" s="375"/>
      <c r="O78" s="375"/>
      <c r="P78" s="376"/>
      <c r="Q78" s="377">
        <f>+Sklop12[[#This Row],[cena/enota brez DDV v EUR]]*Sklop12[[#This Row],[Stopnja DDV (%)]]</f>
        <v>0</v>
      </c>
      <c r="R78" s="377">
        <f>+Sklop12[[#This Row],[cena/enota brez DDV v EUR]]+Sklop12[[#This Row],[Davek (EUR)]]</f>
        <v>0</v>
      </c>
      <c r="S78" s="377">
        <f>+Sklop12[[#This Row],[cena/enota brez DDV v EUR]]*Sklop12[[#This Row],[Okvirna količina]]</f>
        <v>0</v>
      </c>
      <c r="T78" s="377">
        <f>+Sklop12[[#This Row],[Končna cena/enoto mere (EUR) z DDV]]*Sklop12[[#This Row],[Okvirna količina]]</f>
        <v>0</v>
      </c>
      <c r="U78" s="370"/>
    </row>
    <row r="79" spans="1:21" s="56" customFormat="1" ht="12">
      <c r="A79" s="81" t="s">
        <v>71</v>
      </c>
      <c r="B79" s="299" t="s">
        <v>871</v>
      </c>
      <c r="C79" s="203">
        <v>50</v>
      </c>
      <c r="D79" s="204" t="s">
        <v>133</v>
      </c>
      <c r="E79" s="106"/>
      <c r="F79" s="205">
        <v>70</v>
      </c>
      <c r="G79" s="348" t="s">
        <v>0</v>
      </c>
      <c r="H7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79" s="205" t="str">
        <f>IF(Sklop12[[#This Row],[ZAHTEVANA SHEMA KAKOVOSTI]]&lt;&gt;"",Sklop12[[#This Row],[Preračunana masa/volumen/kos na enoto kg]],"")</f>
        <v/>
      </c>
      <c r="J79" s="390"/>
      <c r="K79" s="399"/>
      <c r="L79" s="399"/>
      <c r="M79" s="374"/>
      <c r="N79" s="375"/>
      <c r="O79" s="375"/>
      <c r="P79" s="376"/>
      <c r="Q79" s="377">
        <f>+Sklop12[[#This Row],[cena/enota brez DDV v EUR]]*Sklop12[[#This Row],[Stopnja DDV (%)]]</f>
        <v>0</v>
      </c>
      <c r="R79" s="377">
        <f>+Sklop12[[#This Row],[cena/enota brez DDV v EUR]]+Sklop12[[#This Row],[Davek (EUR)]]</f>
        <v>0</v>
      </c>
      <c r="S79" s="377">
        <f>+Sklop12[[#This Row],[cena/enota brez DDV v EUR]]*Sklop12[[#This Row],[Okvirna količina]]</f>
        <v>0</v>
      </c>
      <c r="T79" s="377">
        <f>+Sklop12[[#This Row],[Končna cena/enoto mere (EUR) z DDV]]*Sklop12[[#This Row],[Okvirna količina]]</f>
        <v>0</v>
      </c>
      <c r="U79" s="370"/>
    </row>
    <row r="80" spans="1:21" s="56" customFormat="1" ht="24">
      <c r="A80" s="81" t="s">
        <v>72</v>
      </c>
      <c r="B80" s="299" t="s">
        <v>872</v>
      </c>
      <c r="C80" s="203">
        <v>50</v>
      </c>
      <c r="D80" s="204" t="s">
        <v>133</v>
      </c>
      <c r="E80" s="106"/>
      <c r="F80" s="205">
        <v>150.76999999999998</v>
      </c>
      <c r="G80" s="348" t="s">
        <v>0</v>
      </c>
      <c r="H8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7.5384999999999991</v>
      </c>
      <c r="I80" s="205" t="str">
        <f>IF(Sklop12[[#This Row],[ZAHTEVANA SHEMA KAKOVOSTI]]&lt;&gt;"",Sklop12[[#This Row],[Preračunana masa/volumen/kos na enoto kg]],"")</f>
        <v/>
      </c>
      <c r="J80" s="390"/>
      <c r="K80" s="399"/>
      <c r="L80" s="399"/>
      <c r="M80" s="374"/>
      <c r="N80" s="375"/>
      <c r="O80" s="375"/>
      <c r="P80" s="376"/>
      <c r="Q80" s="377">
        <f>+Sklop12[[#This Row],[cena/enota brez DDV v EUR]]*Sklop12[[#This Row],[Stopnja DDV (%)]]</f>
        <v>0</v>
      </c>
      <c r="R80" s="377">
        <f>+Sklop12[[#This Row],[cena/enota brez DDV v EUR]]+Sklop12[[#This Row],[Davek (EUR)]]</f>
        <v>0</v>
      </c>
      <c r="S80" s="377">
        <f>+Sklop12[[#This Row],[cena/enota brez DDV v EUR]]*Sklop12[[#This Row],[Okvirna količina]]</f>
        <v>0</v>
      </c>
      <c r="T80" s="377">
        <f>+Sklop12[[#This Row],[Končna cena/enoto mere (EUR) z DDV]]*Sklop12[[#This Row],[Okvirna količina]]</f>
        <v>0</v>
      </c>
      <c r="U80" s="370"/>
    </row>
    <row r="81" spans="1:21" s="56" customFormat="1" ht="12">
      <c r="A81" s="81" t="s">
        <v>73</v>
      </c>
      <c r="B81" s="299" t="s">
        <v>946</v>
      </c>
      <c r="C81" s="203">
        <v>500</v>
      </c>
      <c r="D81" s="204" t="s">
        <v>133</v>
      </c>
      <c r="E81" s="106"/>
      <c r="F81" s="205">
        <v>91</v>
      </c>
      <c r="G81" s="348" t="s">
        <v>0</v>
      </c>
      <c r="H8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45.5</v>
      </c>
      <c r="I81" s="205" t="str">
        <f>IF(Sklop12[[#This Row],[ZAHTEVANA SHEMA KAKOVOSTI]]&lt;&gt;"",Sklop12[[#This Row],[Preračunana masa/volumen/kos na enoto kg]],"")</f>
        <v/>
      </c>
      <c r="J81" s="390"/>
      <c r="K81" s="399"/>
      <c r="L81" s="399"/>
      <c r="M81" s="374"/>
      <c r="N81" s="375"/>
      <c r="O81" s="375"/>
      <c r="P81" s="376"/>
      <c r="Q81" s="377">
        <f>+Sklop12[[#This Row],[cena/enota brez DDV v EUR]]*Sklop12[[#This Row],[Stopnja DDV (%)]]</f>
        <v>0</v>
      </c>
      <c r="R81" s="377">
        <f>+Sklop12[[#This Row],[cena/enota brez DDV v EUR]]+Sklop12[[#This Row],[Davek (EUR)]]</f>
        <v>0</v>
      </c>
      <c r="S81" s="377">
        <f>+Sklop12[[#This Row],[cena/enota brez DDV v EUR]]*Sklop12[[#This Row],[Okvirna količina]]</f>
        <v>0</v>
      </c>
      <c r="T81" s="377">
        <f>+Sklop12[[#This Row],[Končna cena/enoto mere (EUR) z DDV]]*Sklop12[[#This Row],[Okvirna količina]]</f>
        <v>0</v>
      </c>
      <c r="U81" s="370"/>
    </row>
    <row r="82" spans="1:21" s="56" customFormat="1" ht="24">
      <c r="A82" s="81" t="s">
        <v>74</v>
      </c>
      <c r="B82" s="299" t="s">
        <v>945</v>
      </c>
      <c r="C82" s="203">
        <v>50</v>
      </c>
      <c r="D82" s="204" t="s">
        <v>133</v>
      </c>
      <c r="E82" s="106"/>
      <c r="F82" s="205">
        <v>170</v>
      </c>
      <c r="G82" s="348" t="s">
        <v>0</v>
      </c>
      <c r="H8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</v>
      </c>
      <c r="I82" s="205" t="str">
        <f>IF(Sklop12[[#This Row],[ZAHTEVANA SHEMA KAKOVOSTI]]&lt;&gt;"",Sklop12[[#This Row],[Preračunana masa/volumen/kos na enoto kg]],"")</f>
        <v/>
      </c>
      <c r="J82" s="390"/>
      <c r="K82" s="399"/>
      <c r="L82" s="399"/>
      <c r="M82" s="374"/>
      <c r="N82" s="375"/>
      <c r="O82" s="375"/>
      <c r="P82" s="376"/>
      <c r="Q82" s="377">
        <f>+Sklop12[[#This Row],[cena/enota brez DDV v EUR]]*Sklop12[[#This Row],[Stopnja DDV (%)]]</f>
        <v>0</v>
      </c>
      <c r="R82" s="377">
        <f>+Sklop12[[#This Row],[cena/enota brez DDV v EUR]]+Sklop12[[#This Row],[Davek (EUR)]]</f>
        <v>0</v>
      </c>
      <c r="S82" s="377">
        <f>+Sklop12[[#This Row],[cena/enota brez DDV v EUR]]*Sklop12[[#This Row],[Okvirna količina]]</f>
        <v>0</v>
      </c>
      <c r="T82" s="377">
        <f>+Sklop12[[#This Row],[Končna cena/enoto mere (EUR) z DDV]]*Sklop12[[#This Row],[Okvirna količina]]</f>
        <v>0</v>
      </c>
      <c r="U82" s="370"/>
    </row>
    <row r="83" spans="1:21" s="56" customFormat="1" ht="24">
      <c r="A83" s="81" t="s">
        <v>75</v>
      </c>
      <c r="B83" s="299" t="s">
        <v>873</v>
      </c>
      <c r="C83" s="203">
        <v>50</v>
      </c>
      <c r="D83" s="204" t="s">
        <v>133</v>
      </c>
      <c r="E83" s="106"/>
      <c r="F83" s="205">
        <v>48</v>
      </c>
      <c r="G83" s="348" t="s">
        <v>0</v>
      </c>
      <c r="H8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2.4000000000000004</v>
      </c>
      <c r="I83" s="205" t="str">
        <f>IF(Sklop12[[#This Row],[ZAHTEVANA SHEMA KAKOVOSTI]]&lt;&gt;"",Sklop12[[#This Row],[Preračunana masa/volumen/kos na enoto kg]],"")</f>
        <v/>
      </c>
      <c r="J83" s="390"/>
      <c r="K83" s="399"/>
      <c r="L83" s="399"/>
      <c r="M83" s="374"/>
      <c r="N83" s="375"/>
      <c r="O83" s="375"/>
      <c r="P83" s="376"/>
      <c r="Q83" s="377">
        <f>+Sklop12[[#This Row],[cena/enota brez DDV v EUR]]*Sklop12[[#This Row],[Stopnja DDV (%)]]</f>
        <v>0</v>
      </c>
      <c r="R83" s="377">
        <f>+Sklop12[[#This Row],[cena/enota brez DDV v EUR]]+Sklop12[[#This Row],[Davek (EUR)]]</f>
        <v>0</v>
      </c>
      <c r="S83" s="377">
        <f>+Sklop12[[#This Row],[cena/enota brez DDV v EUR]]*Sklop12[[#This Row],[Okvirna količina]]</f>
        <v>0</v>
      </c>
      <c r="T83" s="377">
        <f>+Sklop12[[#This Row],[Končna cena/enoto mere (EUR) z DDV]]*Sklop12[[#This Row],[Okvirna količina]]</f>
        <v>0</v>
      </c>
      <c r="U83" s="370"/>
    </row>
    <row r="84" spans="1:21" s="56" customFormat="1" ht="24">
      <c r="A84" s="81" t="s">
        <v>76</v>
      </c>
      <c r="B84" s="299" t="s">
        <v>874</v>
      </c>
      <c r="C84" s="203" t="s">
        <v>229</v>
      </c>
      <c r="D84" s="204" t="s">
        <v>133</v>
      </c>
      <c r="E84" s="106"/>
      <c r="F84" s="205">
        <v>3</v>
      </c>
      <c r="G84" s="348" t="s">
        <v>1</v>
      </c>
      <c r="H8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4" s="205" t="str">
        <f>IF(Sklop12[[#This Row],[ZAHTEVANA SHEMA KAKOVOSTI]]&lt;&gt;"",Sklop12[[#This Row],[Preračunana masa/volumen/kos na enoto kg]],"")</f>
        <v/>
      </c>
      <c r="J84" s="390"/>
      <c r="K84" s="399"/>
      <c r="L84" s="399"/>
      <c r="M84" s="374"/>
      <c r="N84" s="375"/>
      <c r="O84" s="375"/>
      <c r="P84" s="376"/>
      <c r="Q84" s="377">
        <f>+Sklop12[[#This Row],[cena/enota brez DDV v EUR]]*Sklop12[[#This Row],[Stopnja DDV (%)]]</f>
        <v>0</v>
      </c>
      <c r="R84" s="377">
        <f>+Sklop12[[#This Row],[cena/enota brez DDV v EUR]]+Sklop12[[#This Row],[Davek (EUR)]]</f>
        <v>0</v>
      </c>
      <c r="S84" s="377">
        <f>+Sklop12[[#This Row],[cena/enota brez DDV v EUR]]*Sklop12[[#This Row],[Okvirna količina]]</f>
        <v>0</v>
      </c>
      <c r="T84" s="377">
        <f>+Sklop12[[#This Row],[Končna cena/enoto mere (EUR) z DDV]]*Sklop12[[#This Row],[Okvirna količina]]</f>
        <v>0</v>
      </c>
      <c r="U84" s="370"/>
    </row>
    <row r="85" spans="1:21" s="56" customFormat="1" ht="12">
      <c r="A85" s="81" t="s">
        <v>77</v>
      </c>
      <c r="B85" s="299" t="s">
        <v>944</v>
      </c>
      <c r="C85" s="203">
        <v>350</v>
      </c>
      <c r="D85" s="204" t="s">
        <v>133</v>
      </c>
      <c r="E85" s="106"/>
      <c r="F85" s="205">
        <v>5</v>
      </c>
      <c r="G85" s="348" t="s">
        <v>0</v>
      </c>
      <c r="H8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</v>
      </c>
      <c r="I85" s="205" t="str">
        <f>IF(Sklop12[[#This Row],[ZAHTEVANA SHEMA KAKOVOSTI]]&lt;&gt;"",Sklop12[[#This Row],[Preračunana masa/volumen/kos na enoto kg]],"")</f>
        <v/>
      </c>
      <c r="J85" s="390"/>
      <c r="K85" s="399"/>
      <c r="L85" s="399"/>
      <c r="M85" s="374"/>
      <c r="N85" s="375"/>
      <c r="O85" s="375"/>
      <c r="P85" s="376"/>
      <c r="Q85" s="377">
        <f>+Sklop12[[#This Row],[cena/enota brez DDV v EUR]]*Sklop12[[#This Row],[Stopnja DDV (%)]]</f>
        <v>0</v>
      </c>
      <c r="R85" s="377">
        <f>+Sklop12[[#This Row],[cena/enota brez DDV v EUR]]+Sklop12[[#This Row],[Davek (EUR)]]</f>
        <v>0</v>
      </c>
      <c r="S85" s="377">
        <f>+Sklop12[[#This Row],[cena/enota brez DDV v EUR]]*Sklop12[[#This Row],[Okvirna količina]]</f>
        <v>0</v>
      </c>
      <c r="T85" s="377">
        <f>+Sklop12[[#This Row],[Končna cena/enoto mere (EUR) z DDV]]*Sklop12[[#This Row],[Okvirna količina]]</f>
        <v>0</v>
      </c>
      <c r="U85" s="370"/>
    </row>
    <row r="86" spans="1:21" s="56" customFormat="1" ht="12">
      <c r="A86" s="81" t="s">
        <v>78</v>
      </c>
      <c r="B86" s="299" t="s">
        <v>875</v>
      </c>
      <c r="C86" s="203">
        <v>1000</v>
      </c>
      <c r="D86" s="204" t="s">
        <v>133</v>
      </c>
      <c r="E86" s="106"/>
      <c r="F86" s="205">
        <v>14</v>
      </c>
      <c r="G86" s="348" t="s">
        <v>1</v>
      </c>
      <c r="H8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86" s="205" t="str">
        <f>IF(Sklop12[[#This Row],[ZAHTEVANA SHEMA KAKOVOSTI]]&lt;&gt;"",Sklop12[[#This Row],[Preračunana masa/volumen/kos na enoto kg]],"")</f>
        <v/>
      </c>
      <c r="J86" s="390"/>
      <c r="K86" s="399"/>
      <c r="L86" s="399"/>
      <c r="M86" s="374"/>
      <c r="N86" s="375"/>
      <c r="O86" s="375"/>
      <c r="P86" s="376"/>
      <c r="Q86" s="377">
        <f>+Sklop12[[#This Row],[cena/enota brez DDV v EUR]]*Sklop12[[#This Row],[Stopnja DDV (%)]]</f>
        <v>0</v>
      </c>
      <c r="R86" s="377">
        <f>+Sklop12[[#This Row],[cena/enota brez DDV v EUR]]+Sklop12[[#This Row],[Davek (EUR)]]</f>
        <v>0</v>
      </c>
      <c r="S86" s="377">
        <f>+Sklop12[[#This Row],[cena/enota brez DDV v EUR]]*Sklop12[[#This Row],[Okvirna količina]]</f>
        <v>0</v>
      </c>
      <c r="T86" s="377">
        <f>+Sklop12[[#This Row],[Končna cena/enoto mere (EUR) z DDV]]*Sklop12[[#This Row],[Okvirna količina]]</f>
        <v>0</v>
      </c>
      <c r="U86" s="370"/>
    </row>
    <row r="87" spans="1:21" s="56" customFormat="1" ht="24">
      <c r="A87" s="81" t="s">
        <v>79</v>
      </c>
      <c r="B87" s="299" t="s">
        <v>943</v>
      </c>
      <c r="C87" s="203">
        <v>750</v>
      </c>
      <c r="D87" s="204" t="s">
        <v>133</v>
      </c>
      <c r="E87" s="106"/>
      <c r="F87" s="205">
        <v>4</v>
      </c>
      <c r="G87" s="348" t="s">
        <v>0</v>
      </c>
      <c r="H8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7" s="205" t="str">
        <f>IF(Sklop12[[#This Row],[ZAHTEVANA SHEMA KAKOVOSTI]]&lt;&gt;"",Sklop12[[#This Row],[Preračunana masa/volumen/kos na enoto kg]],"")</f>
        <v/>
      </c>
      <c r="J87" s="390"/>
      <c r="K87" s="399"/>
      <c r="L87" s="399"/>
      <c r="M87" s="374"/>
      <c r="N87" s="375"/>
      <c r="O87" s="375"/>
      <c r="P87" s="376"/>
      <c r="Q87" s="377">
        <f>+Sklop12[[#This Row],[cena/enota brez DDV v EUR]]*Sklop12[[#This Row],[Stopnja DDV (%)]]</f>
        <v>0</v>
      </c>
      <c r="R87" s="377">
        <f>+Sklop12[[#This Row],[cena/enota brez DDV v EUR]]+Sklop12[[#This Row],[Davek (EUR)]]</f>
        <v>0</v>
      </c>
      <c r="S87" s="377">
        <f>+Sklop12[[#This Row],[cena/enota brez DDV v EUR]]*Sklop12[[#This Row],[Okvirna količina]]</f>
        <v>0</v>
      </c>
      <c r="T87" s="377">
        <f>+Sklop12[[#This Row],[Končna cena/enoto mere (EUR) z DDV]]*Sklop12[[#This Row],[Okvirna količina]]</f>
        <v>0</v>
      </c>
      <c r="U87" s="370"/>
    </row>
    <row r="88" spans="1:21" s="56" customFormat="1" ht="24">
      <c r="A88" s="81" t="s">
        <v>80</v>
      </c>
      <c r="B88" s="299" t="s">
        <v>942</v>
      </c>
      <c r="C88" s="203">
        <v>20</v>
      </c>
      <c r="D88" s="204" t="s">
        <v>133</v>
      </c>
      <c r="E88" s="106"/>
      <c r="F88" s="205">
        <v>100</v>
      </c>
      <c r="G88" s="348" t="s">
        <v>0</v>
      </c>
      <c r="H8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88" s="205" t="str">
        <f>IF(Sklop12[[#This Row],[ZAHTEVANA SHEMA KAKOVOSTI]]&lt;&gt;"",Sklop12[[#This Row],[Preračunana masa/volumen/kos na enoto kg]],"")</f>
        <v/>
      </c>
      <c r="J88" s="390"/>
      <c r="K88" s="399"/>
      <c r="L88" s="399"/>
      <c r="M88" s="374"/>
      <c r="N88" s="375"/>
      <c r="O88" s="375"/>
      <c r="P88" s="376"/>
      <c r="Q88" s="377">
        <f>+Sklop12[[#This Row],[cena/enota brez DDV v EUR]]*Sklop12[[#This Row],[Stopnja DDV (%)]]</f>
        <v>0</v>
      </c>
      <c r="R88" s="377">
        <f>+Sklop12[[#This Row],[cena/enota brez DDV v EUR]]+Sklop12[[#This Row],[Davek (EUR)]]</f>
        <v>0</v>
      </c>
      <c r="S88" s="377">
        <f>+Sklop12[[#This Row],[cena/enota brez DDV v EUR]]*Sklop12[[#This Row],[Okvirna količina]]</f>
        <v>0</v>
      </c>
      <c r="T88" s="377">
        <f>+Sklop12[[#This Row],[Končna cena/enoto mere (EUR) z DDV]]*Sklop12[[#This Row],[Okvirna količina]]</f>
        <v>0</v>
      </c>
      <c r="U88" s="370"/>
    </row>
    <row r="89" spans="1:21" s="56" customFormat="1" ht="24">
      <c r="A89" s="81" t="s">
        <v>81</v>
      </c>
      <c r="B89" s="299" t="s">
        <v>1027</v>
      </c>
      <c r="C89" s="203">
        <v>1000</v>
      </c>
      <c r="D89" s="204" t="s">
        <v>133</v>
      </c>
      <c r="E89" s="106"/>
      <c r="F89" s="205">
        <v>2</v>
      </c>
      <c r="G89" s="348" t="s">
        <v>1</v>
      </c>
      <c r="H8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89" s="205" t="str">
        <f>IF(Sklop12[[#This Row],[ZAHTEVANA SHEMA KAKOVOSTI]]&lt;&gt;"",Sklop12[[#This Row],[Preračunana masa/volumen/kos na enoto kg]],"")</f>
        <v/>
      </c>
      <c r="J89" s="390"/>
      <c r="K89" s="399"/>
      <c r="L89" s="399"/>
      <c r="M89" s="374"/>
      <c r="N89" s="375"/>
      <c r="O89" s="375"/>
      <c r="P89" s="376"/>
      <c r="Q89" s="377">
        <f>+Sklop12[[#This Row],[cena/enota brez DDV v EUR]]*Sklop12[[#This Row],[Stopnja DDV (%)]]</f>
        <v>0</v>
      </c>
      <c r="R89" s="377">
        <f>+Sklop12[[#This Row],[cena/enota brez DDV v EUR]]+Sklop12[[#This Row],[Davek (EUR)]]</f>
        <v>0</v>
      </c>
      <c r="S89" s="377">
        <f>+Sklop12[[#This Row],[cena/enota brez DDV v EUR]]*Sklop12[[#This Row],[Okvirna količina]]</f>
        <v>0</v>
      </c>
      <c r="T89" s="377">
        <f>+Sklop12[[#This Row],[Končna cena/enoto mere (EUR) z DDV]]*Sklop12[[#This Row],[Okvirna količina]]</f>
        <v>0</v>
      </c>
      <c r="U89" s="370"/>
    </row>
    <row r="90" spans="1:21" s="56" customFormat="1" ht="36">
      <c r="A90" s="455" t="s">
        <v>82</v>
      </c>
      <c r="B90" s="457" t="s">
        <v>1441</v>
      </c>
      <c r="C90" s="203">
        <v>250</v>
      </c>
      <c r="D90" s="204" t="s">
        <v>133</v>
      </c>
      <c r="E90" s="106"/>
      <c r="F90" s="205">
        <v>16</v>
      </c>
      <c r="G90" s="348" t="s">
        <v>0</v>
      </c>
      <c r="H9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90" s="205" t="str">
        <f>IF(Sklop12[[#This Row],[ZAHTEVANA SHEMA KAKOVOSTI]]&lt;&gt;"",Sklop12[[#This Row],[Preračunana masa/volumen/kos na enoto kg]],"")</f>
        <v/>
      </c>
      <c r="J90" s="390"/>
      <c r="K90" s="399"/>
      <c r="L90" s="399"/>
      <c r="M90" s="374"/>
      <c r="N90" s="375"/>
      <c r="O90" s="375"/>
      <c r="P90" s="376"/>
      <c r="Q90" s="377">
        <f>+Sklop12[[#This Row],[cena/enota brez DDV v EUR]]*Sklop12[[#This Row],[Stopnja DDV (%)]]</f>
        <v>0</v>
      </c>
      <c r="R90" s="377">
        <f>+Sklop12[[#This Row],[cena/enota brez DDV v EUR]]+Sklop12[[#This Row],[Davek (EUR)]]</f>
        <v>0</v>
      </c>
      <c r="S90" s="377">
        <f>+Sklop12[[#This Row],[cena/enota brez DDV v EUR]]*Sklop12[[#This Row],[Okvirna količina]]</f>
        <v>0</v>
      </c>
      <c r="T90" s="377">
        <f>+Sklop12[[#This Row],[Končna cena/enoto mere (EUR) z DDV]]*Sklop12[[#This Row],[Okvirna količina]]</f>
        <v>0</v>
      </c>
      <c r="U90" s="370"/>
    </row>
    <row r="91" spans="1:21" s="56" customFormat="1" ht="12">
      <c r="A91" s="81" t="s">
        <v>83</v>
      </c>
      <c r="B91" s="299" t="s">
        <v>876</v>
      </c>
      <c r="C91" s="203" t="s">
        <v>197</v>
      </c>
      <c r="D91" s="204" t="s">
        <v>133</v>
      </c>
      <c r="E91" s="106"/>
      <c r="F91" s="205">
        <v>14</v>
      </c>
      <c r="G91" s="348" t="s">
        <v>1</v>
      </c>
      <c r="H9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91" s="205" t="str">
        <f>IF(Sklop12[[#This Row],[ZAHTEVANA SHEMA KAKOVOSTI]]&lt;&gt;"",Sklop12[[#This Row],[Preračunana masa/volumen/kos na enoto kg]],"")</f>
        <v/>
      </c>
      <c r="J91" s="390"/>
      <c r="K91" s="399"/>
      <c r="L91" s="399"/>
      <c r="M91" s="374"/>
      <c r="N91" s="375"/>
      <c r="O91" s="375"/>
      <c r="P91" s="376"/>
      <c r="Q91" s="377">
        <f>+Sklop12[[#This Row],[cena/enota brez DDV v EUR]]*Sklop12[[#This Row],[Stopnja DDV (%)]]</f>
        <v>0</v>
      </c>
      <c r="R91" s="377">
        <f>+Sklop12[[#This Row],[cena/enota brez DDV v EUR]]+Sklop12[[#This Row],[Davek (EUR)]]</f>
        <v>0</v>
      </c>
      <c r="S91" s="377">
        <f>+Sklop12[[#This Row],[cena/enota brez DDV v EUR]]*Sklop12[[#This Row],[Okvirna količina]]</f>
        <v>0</v>
      </c>
      <c r="T91" s="377">
        <f>+Sklop12[[#This Row],[Končna cena/enoto mere (EUR) z DDV]]*Sklop12[[#This Row],[Okvirna količina]]</f>
        <v>0</v>
      </c>
      <c r="U91" s="370"/>
    </row>
    <row r="92" spans="1:21" s="56" customFormat="1" ht="12">
      <c r="A92" s="81" t="s">
        <v>84</v>
      </c>
      <c r="B92" s="299" t="s">
        <v>941</v>
      </c>
      <c r="C92" s="203">
        <v>200</v>
      </c>
      <c r="D92" s="204" t="s">
        <v>133</v>
      </c>
      <c r="E92" s="106"/>
      <c r="F92" s="205">
        <v>17</v>
      </c>
      <c r="G92" s="348" t="s">
        <v>0</v>
      </c>
      <c r="H9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92" s="205" t="str">
        <f>IF(Sklop12[[#This Row],[ZAHTEVANA SHEMA KAKOVOSTI]]&lt;&gt;"",Sklop12[[#This Row],[Preračunana masa/volumen/kos na enoto kg]],"")</f>
        <v/>
      </c>
      <c r="J92" s="390"/>
      <c r="K92" s="399"/>
      <c r="L92" s="399"/>
      <c r="M92" s="374"/>
      <c r="N92" s="375"/>
      <c r="O92" s="375"/>
      <c r="P92" s="376"/>
      <c r="Q92" s="377">
        <f>+Sklop12[[#This Row],[cena/enota brez DDV v EUR]]*Sklop12[[#This Row],[Stopnja DDV (%)]]</f>
        <v>0</v>
      </c>
      <c r="R92" s="377">
        <f>+Sklop12[[#This Row],[cena/enota brez DDV v EUR]]+Sklop12[[#This Row],[Davek (EUR)]]</f>
        <v>0</v>
      </c>
      <c r="S92" s="377">
        <f>+Sklop12[[#This Row],[cena/enota brez DDV v EUR]]*Sklop12[[#This Row],[Okvirna količina]]</f>
        <v>0</v>
      </c>
      <c r="T92" s="377">
        <f>+Sklop12[[#This Row],[Končna cena/enoto mere (EUR) z DDV]]*Sklop12[[#This Row],[Okvirna količina]]</f>
        <v>0</v>
      </c>
      <c r="U92" s="370"/>
    </row>
    <row r="93" spans="1:21" s="56" customFormat="1" ht="12">
      <c r="A93" s="81" t="s">
        <v>85</v>
      </c>
      <c r="B93" s="299" t="s">
        <v>1026</v>
      </c>
      <c r="C93" s="203">
        <v>1000</v>
      </c>
      <c r="D93" s="204" t="s">
        <v>133</v>
      </c>
      <c r="E93" s="106"/>
      <c r="F93" s="205">
        <v>18</v>
      </c>
      <c r="G93" s="348" t="s">
        <v>1</v>
      </c>
      <c r="H9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93" s="205" t="str">
        <f>IF(Sklop12[[#This Row],[ZAHTEVANA SHEMA KAKOVOSTI]]&lt;&gt;"",Sklop12[[#This Row],[Preračunana masa/volumen/kos na enoto kg]],"")</f>
        <v/>
      </c>
      <c r="J93" s="390"/>
      <c r="K93" s="399"/>
      <c r="L93" s="399"/>
      <c r="M93" s="374"/>
      <c r="N93" s="375"/>
      <c r="O93" s="375"/>
      <c r="P93" s="376"/>
      <c r="Q93" s="377">
        <f>+Sklop12[[#This Row],[cena/enota brez DDV v EUR]]*Sklop12[[#This Row],[Stopnja DDV (%)]]</f>
        <v>0</v>
      </c>
      <c r="R93" s="377">
        <f>+Sklop12[[#This Row],[cena/enota brez DDV v EUR]]+Sklop12[[#This Row],[Davek (EUR)]]</f>
        <v>0</v>
      </c>
      <c r="S93" s="377">
        <f>+Sklop12[[#This Row],[cena/enota brez DDV v EUR]]*Sklop12[[#This Row],[Okvirna količina]]</f>
        <v>0</v>
      </c>
      <c r="T93" s="377">
        <f>+Sklop12[[#This Row],[Končna cena/enoto mere (EUR) z DDV]]*Sklop12[[#This Row],[Okvirna količina]]</f>
        <v>0</v>
      </c>
      <c r="U93" s="370"/>
    </row>
    <row r="94" spans="1:21" s="56" customFormat="1" ht="12">
      <c r="A94" s="81" t="s">
        <v>86</v>
      </c>
      <c r="B94" s="299" t="s">
        <v>1025</v>
      </c>
      <c r="C94" s="203">
        <v>1000</v>
      </c>
      <c r="D94" s="204" t="s">
        <v>133</v>
      </c>
      <c r="E94" s="106"/>
      <c r="F94" s="205">
        <v>19</v>
      </c>
      <c r="G94" s="348" t="s">
        <v>1</v>
      </c>
      <c r="H9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</v>
      </c>
      <c r="I94" s="205" t="str">
        <f>IF(Sklop12[[#This Row],[ZAHTEVANA SHEMA KAKOVOSTI]]&lt;&gt;"",Sklop12[[#This Row],[Preračunana masa/volumen/kos na enoto kg]],"")</f>
        <v/>
      </c>
      <c r="J94" s="390"/>
      <c r="K94" s="399"/>
      <c r="L94" s="399"/>
      <c r="M94" s="374"/>
      <c r="N94" s="375"/>
      <c r="O94" s="375"/>
      <c r="P94" s="376"/>
      <c r="Q94" s="377">
        <f>+Sklop12[[#This Row],[cena/enota brez DDV v EUR]]*Sklop12[[#This Row],[Stopnja DDV (%)]]</f>
        <v>0</v>
      </c>
      <c r="R94" s="377">
        <f>+Sklop12[[#This Row],[cena/enota brez DDV v EUR]]+Sklop12[[#This Row],[Davek (EUR)]]</f>
        <v>0</v>
      </c>
      <c r="S94" s="377">
        <f>+Sklop12[[#This Row],[cena/enota brez DDV v EUR]]*Sklop12[[#This Row],[Okvirna količina]]</f>
        <v>0</v>
      </c>
      <c r="T94" s="377">
        <f>+Sklop12[[#This Row],[Končna cena/enoto mere (EUR) z DDV]]*Sklop12[[#This Row],[Okvirna količina]]</f>
        <v>0</v>
      </c>
      <c r="U94" s="370"/>
    </row>
    <row r="95" spans="1:21" s="56" customFormat="1" ht="24">
      <c r="A95" s="81" t="s">
        <v>87</v>
      </c>
      <c r="B95" s="299" t="s">
        <v>877</v>
      </c>
      <c r="C95" s="203">
        <v>1000</v>
      </c>
      <c r="D95" s="204" t="s">
        <v>133</v>
      </c>
      <c r="E95" s="106"/>
      <c r="F95" s="205">
        <v>7</v>
      </c>
      <c r="G95" s="348" t="s">
        <v>1</v>
      </c>
      <c r="H9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95" s="205" t="str">
        <f>IF(Sklop12[[#This Row],[ZAHTEVANA SHEMA KAKOVOSTI]]&lt;&gt;"",Sklop12[[#This Row],[Preračunana masa/volumen/kos na enoto kg]],"")</f>
        <v/>
      </c>
      <c r="J95" s="390"/>
      <c r="K95" s="399"/>
      <c r="L95" s="399"/>
      <c r="M95" s="374"/>
      <c r="N95" s="375"/>
      <c r="O95" s="375"/>
      <c r="P95" s="376"/>
      <c r="Q95" s="377">
        <f>+Sklop12[[#This Row],[cena/enota brez DDV v EUR]]*Sklop12[[#This Row],[Stopnja DDV (%)]]</f>
        <v>0</v>
      </c>
      <c r="R95" s="377">
        <f>+Sklop12[[#This Row],[cena/enota brez DDV v EUR]]+Sklop12[[#This Row],[Davek (EUR)]]</f>
        <v>0</v>
      </c>
      <c r="S95" s="377">
        <f>+Sklop12[[#This Row],[cena/enota brez DDV v EUR]]*Sklop12[[#This Row],[Okvirna količina]]</f>
        <v>0</v>
      </c>
      <c r="T95" s="377">
        <f>+Sklop12[[#This Row],[Končna cena/enoto mere (EUR) z DDV]]*Sklop12[[#This Row],[Okvirna količina]]</f>
        <v>0</v>
      </c>
      <c r="U95" s="370"/>
    </row>
    <row r="96" spans="1:21" s="56" customFormat="1" ht="24">
      <c r="A96" s="81" t="s">
        <v>88</v>
      </c>
      <c r="B96" s="299" t="s">
        <v>878</v>
      </c>
      <c r="C96" s="203">
        <v>1000</v>
      </c>
      <c r="D96" s="204" t="s">
        <v>133</v>
      </c>
      <c r="E96" s="106"/>
      <c r="F96" s="205">
        <v>13</v>
      </c>
      <c r="G96" s="348" t="s">
        <v>1</v>
      </c>
      <c r="H9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96" s="205" t="str">
        <f>IF(Sklop12[[#This Row],[ZAHTEVANA SHEMA KAKOVOSTI]]&lt;&gt;"",Sklop12[[#This Row],[Preračunana masa/volumen/kos na enoto kg]],"")</f>
        <v/>
      </c>
      <c r="J96" s="390"/>
      <c r="K96" s="399"/>
      <c r="L96" s="399"/>
      <c r="M96" s="374"/>
      <c r="N96" s="375"/>
      <c r="O96" s="375"/>
      <c r="P96" s="376"/>
      <c r="Q96" s="377">
        <f>+Sklop12[[#This Row],[cena/enota brez DDV v EUR]]*Sklop12[[#This Row],[Stopnja DDV (%)]]</f>
        <v>0</v>
      </c>
      <c r="R96" s="377">
        <f>+Sklop12[[#This Row],[cena/enota brez DDV v EUR]]+Sklop12[[#This Row],[Davek (EUR)]]</f>
        <v>0</v>
      </c>
      <c r="S96" s="377">
        <f>+Sklop12[[#This Row],[cena/enota brez DDV v EUR]]*Sklop12[[#This Row],[Okvirna količina]]</f>
        <v>0</v>
      </c>
      <c r="T96" s="377">
        <f>+Sklop12[[#This Row],[Končna cena/enoto mere (EUR) z DDV]]*Sklop12[[#This Row],[Okvirna količina]]</f>
        <v>0</v>
      </c>
      <c r="U96" s="370"/>
    </row>
    <row r="97" spans="1:21" s="56" customFormat="1" ht="12">
      <c r="A97" s="81" t="s">
        <v>89</v>
      </c>
      <c r="B97" s="299" t="s">
        <v>879</v>
      </c>
      <c r="C97" s="203" t="s">
        <v>197</v>
      </c>
      <c r="D97" s="204" t="s">
        <v>133</v>
      </c>
      <c r="E97" s="106"/>
      <c r="F97" s="205">
        <v>2</v>
      </c>
      <c r="G97" s="348" t="s">
        <v>1</v>
      </c>
      <c r="H9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97" s="205" t="str">
        <f>IF(Sklop12[[#This Row],[ZAHTEVANA SHEMA KAKOVOSTI]]&lt;&gt;"",Sklop12[[#This Row],[Preračunana masa/volumen/kos na enoto kg]],"")</f>
        <v/>
      </c>
      <c r="J97" s="390"/>
      <c r="K97" s="399"/>
      <c r="L97" s="399"/>
      <c r="M97" s="374"/>
      <c r="N97" s="375"/>
      <c r="O97" s="375"/>
      <c r="P97" s="376"/>
      <c r="Q97" s="377">
        <f>+Sklop12[[#This Row],[cena/enota brez DDV v EUR]]*Sklop12[[#This Row],[Stopnja DDV (%)]]</f>
        <v>0</v>
      </c>
      <c r="R97" s="377">
        <f>+Sklop12[[#This Row],[cena/enota brez DDV v EUR]]+Sklop12[[#This Row],[Davek (EUR)]]</f>
        <v>0</v>
      </c>
      <c r="S97" s="377">
        <f>+Sklop12[[#This Row],[cena/enota brez DDV v EUR]]*Sklop12[[#This Row],[Okvirna količina]]</f>
        <v>0</v>
      </c>
      <c r="T97" s="377">
        <f>+Sklop12[[#This Row],[Končna cena/enoto mere (EUR) z DDV]]*Sklop12[[#This Row],[Okvirna količina]]</f>
        <v>0</v>
      </c>
      <c r="U97" s="370"/>
    </row>
    <row r="98" spans="1:21" s="56" customFormat="1" ht="12">
      <c r="A98" s="81" t="s">
        <v>90</v>
      </c>
      <c r="B98" s="299" t="s">
        <v>940</v>
      </c>
      <c r="C98" s="203">
        <v>40</v>
      </c>
      <c r="D98" s="204" t="s">
        <v>133</v>
      </c>
      <c r="E98" s="106"/>
      <c r="F98" s="205">
        <v>2</v>
      </c>
      <c r="G98" s="348" t="s">
        <v>0</v>
      </c>
      <c r="H9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0.08</v>
      </c>
      <c r="I98" s="205" t="str">
        <f>IF(Sklop12[[#This Row],[ZAHTEVANA SHEMA KAKOVOSTI]]&lt;&gt;"",Sklop12[[#This Row],[Preračunana masa/volumen/kos na enoto kg]],"")</f>
        <v/>
      </c>
      <c r="J98" s="390"/>
      <c r="K98" s="399"/>
      <c r="L98" s="399"/>
      <c r="M98" s="374"/>
      <c r="N98" s="375"/>
      <c r="O98" s="375"/>
      <c r="P98" s="376"/>
      <c r="Q98" s="377">
        <f>+Sklop12[[#This Row],[cena/enota brez DDV v EUR]]*Sklop12[[#This Row],[Stopnja DDV (%)]]</f>
        <v>0</v>
      </c>
      <c r="R98" s="377">
        <f>+Sklop12[[#This Row],[cena/enota brez DDV v EUR]]+Sklop12[[#This Row],[Davek (EUR)]]</f>
        <v>0</v>
      </c>
      <c r="S98" s="377">
        <f>+Sklop12[[#This Row],[cena/enota brez DDV v EUR]]*Sklop12[[#This Row],[Okvirna količina]]</f>
        <v>0</v>
      </c>
      <c r="T98" s="377">
        <f>+Sklop12[[#This Row],[Končna cena/enoto mere (EUR) z DDV]]*Sklop12[[#This Row],[Okvirna količina]]</f>
        <v>0</v>
      </c>
      <c r="U98" s="370"/>
    </row>
    <row r="99" spans="1:21" s="56" customFormat="1" ht="24">
      <c r="A99" s="81" t="s">
        <v>91</v>
      </c>
      <c r="B99" s="299" t="s">
        <v>880</v>
      </c>
      <c r="C99" s="203" t="s">
        <v>243</v>
      </c>
      <c r="D99" s="204" t="s">
        <v>133</v>
      </c>
      <c r="E99" s="106"/>
      <c r="F99" s="205">
        <v>9</v>
      </c>
      <c r="G99" s="348" t="s">
        <v>1</v>
      </c>
      <c r="H9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99" s="205" t="str">
        <f>IF(Sklop12[[#This Row],[ZAHTEVANA SHEMA KAKOVOSTI]]&lt;&gt;"",Sklop12[[#This Row],[Preračunana masa/volumen/kos na enoto kg]],"")</f>
        <v/>
      </c>
      <c r="J99" s="390"/>
      <c r="K99" s="399"/>
      <c r="L99" s="399"/>
      <c r="M99" s="374"/>
      <c r="N99" s="375"/>
      <c r="O99" s="375"/>
      <c r="P99" s="376"/>
      <c r="Q99" s="377">
        <f>+Sklop12[[#This Row],[cena/enota brez DDV v EUR]]*Sklop12[[#This Row],[Stopnja DDV (%)]]</f>
        <v>0</v>
      </c>
      <c r="R99" s="377">
        <f>+Sklop12[[#This Row],[cena/enota brez DDV v EUR]]+Sklop12[[#This Row],[Davek (EUR)]]</f>
        <v>0</v>
      </c>
      <c r="S99" s="377">
        <f>+Sklop12[[#This Row],[cena/enota brez DDV v EUR]]*Sklop12[[#This Row],[Okvirna količina]]</f>
        <v>0</v>
      </c>
      <c r="T99" s="377">
        <f>+Sklop12[[#This Row],[Končna cena/enoto mere (EUR) z DDV]]*Sklop12[[#This Row],[Okvirna količina]]</f>
        <v>0</v>
      </c>
      <c r="U99" s="370"/>
    </row>
    <row r="100" spans="1:21" s="56" customFormat="1" ht="24">
      <c r="A100" s="81" t="s">
        <v>92</v>
      </c>
      <c r="B100" s="299" t="s">
        <v>892</v>
      </c>
      <c r="C100" s="203">
        <v>160</v>
      </c>
      <c r="D100" s="204" t="s">
        <v>133</v>
      </c>
      <c r="E100" s="106"/>
      <c r="F100" s="205">
        <v>84</v>
      </c>
      <c r="G100" s="348" t="s">
        <v>0</v>
      </c>
      <c r="H10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13.44</v>
      </c>
      <c r="I100" s="205" t="str">
        <f>IF(Sklop12[[#This Row],[ZAHTEVANA SHEMA KAKOVOSTI]]&lt;&gt;"",Sklop12[[#This Row],[Preračunana masa/volumen/kos na enoto kg]],"")</f>
        <v/>
      </c>
      <c r="J100" s="390"/>
      <c r="K100" s="399"/>
      <c r="L100" s="399"/>
      <c r="M100" s="374"/>
      <c r="N100" s="375"/>
      <c r="O100" s="375"/>
      <c r="P100" s="376"/>
      <c r="Q100" s="377">
        <f>+Sklop12[[#This Row],[cena/enota brez DDV v EUR]]*Sklop12[[#This Row],[Stopnja DDV (%)]]</f>
        <v>0</v>
      </c>
      <c r="R100" s="377">
        <f>+Sklop12[[#This Row],[cena/enota brez DDV v EUR]]+Sklop12[[#This Row],[Davek (EUR)]]</f>
        <v>0</v>
      </c>
      <c r="S100" s="377">
        <f>+Sklop12[[#This Row],[cena/enota brez DDV v EUR]]*Sklop12[[#This Row],[Okvirna količina]]</f>
        <v>0</v>
      </c>
      <c r="T100" s="377">
        <f>+Sklop12[[#This Row],[Končna cena/enoto mere (EUR) z DDV]]*Sklop12[[#This Row],[Okvirna količina]]</f>
        <v>0</v>
      </c>
      <c r="U100" s="370"/>
    </row>
    <row r="101" spans="1:21" s="56" customFormat="1" ht="12">
      <c r="A101" s="81" t="s">
        <v>93</v>
      </c>
      <c r="B101" s="299" t="s">
        <v>939</v>
      </c>
      <c r="C101" s="203">
        <v>30</v>
      </c>
      <c r="D101" s="204" t="s">
        <v>133</v>
      </c>
      <c r="E101" s="106"/>
      <c r="F101" s="205">
        <v>2</v>
      </c>
      <c r="G101" s="348" t="s">
        <v>0</v>
      </c>
      <c r="H10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I101" s="205" t="str">
        <f>IF(Sklop12[[#This Row],[ZAHTEVANA SHEMA KAKOVOSTI]]&lt;&gt;"",Sklop12[[#This Row],[Preračunana masa/volumen/kos na enoto kg]],"")</f>
        <v/>
      </c>
      <c r="J101" s="390"/>
      <c r="K101" s="399"/>
      <c r="L101" s="399"/>
      <c r="M101" s="374"/>
      <c r="N101" s="375"/>
      <c r="O101" s="375"/>
      <c r="P101" s="376"/>
      <c r="Q101" s="377">
        <f>+Sklop12[[#This Row],[cena/enota brez DDV v EUR]]*Sklop12[[#This Row],[Stopnja DDV (%)]]</f>
        <v>0</v>
      </c>
      <c r="R101" s="377">
        <f>+Sklop12[[#This Row],[cena/enota brez DDV v EUR]]+Sklop12[[#This Row],[Davek (EUR)]]</f>
        <v>0</v>
      </c>
      <c r="S101" s="377">
        <f>+Sklop12[[#This Row],[cena/enota brez DDV v EUR]]*Sklop12[[#This Row],[Okvirna količina]]</f>
        <v>0</v>
      </c>
      <c r="T101" s="377">
        <f>+Sklop12[[#This Row],[Končna cena/enoto mere (EUR) z DDV]]*Sklop12[[#This Row],[Okvirna količina]]</f>
        <v>0</v>
      </c>
      <c r="U101" s="370"/>
    </row>
    <row r="102" spans="1:21" s="56" customFormat="1" ht="24">
      <c r="A102" s="81" t="s">
        <v>98</v>
      </c>
      <c r="B102" s="299" t="s">
        <v>938</v>
      </c>
      <c r="C102" s="203">
        <v>500</v>
      </c>
      <c r="D102" s="204" t="s">
        <v>133</v>
      </c>
      <c r="E102" s="106"/>
      <c r="F102" s="205">
        <v>7</v>
      </c>
      <c r="G102" s="348" t="s">
        <v>0</v>
      </c>
      <c r="H10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02" s="205" t="str">
        <f>IF(Sklop12[[#This Row],[ZAHTEVANA SHEMA KAKOVOSTI]]&lt;&gt;"",Sklop12[[#This Row],[Preračunana masa/volumen/kos na enoto kg]],"")</f>
        <v/>
      </c>
      <c r="J102" s="390"/>
      <c r="K102" s="399"/>
      <c r="L102" s="399"/>
      <c r="M102" s="374"/>
      <c r="N102" s="375"/>
      <c r="O102" s="375"/>
      <c r="P102" s="376"/>
      <c r="Q102" s="377">
        <f>+Sklop12[[#This Row],[cena/enota brez DDV v EUR]]*Sklop12[[#This Row],[Stopnja DDV (%)]]</f>
        <v>0</v>
      </c>
      <c r="R102" s="377">
        <f>+Sklop12[[#This Row],[cena/enota brez DDV v EUR]]+Sklop12[[#This Row],[Davek (EUR)]]</f>
        <v>0</v>
      </c>
      <c r="S102" s="377">
        <f>+Sklop12[[#This Row],[cena/enota brez DDV v EUR]]*Sklop12[[#This Row],[Okvirna količina]]</f>
        <v>0</v>
      </c>
      <c r="T102" s="377">
        <f>+Sklop12[[#This Row],[Končna cena/enoto mere (EUR) z DDV]]*Sklop12[[#This Row],[Okvirna količina]]</f>
        <v>0</v>
      </c>
      <c r="U102" s="370"/>
    </row>
    <row r="103" spans="1:21" s="56" customFormat="1" ht="12">
      <c r="A103" s="81" t="s">
        <v>99</v>
      </c>
      <c r="B103" s="299" t="s">
        <v>937</v>
      </c>
      <c r="C103" s="203">
        <v>100</v>
      </c>
      <c r="D103" s="204" t="s">
        <v>133</v>
      </c>
      <c r="E103" s="106"/>
      <c r="F103" s="205">
        <v>54</v>
      </c>
      <c r="G103" s="348" t="s">
        <v>0</v>
      </c>
      <c r="H10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5.4</v>
      </c>
      <c r="I103" s="205" t="str">
        <f>IF(Sklop12[[#This Row],[ZAHTEVANA SHEMA KAKOVOSTI]]&lt;&gt;"",Sklop12[[#This Row],[Preračunana masa/volumen/kos na enoto kg]],"")</f>
        <v/>
      </c>
      <c r="J103" s="390"/>
      <c r="K103" s="399"/>
      <c r="L103" s="399"/>
      <c r="M103" s="374"/>
      <c r="N103" s="375"/>
      <c r="O103" s="375"/>
      <c r="P103" s="376"/>
      <c r="Q103" s="377">
        <f>+Sklop12[[#This Row],[cena/enota brez DDV v EUR]]*Sklop12[[#This Row],[Stopnja DDV (%)]]</f>
        <v>0</v>
      </c>
      <c r="R103" s="377">
        <f>+Sklop12[[#This Row],[cena/enota brez DDV v EUR]]+Sklop12[[#This Row],[Davek (EUR)]]</f>
        <v>0</v>
      </c>
      <c r="S103" s="377">
        <f>+Sklop12[[#This Row],[cena/enota brez DDV v EUR]]*Sklop12[[#This Row],[Okvirna količina]]</f>
        <v>0</v>
      </c>
      <c r="T103" s="377">
        <f>+Sklop12[[#This Row],[Končna cena/enoto mere (EUR) z DDV]]*Sklop12[[#This Row],[Okvirna količina]]</f>
        <v>0</v>
      </c>
      <c r="U103" s="370"/>
    </row>
    <row r="104" spans="1:21" s="56" customFormat="1" ht="12">
      <c r="A104" s="81" t="s">
        <v>100</v>
      </c>
      <c r="B104" s="299" t="s">
        <v>936</v>
      </c>
      <c r="C104" s="203">
        <v>2000</v>
      </c>
      <c r="D104" s="204" t="s">
        <v>133</v>
      </c>
      <c r="E104" s="106"/>
      <c r="F104" s="205">
        <v>14</v>
      </c>
      <c r="G104" s="348" t="s">
        <v>0</v>
      </c>
      <c r="H10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104" s="205" t="str">
        <f>IF(Sklop12[[#This Row],[ZAHTEVANA SHEMA KAKOVOSTI]]&lt;&gt;"",Sklop12[[#This Row],[Preračunana masa/volumen/kos na enoto kg]],"")</f>
        <v/>
      </c>
      <c r="J104" s="390"/>
      <c r="K104" s="399"/>
      <c r="L104" s="399"/>
      <c r="M104" s="374"/>
      <c r="N104" s="375"/>
      <c r="O104" s="375"/>
      <c r="P104" s="376"/>
      <c r="Q104" s="377">
        <f>+Sklop12[[#This Row],[cena/enota brez DDV v EUR]]*Sklop12[[#This Row],[Stopnja DDV (%)]]</f>
        <v>0</v>
      </c>
      <c r="R104" s="377">
        <f>+Sklop12[[#This Row],[cena/enota brez DDV v EUR]]+Sklop12[[#This Row],[Davek (EUR)]]</f>
        <v>0</v>
      </c>
      <c r="S104" s="377">
        <f>+Sklop12[[#This Row],[cena/enota brez DDV v EUR]]*Sklop12[[#This Row],[Okvirna količina]]</f>
        <v>0</v>
      </c>
      <c r="T104" s="377">
        <f>+Sklop12[[#This Row],[Končna cena/enoto mere (EUR) z DDV]]*Sklop12[[#This Row],[Okvirna količina]]</f>
        <v>0</v>
      </c>
      <c r="U104" s="370"/>
    </row>
    <row r="105" spans="1:21" s="56" customFormat="1" ht="12">
      <c r="A105" s="81" t="s">
        <v>101</v>
      </c>
      <c r="B105" s="299" t="s">
        <v>935</v>
      </c>
      <c r="C105" s="203">
        <v>4000</v>
      </c>
      <c r="D105" s="204" t="s">
        <v>133</v>
      </c>
      <c r="E105" s="106"/>
      <c r="F105" s="205">
        <v>14</v>
      </c>
      <c r="G105" s="348" t="s">
        <v>0</v>
      </c>
      <c r="H10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05" s="205" t="str">
        <f>IF(Sklop12[[#This Row],[ZAHTEVANA SHEMA KAKOVOSTI]]&lt;&gt;"",Sklop12[[#This Row],[Preračunana masa/volumen/kos na enoto kg]],"")</f>
        <v/>
      </c>
      <c r="J105" s="390"/>
      <c r="K105" s="399"/>
      <c r="L105" s="399"/>
      <c r="M105" s="374"/>
      <c r="N105" s="375"/>
      <c r="O105" s="375"/>
      <c r="P105" s="376"/>
      <c r="Q105" s="377">
        <f>+Sklop12[[#This Row],[cena/enota brez DDV v EUR]]*Sklop12[[#This Row],[Stopnja DDV (%)]]</f>
        <v>0</v>
      </c>
      <c r="R105" s="377">
        <f>+Sklop12[[#This Row],[cena/enota brez DDV v EUR]]+Sklop12[[#This Row],[Davek (EUR)]]</f>
        <v>0</v>
      </c>
      <c r="S105" s="377">
        <f>+Sklop12[[#This Row],[cena/enota brez DDV v EUR]]*Sklop12[[#This Row],[Okvirna količina]]</f>
        <v>0</v>
      </c>
      <c r="T105" s="377">
        <f>+Sklop12[[#This Row],[Končna cena/enoto mere (EUR) z DDV]]*Sklop12[[#This Row],[Okvirna količina]]</f>
        <v>0</v>
      </c>
      <c r="U105" s="370"/>
    </row>
    <row r="106" spans="1:21" s="56" customFormat="1" ht="12">
      <c r="A106" s="81" t="s">
        <v>102</v>
      </c>
      <c r="B106" s="299" t="s">
        <v>881</v>
      </c>
      <c r="C106" s="203" t="s">
        <v>1008</v>
      </c>
      <c r="D106" s="204" t="s">
        <v>133</v>
      </c>
      <c r="E106" s="106"/>
      <c r="F106" s="205">
        <v>1</v>
      </c>
      <c r="G106" s="348" t="s">
        <v>1</v>
      </c>
      <c r="H10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06" s="205" t="str">
        <f>IF(Sklop12[[#This Row],[ZAHTEVANA SHEMA KAKOVOSTI]]&lt;&gt;"",Sklop12[[#This Row],[Preračunana masa/volumen/kos na enoto kg]],"")</f>
        <v/>
      </c>
      <c r="J106" s="390"/>
      <c r="K106" s="399"/>
      <c r="L106" s="399"/>
      <c r="M106" s="374"/>
      <c r="N106" s="375"/>
      <c r="O106" s="375"/>
      <c r="P106" s="376"/>
      <c r="Q106" s="377">
        <f>+Sklop12[[#This Row],[cena/enota brez DDV v EUR]]*Sklop12[[#This Row],[Stopnja DDV (%)]]</f>
        <v>0</v>
      </c>
      <c r="R106" s="377">
        <f>+Sklop12[[#This Row],[cena/enota brez DDV v EUR]]+Sklop12[[#This Row],[Davek (EUR)]]</f>
        <v>0</v>
      </c>
      <c r="S106" s="377">
        <f>+Sklop12[[#This Row],[cena/enota brez DDV v EUR]]*Sklop12[[#This Row],[Okvirna količina]]</f>
        <v>0</v>
      </c>
      <c r="T106" s="377">
        <f>+Sklop12[[#This Row],[Končna cena/enoto mere (EUR) z DDV]]*Sklop12[[#This Row],[Okvirna količina]]</f>
        <v>0</v>
      </c>
      <c r="U106" s="370"/>
    </row>
    <row r="107" spans="1:21" s="56" customFormat="1" ht="12">
      <c r="A107" s="81" t="s">
        <v>103</v>
      </c>
      <c r="B107" s="299" t="s">
        <v>1024</v>
      </c>
      <c r="C107" s="203" t="s">
        <v>206</v>
      </c>
      <c r="D107" s="204" t="s">
        <v>133</v>
      </c>
      <c r="E107" s="106"/>
      <c r="F107" s="205">
        <v>1.35</v>
      </c>
      <c r="G107" s="348" t="s">
        <v>1</v>
      </c>
      <c r="H10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1.35</v>
      </c>
      <c r="I107" s="205" t="str">
        <f>IF(Sklop12[[#This Row],[ZAHTEVANA SHEMA KAKOVOSTI]]&lt;&gt;"",Sklop12[[#This Row],[Preračunana masa/volumen/kos na enoto kg]],"")</f>
        <v/>
      </c>
      <c r="J107" s="390"/>
      <c r="K107" s="399"/>
      <c r="L107" s="399"/>
      <c r="M107" s="374"/>
      <c r="N107" s="375"/>
      <c r="O107" s="375"/>
      <c r="P107" s="376"/>
      <c r="Q107" s="377">
        <f>+Sklop12[[#This Row],[cena/enota brez DDV v EUR]]*Sklop12[[#This Row],[Stopnja DDV (%)]]</f>
        <v>0</v>
      </c>
      <c r="R107" s="377">
        <f>+Sklop12[[#This Row],[cena/enota brez DDV v EUR]]+Sklop12[[#This Row],[Davek (EUR)]]</f>
        <v>0</v>
      </c>
      <c r="S107" s="377">
        <f>+Sklop12[[#This Row],[cena/enota brez DDV v EUR]]*Sklop12[[#This Row],[Okvirna količina]]</f>
        <v>0</v>
      </c>
      <c r="T107" s="377">
        <f>+Sklop12[[#This Row],[Končna cena/enoto mere (EUR) z DDV]]*Sklop12[[#This Row],[Okvirna količina]]</f>
        <v>0</v>
      </c>
      <c r="U107" s="370"/>
    </row>
    <row r="108" spans="1:21" s="56" customFormat="1" ht="12">
      <c r="A108" s="81" t="s">
        <v>104</v>
      </c>
      <c r="B108" s="299" t="s">
        <v>934</v>
      </c>
      <c r="C108" s="203">
        <v>20</v>
      </c>
      <c r="D108" s="204" t="s">
        <v>133</v>
      </c>
      <c r="E108" s="106"/>
      <c r="F108" s="205">
        <v>146</v>
      </c>
      <c r="G108" s="348" t="s">
        <v>0</v>
      </c>
      <c r="H10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2.92</v>
      </c>
      <c r="I108" s="205" t="str">
        <f>IF(Sklop12[[#This Row],[ZAHTEVANA SHEMA KAKOVOSTI]]&lt;&gt;"",Sklop12[[#This Row],[Preračunana masa/volumen/kos na enoto kg]],"")</f>
        <v/>
      </c>
      <c r="J108" s="390"/>
      <c r="K108" s="399"/>
      <c r="L108" s="399"/>
      <c r="M108" s="374"/>
      <c r="N108" s="375"/>
      <c r="O108" s="375"/>
      <c r="P108" s="376"/>
      <c r="Q108" s="377">
        <f>+Sklop12[[#This Row],[cena/enota brez DDV v EUR]]*Sklop12[[#This Row],[Stopnja DDV (%)]]</f>
        <v>0</v>
      </c>
      <c r="R108" s="377">
        <f>+Sklop12[[#This Row],[cena/enota brez DDV v EUR]]+Sklop12[[#This Row],[Davek (EUR)]]</f>
        <v>0</v>
      </c>
      <c r="S108" s="377">
        <f>+Sklop12[[#This Row],[cena/enota brez DDV v EUR]]*Sklop12[[#This Row],[Okvirna količina]]</f>
        <v>0</v>
      </c>
      <c r="T108" s="377">
        <f>+Sklop12[[#This Row],[Končna cena/enoto mere (EUR) z DDV]]*Sklop12[[#This Row],[Okvirna količina]]</f>
        <v>0</v>
      </c>
      <c r="U108" s="370"/>
    </row>
    <row r="109" spans="1:21" s="56" customFormat="1" ht="12">
      <c r="A109" s="81" t="s">
        <v>559</v>
      </c>
      <c r="B109" s="299" t="s">
        <v>933</v>
      </c>
      <c r="C109" s="203">
        <v>50</v>
      </c>
      <c r="D109" s="204" t="s">
        <v>133</v>
      </c>
      <c r="E109" s="106"/>
      <c r="F109" s="205">
        <v>300</v>
      </c>
      <c r="G109" s="348" t="s">
        <v>0</v>
      </c>
      <c r="H10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09" s="205" t="str">
        <f>IF(Sklop12[[#This Row],[ZAHTEVANA SHEMA KAKOVOSTI]]&lt;&gt;"",Sklop12[[#This Row],[Preračunana masa/volumen/kos na enoto kg]],"")</f>
        <v/>
      </c>
      <c r="J109" s="390"/>
      <c r="K109" s="399"/>
      <c r="L109" s="399"/>
      <c r="M109" s="374"/>
      <c r="N109" s="375"/>
      <c r="O109" s="375"/>
      <c r="P109" s="376"/>
      <c r="Q109" s="377">
        <f>+Sklop12[[#This Row],[cena/enota brez DDV v EUR]]*Sklop12[[#This Row],[Stopnja DDV (%)]]</f>
        <v>0</v>
      </c>
      <c r="R109" s="377">
        <f>+Sklop12[[#This Row],[cena/enota brez DDV v EUR]]+Sklop12[[#This Row],[Davek (EUR)]]</f>
        <v>0</v>
      </c>
      <c r="S109" s="377">
        <f>+Sklop12[[#This Row],[cena/enota brez DDV v EUR]]*Sklop12[[#This Row],[Okvirna količina]]</f>
        <v>0</v>
      </c>
      <c r="T109" s="377">
        <f>+Sklop12[[#This Row],[Končna cena/enoto mere (EUR) z DDV]]*Sklop12[[#This Row],[Okvirna količina]]</f>
        <v>0</v>
      </c>
      <c r="U109" s="370"/>
    </row>
    <row r="110" spans="1:21" s="56" customFormat="1" ht="24">
      <c r="A110" s="81" t="s">
        <v>560</v>
      </c>
      <c r="B110" s="299" t="s">
        <v>932</v>
      </c>
      <c r="C110" s="203">
        <v>50</v>
      </c>
      <c r="D110" s="204" t="s">
        <v>133</v>
      </c>
      <c r="E110" s="106"/>
      <c r="F110" s="205">
        <v>24</v>
      </c>
      <c r="G110" s="348" t="s">
        <v>0</v>
      </c>
      <c r="H11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110" s="205" t="str">
        <f>IF(Sklop12[[#This Row],[ZAHTEVANA SHEMA KAKOVOSTI]]&lt;&gt;"",Sklop12[[#This Row],[Preračunana masa/volumen/kos na enoto kg]],"")</f>
        <v/>
      </c>
      <c r="J110" s="390"/>
      <c r="K110" s="399"/>
      <c r="L110" s="399"/>
      <c r="M110" s="374"/>
      <c r="N110" s="375"/>
      <c r="O110" s="375"/>
      <c r="P110" s="376"/>
      <c r="Q110" s="377">
        <f>+Sklop12[[#This Row],[cena/enota brez DDV v EUR]]*Sklop12[[#This Row],[Stopnja DDV (%)]]</f>
        <v>0</v>
      </c>
      <c r="R110" s="377">
        <f>+Sklop12[[#This Row],[cena/enota brez DDV v EUR]]+Sklop12[[#This Row],[Davek (EUR)]]</f>
        <v>0</v>
      </c>
      <c r="S110" s="377">
        <f>+Sklop12[[#This Row],[cena/enota brez DDV v EUR]]*Sklop12[[#This Row],[Okvirna količina]]</f>
        <v>0</v>
      </c>
      <c r="T110" s="377">
        <f>+Sklop12[[#This Row],[Končna cena/enoto mere (EUR) z DDV]]*Sklop12[[#This Row],[Okvirna količina]]</f>
        <v>0</v>
      </c>
      <c r="U110" s="370"/>
    </row>
    <row r="111" spans="1:21" s="56" customFormat="1" ht="24">
      <c r="A111" s="81" t="s">
        <v>561</v>
      </c>
      <c r="B111" s="299" t="s">
        <v>931</v>
      </c>
      <c r="C111" s="203">
        <v>280</v>
      </c>
      <c r="D111" s="204" t="s">
        <v>133</v>
      </c>
      <c r="E111" s="106"/>
      <c r="F111" s="205">
        <v>10</v>
      </c>
      <c r="G111" s="348" t="s">
        <v>0</v>
      </c>
      <c r="H11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2.8000000000000003</v>
      </c>
      <c r="I111" s="205" t="str">
        <f>IF(Sklop12[[#This Row],[ZAHTEVANA SHEMA KAKOVOSTI]]&lt;&gt;"",Sklop12[[#This Row],[Preračunana masa/volumen/kos na enoto kg]],"")</f>
        <v/>
      </c>
      <c r="J111" s="390"/>
      <c r="K111" s="399"/>
      <c r="L111" s="399"/>
      <c r="M111" s="374"/>
      <c r="N111" s="375"/>
      <c r="O111" s="375"/>
      <c r="P111" s="376"/>
      <c r="Q111" s="377">
        <f>+Sklop12[[#This Row],[cena/enota brez DDV v EUR]]*Sklop12[[#This Row],[Stopnja DDV (%)]]</f>
        <v>0</v>
      </c>
      <c r="R111" s="377">
        <f>+Sklop12[[#This Row],[cena/enota brez DDV v EUR]]+Sklop12[[#This Row],[Davek (EUR)]]</f>
        <v>0</v>
      </c>
      <c r="S111" s="377">
        <f>+Sklop12[[#This Row],[cena/enota brez DDV v EUR]]*Sklop12[[#This Row],[Okvirna količina]]</f>
        <v>0</v>
      </c>
      <c r="T111" s="377">
        <f>+Sklop12[[#This Row],[Končna cena/enoto mere (EUR) z DDV]]*Sklop12[[#This Row],[Okvirna količina]]</f>
        <v>0</v>
      </c>
      <c r="U111" s="370"/>
    </row>
    <row r="112" spans="1:21" s="56" customFormat="1" ht="12">
      <c r="A112" s="81" t="s">
        <v>562</v>
      </c>
      <c r="B112" s="299" t="s">
        <v>930</v>
      </c>
      <c r="C112" s="203">
        <v>10</v>
      </c>
      <c r="D112" s="204" t="s">
        <v>133</v>
      </c>
      <c r="E112" s="106"/>
      <c r="F112" s="205">
        <v>1.5</v>
      </c>
      <c r="G112" s="348" t="s">
        <v>0</v>
      </c>
      <c r="H11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1.4999999999999999E-2</v>
      </c>
      <c r="I112" s="205" t="str">
        <f>IF(Sklop12[[#This Row],[ZAHTEVANA SHEMA KAKOVOSTI]]&lt;&gt;"",Sklop12[[#This Row],[Preračunana masa/volumen/kos na enoto kg]],"")</f>
        <v/>
      </c>
      <c r="J112" s="390"/>
      <c r="K112" s="399"/>
      <c r="L112" s="399"/>
      <c r="M112" s="374"/>
      <c r="N112" s="375"/>
      <c r="O112" s="375"/>
      <c r="P112" s="376"/>
      <c r="Q112" s="377">
        <f>+Sklop12[[#This Row],[cena/enota brez DDV v EUR]]*Sklop12[[#This Row],[Stopnja DDV (%)]]</f>
        <v>0</v>
      </c>
      <c r="R112" s="377">
        <f>+Sklop12[[#This Row],[cena/enota brez DDV v EUR]]+Sklop12[[#This Row],[Davek (EUR)]]</f>
        <v>0</v>
      </c>
      <c r="S112" s="377">
        <f>+Sklop12[[#This Row],[cena/enota brez DDV v EUR]]*Sklop12[[#This Row],[Okvirna količina]]</f>
        <v>0</v>
      </c>
      <c r="T112" s="377">
        <f>+Sklop12[[#This Row],[Končna cena/enoto mere (EUR) z DDV]]*Sklop12[[#This Row],[Okvirna količina]]</f>
        <v>0</v>
      </c>
      <c r="U112" s="370"/>
    </row>
    <row r="113" spans="1:21" s="56" customFormat="1" ht="12">
      <c r="A113" s="81" t="s">
        <v>563</v>
      </c>
      <c r="B113" s="299" t="s">
        <v>929</v>
      </c>
      <c r="C113" s="203">
        <v>200</v>
      </c>
      <c r="D113" s="204" t="s">
        <v>133</v>
      </c>
      <c r="E113" s="106"/>
      <c r="F113" s="205">
        <v>60</v>
      </c>
      <c r="G113" s="348" t="s">
        <v>0</v>
      </c>
      <c r="H11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13" s="205" t="str">
        <f>IF(Sklop12[[#This Row],[ZAHTEVANA SHEMA KAKOVOSTI]]&lt;&gt;"",Sklop12[[#This Row],[Preračunana masa/volumen/kos na enoto kg]],"")</f>
        <v/>
      </c>
      <c r="J113" s="390"/>
      <c r="K113" s="399"/>
      <c r="L113" s="399"/>
      <c r="M113" s="374"/>
      <c r="N113" s="375"/>
      <c r="O113" s="375"/>
      <c r="P113" s="376"/>
      <c r="Q113" s="377">
        <f>+Sklop12[[#This Row],[cena/enota brez DDV v EUR]]*Sklop12[[#This Row],[Stopnja DDV (%)]]</f>
        <v>0</v>
      </c>
      <c r="R113" s="377">
        <f>+Sklop12[[#This Row],[cena/enota brez DDV v EUR]]+Sklop12[[#This Row],[Davek (EUR)]]</f>
        <v>0</v>
      </c>
      <c r="S113" s="377">
        <f>+Sklop12[[#This Row],[cena/enota brez DDV v EUR]]*Sklop12[[#This Row],[Okvirna količina]]</f>
        <v>0</v>
      </c>
      <c r="T113" s="377">
        <f>+Sklop12[[#This Row],[Končna cena/enoto mere (EUR) z DDV]]*Sklop12[[#This Row],[Okvirna količina]]</f>
        <v>0</v>
      </c>
      <c r="U113" s="370"/>
    </row>
    <row r="114" spans="1:21" s="56" customFormat="1" ht="12">
      <c r="A114" s="81" t="s">
        <v>564</v>
      </c>
      <c r="B114" s="299" t="s">
        <v>928</v>
      </c>
      <c r="C114" s="203">
        <v>100</v>
      </c>
      <c r="D114" s="204" t="s">
        <v>133</v>
      </c>
      <c r="E114" s="106"/>
      <c r="F114" s="205">
        <v>67</v>
      </c>
      <c r="G114" s="348" t="s">
        <v>0</v>
      </c>
      <c r="H11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6.7</v>
      </c>
      <c r="I114" s="205" t="str">
        <f>IF(Sklop12[[#This Row],[ZAHTEVANA SHEMA KAKOVOSTI]]&lt;&gt;"",Sklop12[[#This Row],[Preračunana masa/volumen/kos na enoto kg]],"")</f>
        <v/>
      </c>
      <c r="J114" s="390"/>
      <c r="K114" s="399"/>
      <c r="L114" s="399"/>
      <c r="M114" s="374"/>
      <c r="N114" s="375"/>
      <c r="O114" s="375"/>
      <c r="P114" s="376"/>
      <c r="Q114" s="377">
        <f>+Sklop12[[#This Row],[cena/enota brez DDV v EUR]]*Sklop12[[#This Row],[Stopnja DDV (%)]]</f>
        <v>0</v>
      </c>
      <c r="R114" s="377">
        <f>+Sklop12[[#This Row],[cena/enota brez DDV v EUR]]+Sklop12[[#This Row],[Davek (EUR)]]</f>
        <v>0</v>
      </c>
      <c r="S114" s="377">
        <f>+Sklop12[[#This Row],[cena/enota brez DDV v EUR]]*Sklop12[[#This Row],[Okvirna količina]]</f>
        <v>0</v>
      </c>
      <c r="T114" s="377">
        <f>+Sklop12[[#This Row],[Končna cena/enoto mere (EUR) z DDV]]*Sklop12[[#This Row],[Okvirna količina]]</f>
        <v>0</v>
      </c>
      <c r="U114" s="370"/>
    </row>
    <row r="115" spans="1:21" s="56" customFormat="1" ht="24">
      <c r="A115" s="81" t="s">
        <v>565</v>
      </c>
      <c r="B115" s="299" t="s">
        <v>927</v>
      </c>
      <c r="C115" s="203">
        <v>500</v>
      </c>
      <c r="D115" s="204" t="s">
        <v>133</v>
      </c>
      <c r="E115" s="106"/>
      <c r="F115" s="205">
        <v>2</v>
      </c>
      <c r="G115" s="348" t="s">
        <v>0</v>
      </c>
      <c r="H11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5" s="205" t="str">
        <f>IF(Sklop12[[#This Row],[ZAHTEVANA SHEMA KAKOVOSTI]]&lt;&gt;"",Sklop12[[#This Row],[Preračunana masa/volumen/kos na enoto kg]],"")</f>
        <v/>
      </c>
      <c r="J115" s="390"/>
      <c r="K115" s="399"/>
      <c r="L115" s="399"/>
      <c r="M115" s="374"/>
      <c r="N115" s="375"/>
      <c r="O115" s="375"/>
      <c r="P115" s="376"/>
      <c r="Q115" s="377">
        <f>+Sklop12[[#This Row],[cena/enota brez DDV v EUR]]*Sklop12[[#This Row],[Stopnja DDV (%)]]</f>
        <v>0</v>
      </c>
      <c r="R115" s="377">
        <f>+Sklop12[[#This Row],[cena/enota brez DDV v EUR]]+Sklop12[[#This Row],[Davek (EUR)]]</f>
        <v>0</v>
      </c>
      <c r="S115" s="377">
        <f>+Sklop12[[#This Row],[cena/enota brez DDV v EUR]]*Sklop12[[#This Row],[Okvirna količina]]</f>
        <v>0</v>
      </c>
      <c r="T115" s="377">
        <f>+Sklop12[[#This Row],[Končna cena/enoto mere (EUR) z DDV]]*Sklop12[[#This Row],[Okvirna količina]]</f>
        <v>0</v>
      </c>
      <c r="U115" s="370"/>
    </row>
    <row r="116" spans="1:21" s="56" customFormat="1" ht="12">
      <c r="A116" s="81" t="s">
        <v>566</v>
      </c>
      <c r="B116" s="299" t="s">
        <v>926</v>
      </c>
      <c r="C116" s="203">
        <v>135</v>
      </c>
      <c r="D116" s="204" t="s">
        <v>133</v>
      </c>
      <c r="E116" s="106"/>
      <c r="F116" s="205">
        <v>1</v>
      </c>
      <c r="G116" s="348" t="s">
        <v>0</v>
      </c>
      <c r="H11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0.13500000000000001</v>
      </c>
      <c r="I116" s="205" t="str">
        <f>IF(Sklop12[[#This Row],[ZAHTEVANA SHEMA KAKOVOSTI]]&lt;&gt;"",Sklop12[[#This Row],[Preračunana masa/volumen/kos na enoto kg]],"")</f>
        <v/>
      </c>
      <c r="J116" s="390"/>
      <c r="K116" s="399"/>
      <c r="L116" s="399"/>
      <c r="M116" s="374"/>
      <c r="N116" s="375"/>
      <c r="O116" s="375"/>
      <c r="P116" s="376"/>
      <c r="Q116" s="377">
        <f>+Sklop12[[#This Row],[cena/enota brez DDV v EUR]]*Sklop12[[#This Row],[Stopnja DDV (%)]]</f>
        <v>0</v>
      </c>
      <c r="R116" s="377">
        <f>+Sklop12[[#This Row],[cena/enota brez DDV v EUR]]+Sklop12[[#This Row],[Davek (EUR)]]</f>
        <v>0</v>
      </c>
      <c r="S116" s="377">
        <f>+Sklop12[[#This Row],[cena/enota brez DDV v EUR]]*Sklop12[[#This Row],[Okvirna količina]]</f>
        <v>0</v>
      </c>
      <c r="T116" s="377">
        <f>+Sklop12[[#This Row],[Končna cena/enoto mere (EUR) z DDV]]*Sklop12[[#This Row],[Okvirna količina]]</f>
        <v>0</v>
      </c>
      <c r="U116" s="370"/>
    </row>
    <row r="117" spans="1:21" s="56" customFormat="1" ht="38.25">
      <c r="A117" s="458" t="s">
        <v>567</v>
      </c>
      <c r="B117" s="459" t="s">
        <v>1442</v>
      </c>
      <c r="C117" s="203">
        <v>1000</v>
      </c>
      <c r="D117" s="204" t="s">
        <v>133</v>
      </c>
      <c r="E117" s="106"/>
      <c r="F117" s="205">
        <v>5</v>
      </c>
      <c r="G117" s="348" t="s">
        <v>0</v>
      </c>
      <c r="H11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7" s="205" t="str">
        <f>IF(Sklop12[[#This Row],[ZAHTEVANA SHEMA KAKOVOSTI]]&lt;&gt;"",Sklop12[[#This Row],[Preračunana masa/volumen/kos na enoto kg]],"")</f>
        <v/>
      </c>
      <c r="J117" s="390"/>
      <c r="K117" s="399"/>
      <c r="L117" s="399"/>
      <c r="M117" s="374"/>
      <c r="N117" s="375"/>
      <c r="O117" s="375"/>
      <c r="P117" s="376"/>
      <c r="Q117" s="377">
        <f>+Sklop12[[#This Row],[cena/enota brez DDV v EUR]]*Sklop12[[#This Row],[Stopnja DDV (%)]]</f>
        <v>0</v>
      </c>
      <c r="R117" s="377">
        <f>+Sklop12[[#This Row],[cena/enota brez DDV v EUR]]+Sklop12[[#This Row],[Davek (EUR)]]</f>
        <v>0</v>
      </c>
      <c r="S117" s="377">
        <f>+Sklop12[[#This Row],[cena/enota brez DDV v EUR]]*Sklop12[[#This Row],[Okvirna količina]]</f>
        <v>0</v>
      </c>
      <c r="T117" s="377">
        <f>+Sklop12[[#This Row],[Končna cena/enoto mere (EUR) z DDV]]*Sklop12[[#This Row],[Okvirna količina]]</f>
        <v>0</v>
      </c>
      <c r="U117" s="370"/>
    </row>
    <row r="118" spans="1:21" s="56" customFormat="1" ht="36">
      <c r="A118" s="455" t="s">
        <v>568</v>
      </c>
      <c r="B118" s="457" t="s">
        <v>1443</v>
      </c>
      <c r="C118" s="203">
        <v>450</v>
      </c>
      <c r="D118" s="204" t="s">
        <v>133</v>
      </c>
      <c r="E118" s="106"/>
      <c r="F118" s="205">
        <v>2</v>
      </c>
      <c r="G118" s="348" t="s">
        <v>0</v>
      </c>
      <c r="H11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</v>
      </c>
      <c r="I118" s="205" t="str">
        <f>IF(Sklop12[[#This Row],[ZAHTEVANA SHEMA KAKOVOSTI]]&lt;&gt;"",Sklop12[[#This Row],[Preračunana masa/volumen/kos na enoto kg]],"")</f>
        <v/>
      </c>
      <c r="J118" s="390"/>
      <c r="K118" s="399"/>
      <c r="L118" s="399"/>
      <c r="M118" s="374"/>
      <c r="N118" s="375"/>
      <c r="O118" s="375"/>
      <c r="P118" s="376"/>
      <c r="Q118" s="377">
        <f>+Sklop12[[#This Row],[cena/enota brez DDV v EUR]]*Sklop12[[#This Row],[Stopnja DDV (%)]]</f>
        <v>0</v>
      </c>
      <c r="R118" s="377">
        <f>+Sklop12[[#This Row],[cena/enota brez DDV v EUR]]+Sklop12[[#This Row],[Davek (EUR)]]</f>
        <v>0</v>
      </c>
      <c r="S118" s="377">
        <f>+Sklop12[[#This Row],[cena/enota brez DDV v EUR]]*Sklop12[[#This Row],[Okvirna količina]]</f>
        <v>0</v>
      </c>
      <c r="T118" s="377">
        <f>+Sklop12[[#This Row],[Končna cena/enoto mere (EUR) z DDV]]*Sklop12[[#This Row],[Okvirna količina]]</f>
        <v>0</v>
      </c>
      <c r="U118" s="370"/>
    </row>
    <row r="119" spans="1:21" s="56" customFormat="1" ht="12">
      <c r="A119" s="81" t="s">
        <v>569</v>
      </c>
      <c r="B119" s="299" t="s">
        <v>882</v>
      </c>
      <c r="C119" s="203" t="s">
        <v>243</v>
      </c>
      <c r="D119" s="204" t="s">
        <v>133</v>
      </c>
      <c r="E119" s="106"/>
      <c r="F119" s="205">
        <v>17</v>
      </c>
      <c r="G119" s="348" t="s">
        <v>1</v>
      </c>
      <c r="H11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119" s="205" t="str">
        <f>IF(Sklop12[[#This Row],[ZAHTEVANA SHEMA KAKOVOSTI]]&lt;&gt;"",Sklop12[[#This Row],[Preračunana masa/volumen/kos na enoto kg]],"")</f>
        <v/>
      </c>
      <c r="J119" s="390"/>
      <c r="K119" s="399"/>
      <c r="L119" s="399"/>
      <c r="M119" s="374"/>
      <c r="N119" s="375"/>
      <c r="O119" s="375"/>
      <c r="P119" s="376"/>
      <c r="Q119" s="377">
        <f>+Sklop12[[#This Row],[cena/enota brez DDV v EUR]]*Sklop12[[#This Row],[Stopnja DDV (%)]]</f>
        <v>0</v>
      </c>
      <c r="R119" s="377">
        <f>+Sklop12[[#This Row],[cena/enota brez DDV v EUR]]+Sklop12[[#This Row],[Davek (EUR)]]</f>
        <v>0</v>
      </c>
      <c r="S119" s="377">
        <f>+Sklop12[[#This Row],[cena/enota brez DDV v EUR]]*Sklop12[[#This Row],[Okvirna količina]]</f>
        <v>0</v>
      </c>
      <c r="T119" s="377">
        <f>+Sklop12[[#This Row],[Končna cena/enoto mere (EUR) z DDV]]*Sklop12[[#This Row],[Okvirna količina]]</f>
        <v>0</v>
      </c>
      <c r="U119" s="370"/>
    </row>
    <row r="120" spans="1:21" s="56" customFormat="1" ht="12">
      <c r="A120" s="81" t="s">
        <v>570</v>
      </c>
      <c r="B120" s="299" t="s">
        <v>925</v>
      </c>
      <c r="C120" s="203">
        <v>80</v>
      </c>
      <c r="D120" s="204" t="s">
        <v>133</v>
      </c>
      <c r="E120" s="106"/>
      <c r="F120" s="205">
        <v>142</v>
      </c>
      <c r="G120" s="348" t="s">
        <v>0</v>
      </c>
      <c r="H12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11.36</v>
      </c>
      <c r="I120" s="205" t="str">
        <f>IF(Sklop12[[#This Row],[ZAHTEVANA SHEMA KAKOVOSTI]]&lt;&gt;"",Sklop12[[#This Row],[Preračunana masa/volumen/kos na enoto kg]],"")</f>
        <v/>
      </c>
      <c r="J120" s="390"/>
      <c r="K120" s="399"/>
      <c r="L120" s="399"/>
      <c r="M120" s="374"/>
      <c r="N120" s="375"/>
      <c r="O120" s="375"/>
      <c r="P120" s="376"/>
      <c r="Q120" s="377">
        <f>+Sklop12[[#This Row],[cena/enota brez DDV v EUR]]*Sklop12[[#This Row],[Stopnja DDV (%)]]</f>
        <v>0</v>
      </c>
      <c r="R120" s="377">
        <f>+Sklop12[[#This Row],[cena/enota brez DDV v EUR]]+Sklop12[[#This Row],[Davek (EUR)]]</f>
        <v>0</v>
      </c>
      <c r="S120" s="377">
        <f>+Sklop12[[#This Row],[cena/enota brez DDV v EUR]]*Sklop12[[#This Row],[Okvirna količina]]</f>
        <v>0</v>
      </c>
      <c r="T120" s="377">
        <f>+Sklop12[[#This Row],[Končna cena/enoto mere (EUR) z DDV]]*Sklop12[[#This Row],[Okvirna količina]]</f>
        <v>0</v>
      </c>
      <c r="U120" s="370"/>
    </row>
    <row r="121" spans="1:21" s="56" customFormat="1" ht="12">
      <c r="A121" s="81" t="s">
        <v>571</v>
      </c>
      <c r="B121" s="299" t="s">
        <v>924</v>
      </c>
      <c r="C121" s="203">
        <v>130</v>
      </c>
      <c r="D121" s="204" t="s">
        <v>133</v>
      </c>
      <c r="E121" s="106"/>
      <c r="F121" s="205">
        <v>30</v>
      </c>
      <c r="G121" s="348" t="s">
        <v>0</v>
      </c>
      <c r="H12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3.9000000000000004</v>
      </c>
      <c r="I121" s="205" t="str">
        <f>IF(Sklop12[[#This Row],[ZAHTEVANA SHEMA KAKOVOSTI]]&lt;&gt;"",Sklop12[[#This Row],[Preračunana masa/volumen/kos na enoto kg]],"")</f>
        <v/>
      </c>
      <c r="J121" s="390"/>
      <c r="K121" s="399"/>
      <c r="L121" s="399"/>
      <c r="M121" s="374"/>
      <c r="N121" s="375"/>
      <c r="O121" s="375"/>
      <c r="P121" s="376"/>
      <c r="Q121" s="377">
        <f>+Sklop12[[#This Row],[cena/enota brez DDV v EUR]]*Sklop12[[#This Row],[Stopnja DDV (%)]]</f>
        <v>0</v>
      </c>
      <c r="R121" s="377">
        <f>+Sklop12[[#This Row],[cena/enota brez DDV v EUR]]+Sklop12[[#This Row],[Davek (EUR)]]</f>
        <v>0</v>
      </c>
      <c r="S121" s="377">
        <f>+Sklop12[[#This Row],[cena/enota brez DDV v EUR]]*Sklop12[[#This Row],[Okvirna količina]]</f>
        <v>0</v>
      </c>
      <c r="T121" s="377">
        <f>+Sklop12[[#This Row],[Končna cena/enoto mere (EUR) z DDV]]*Sklop12[[#This Row],[Okvirna količina]]</f>
        <v>0</v>
      </c>
      <c r="U121" s="370"/>
    </row>
    <row r="122" spans="1:21" s="56" customFormat="1" ht="12">
      <c r="A122" s="81" t="s">
        <v>812</v>
      </c>
      <c r="B122" s="299" t="s">
        <v>883</v>
      </c>
      <c r="C122" s="203" t="s">
        <v>1009</v>
      </c>
      <c r="D122" s="204" t="s">
        <v>133</v>
      </c>
      <c r="E122" s="106"/>
      <c r="F122" s="205">
        <v>1</v>
      </c>
      <c r="G122" s="348" t="s">
        <v>1</v>
      </c>
      <c r="H12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2" s="205" t="str">
        <f>IF(Sklop12[[#This Row],[ZAHTEVANA SHEMA KAKOVOSTI]]&lt;&gt;"",Sklop12[[#This Row],[Preračunana masa/volumen/kos na enoto kg]],"")</f>
        <v/>
      </c>
      <c r="J122" s="390"/>
      <c r="K122" s="399"/>
      <c r="L122" s="399"/>
      <c r="M122" s="374"/>
      <c r="N122" s="375"/>
      <c r="O122" s="375"/>
      <c r="P122" s="376"/>
      <c r="Q122" s="377">
        <f>+Sklop12[[#This Row],[cena/enota brez DDV v EUR]]*Sklop12[[#This Row],[Stopnja DDV (%)]]</f>
        <v>0</v>
      </c>
      <c r="R122" s="377">
        <f>+Sklop12[[#This Row],[cena/enota brez DDV v EUR]]+Sklop12[[#This Row],[Davek (EUR)]]</f>
        <v>0</v>
      </c>
      <c r="S122" s="377">
        <f>+Sklop12[[#This Row],[cena/enota brez DDV v EUR]]*Sklop12[[#This Row],[Okvirna količina]]</f>
        <v>0</v>
      </c>
      <c r="T122" s="377">
        <f>+Sklop12[[#This Row],[Končna cena/enoto mere (EUR) z DDV]]*Sklop12[[#This Row],[Okvirna količina]]</f>
        <v>0</v>
      </c>
      <c r="U122" s="370"/>
    </row>
    <row r="123" spans="1:21" s="56" customFormat="1" ht="12">
      <c r="A123" s="81" t="s">
        <v>813</v>
      </c>
      <c r="B123" s="299" t="s">
        <v>884</v>
      </c>
      <c r="C123" s="203" t="s">
        <v>1009</v>
      </c>
      <c r="D123" s="204" t="s">
        <v>133</v>
      </c>
      <c r="E123" s="106"/>
      <c r="F123" s="205">
        <v>4</v>
      </c>
      <c r="G123" s="348" t="s">
        <v>1</v>
      </c>
      <c r="H12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23" s="205" t="str">
        <f>IF(Sklop12[[#This Row],[ZAHTEVANA SHEMA KAKOVOSTI]]&lt;&gt;"",Sklop12[[#This Row],[Preračunana masa/volumen/kos na enoto kg]],"")</f>
        <v/>
      </c>
      <c r="J123" s="390"/>
      <c r="K123" s="399"/>
      <c r="L123" s="399"/>
      <c r="M123" s="374"/>
      <c r="N123" s="375"/>
      <c r="O123" s="375"/>
      <c r="P123" s="376"/>
      <c r="Q123" s="377">
        <f>+Sklop12[[#This Row],[cena/enota brez DDV v EUR]]*Sklop12[[#This Row],[Stopnja DDV (%)]]</f>
        <v>0</v>
      </c>
      <c r="R123" s="377">
        <f>+Sklop12[[#This Row],[cena/enota brez DDV v EUR]]+Sklop12[[#This Row],[Davek (EUR)]]</f>
        <v>0</v>
      </c>
      <c r="S123" s="377">
        <f>+Sklop12[[#This Row],[cena/enota brez DDV v EUR]]*Sklop12[[#This Row],[Okvirna količina]]</f>
        <v>0</v>
      </c>
      <c r="T123" s="377">
        <f>+Sklop12[[#This Row],[Končna cena/enoto mere (EUR) z DDV]]*Sklop12[[#This Row],[Okvirna količina]]</f>
        <v>0</v>
      </c>
      <c r="U123" s="370"/>
    </row>
    <row r="124" spans="1:21" s="56" customFormat="1" ht="12">
      <c r="A124" s="81" t="s">
        <v>814</v>
      </c>
      <c r="B124" s="299" t="s">
        <v>885</v>
      </c>
      <c r="C124" s="328" t="s">
        <v>1010</v>
      </c>
      <c r="D124" s="204" t="s">
        <v>133</v>
      </c>
      <c r="E124" s="106"/>
      <c r="F124" s="205">
        <v>1</v>
      </c>
      <c r="G124" s="348" t="s">
        <v>1</v>
      </c>
      <c r="H12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4" s="205" t="str">
        <f>IF(Sklop12[[#This Row],[ZAHTEVANA SHEMA KAKOVOSTI]]&lt;&gt;"",Sklop12[[#This Row],[Preračunana masa/volumen/kos na enoto kg]],"")</f>
        <v/>
      </c>
      <c r="J124" s="390"/>
      <c r="K124" s="399"/>
      <c r="L124" s="399"/>
      <c r="M124" s="374"/>
      <c r="N124" s="375"/>
      <c r="O124" s="375"/>
      <c r="P124" s="376"/>
      <c r="Q124" s="377">
        <f>+Sklop12[[#This Row],[cena/enota brez DDV v EUR]]*Sklop12[[#This Row],[Stopnja DDV (%)]]</f>
        <v>0</v>
      </c>
      <c r="R124" s="377">
        <f>+Sklop12[[#This Row],[cena/enota brez DDV v EUR]]+Sklop12[[#This Row],[Davek (EUR)]]</f>
        <v>0</v>
      </c>
      <c r="S124" s="377">
        <f>+Sklop12[[#This Row],[cena/enota brez DDV v EUR]]*Sklop12[[#This Row],[Okvirna količina]]</f>
        <v>0</v>
      </c>
      <c r="T124" s="377">
        <f>+Sklop12[[#This Row],[Končna cena/enoto mere (EUR) z DDV]]*Sklop12[[#This Row],[Okvirna količina]]</f>
        <v>0</v>
      </c>
      <c r="U124" s="370"/>
    </row>
    <row r="125" spans="1:21" s="56" customFormat="1" ht="12">
      <c r="A125" s="81" t="s">
        <v>815</v>
      </c>
      <c r="B125" s="299" t="s">
        <v>886</v>
      </c>
      <c r="C125" s="203" t="s">
        <v>231</v>
      </c>
      <c r="D125" s="204" t="s">
        <v>133</v>
      </c>
      <c r="E125" s="106"/>
      <c r="F125" s="205">
        <v>1</v>
      </c>
      <c r="G125" s="348" t="s">
        <v>1</v>
      </c>
      <c r="H12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5" s="205" t="str">
        <f>IF(Sklop12[[#This Row],[ZAHTEVANA SHEMA KAKOVOSTI]]&lt;&gt;"",Sklop12[[#This Row],[Preračunana masa/volumen/kos na enoto kg]],"")</f>
        <v/>
      </c>
      <c r="J125" s="390"/>
      <c r="K125" s="399"/>
      <c r="L125" s="399"/>
      <c r="M125" s="374"/>
      <c r="N125" s="375"/>
      <c r="O125" s="375"/>
      <c r="P125" s="376"/>
      <c r="Q125" s="377">
        <f>+Sklop12[[#This Row],[cena/enota brez DDV v EUR]]*Sklop12[[#This Row],[Stopnja DDV (%)]]</f>
        <v>0</v>
      </c>
      <c r="R125" s="377">
        <f>+Sklop12[[#This Row],[cena/enota brez DDV v EUR]]+Sklop12[[#This Row],[Davek (EUR)]]</f>
        <v>0</v>
      </c>
      <c r="S125" s="377">
        <f>+Sklop12[[#This Row],[cena/enota brez DDV v EUR]]*Sklop12[[#This Row],[Okvirna količina]]</f>
        <v>0</v>
      </c>
      <c r="T125" s="377">
        <f>+Sklop12[[#This Row],[Končna cena/enoto mere (EUR) z DDV]]*Sklop12[[#This Row],[Okvirna količina]]</f>
        <v>0</v>
      </c>
      <c r="U125" s="370"/>
    </row>
    <row r="126" spans="1:21" s="56" customFormat="1" ht="12">
      <c r="A126" s="81" t="s">
        <v>816</v>
      </c>
      <c r="B126" s="299" t="s">
        <v>887</v>
      </c>
      <c r="C126" s="203" t="s">
        <v>231</v>
      </c>
      <c r="D126" s="204" t="s">
        <v>133</v>
      </c>
      <c r="E126" s="106"/>
      <c r="F126" s="205">
        <v>5</v>
      </c>
      <c r="G126" s="348" t="s">
        <v>1</v>
      </c>
      <c r="H12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6" s="205" t="str">
        <f>IF(Sklop12[[#This Row],[ZAHTEVANA SHEMA KAKOVOSTI]]&lt;&gt;"",Sklop12[[#This Row],[Preračunana masa/volumen/kos na enoto kg]],"")</f>
        <v/>
      </c>
      <c r="J126" s="390"/>
      <c r="K126" s="399"/>
      <c r="L126" s="399"/>
      <c r="M126" s="374"/>
      <c r="N126" s="375"/>
      <c r="O126" s="375"/>
      <c r="P126" s="376"/>
      <c r="Q126" s="377">
        <f>+Sklop12[[#This Row],[cena/enota brez DDV v EUR]]*Sklop12[[#This Row],[Stopnja DDV (%)]]</f>
        <v>0</v>
      </c>
      <c r="R126" s="377">
        <f>+Sklop12[[#This Row],[cena/enota brez DDV v EUR]]+Sklop12[[#This Row],[Davek (EUR)]]</f>
        <v>0</v>
      </c>
      <c r="S126" s="377">
        <f>+Sklop12[[#This Row],[cena/enota brez DDV v EUR]]*Sklop12[[#This Row],[Okvirna količina]]</f>
        <v>0</v>
      </c>
      <c r="T126" s="377">
        <f>+Sklop12[[#This Row],[Končna cena/enoto mere (EUR) z DDV]]*Sklop12[[#This Row],[Okvirna količina]]</f>
        <v>0</v>
      </c>
      <c r="U126" s="370"/>
    </row>
    <row r="127" spans="1:21" s="56" customFormat="1" ht="12">
      <c r="A127" s="81" t="s">
        <v>817</v>
      </c>
      <c r="B127" s="299" t="s">
        <v>888</v>
      </c>
      <c r="C127" s="203">
        <v>1000</v>
      </c>
      <c r="D127" s="204" t="s">
        <v>133</v>
      </c>
      <c r="E127" s="106"/>
      <c r="F127" s="205">
        <v>55</v>
      </c>
      <c r="G127" s="348" t="s">
        <v>1</v>
      </c>
      <c r="H12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127" s="205" t="str">
        <f>IF(Sklop12[[#This Row],[ZAHTEVANA SHEMA KAKOVOSTI]]&lt;&gt;"",Sklop12[[#This Row],[Preračunana masa/volumen/kos na enoto kg]],"")</f>
        <v/>
      </c>
      <c r="J127" s="390"/>
      <c r="K127" s="399"/>
      <c r="L127" s="399"/>
      <c r="M127" s="374"/>
      <c r="N127" s="375"/>
      <c r="O127" s="375"/>
      <c r="P127" s="376"/>
      <c r="Q127" s="377">
        <f>+Sklop12[[#This Row],[cena/enota brez DDV v EUR]]*Sklop12[[#This Row],[Stopnja DDV (%)]]</f>
        <v>0</v>
      </c>
      <c r="R127" s="377">
        <f>+Sklop12[[#This Row],[cena/enota brez DDV v EUR]]+Sklop12[[#This Row],[Davek (EUR)]]</f>
        <v>0</v>
      </c>
      <c r="S127" s="377">
        <f>+Sklop12[[#This Row],[cena/enota brez DDV v EUR]]*Sklop12[[#This Row],[Okvirna količina]]</f>
        <v>0</v>
      </c>
      <c r="T127" s="377">
        <f>+Sklop12[[#This Row],[Končna cena/enoto mere (EUR) z DDV]]*Sklop12[[#This Row],[Okvirna količina]]</f>
        <v>0</v>
      </c>
      <c r="U127" s="370"/>
    </row>
    <row r="128" spans="1:21" s="56" customFormat="1" ht="12">
      <c r="A128" s="81" t="s">
        <v>818</v>
      </c>
      <c r="B128" s="299" t="s">
        <v>1023</v>
      </c>
      <c r="C128" s="203">
        <v>1000</v>
      </c>
      <c r="D128" s="204" t="s">
        <v>133</v>
      </c>
      <c r="E128" s="106"/>
      <c r="F128" s="205">
        <v>6</v>
      </c>
      <c r="G128" s="348" t="s">
        <v>1</v>
      </c>
      <c r="H12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28" s="205" t="str">
        <f>IF(Sklop12[[#This Row],[ZAHTEVANA SHEMA KAKOVOSTI]]&lt;&gt;"",Sklop12[[#This Row],[Preračunana masa/volumen/kos na enoto kg]],"")</f>
        <v/>
      </c>
      <c r="J128" s="390"/>
      <c r="K128" s="399"/>
      <c r="L128" s="399"/>
      <c r="M128" s="374"/>
      <c r="N128" s="375"/>
      <c r="O128" s="375"/>
      <c r="P128" s="376"/>
      <c r="Q128" s="377">
        <f>+Sklop12[[#This Row],[cena/enota brez DDV v EUR]]*Sklop12[[#This Row],[Stopnja DDV (%)]]</f>
        <v>0</v>
      </c>
      <c r="R128" s="377">
        <f>+Sklop12[[#This Row],[cena/enota brez DDV v EUR]]+Sklop12[[#This Row],[Davek (EUR)]]</f>
        <v>0</v>
      </c>
      <c r="S128" s="377">
        <f>+Sklop12[[#This Row],[cena/enota brez DDV v EUR]]*Sklop12[[#This Row],[Okvirna količina]]</f>
        <v>0</v>
      </c>
      <c r="T128" s="377">
        <f>+Sklop12[[#This Row],[Končna cena/enoto mere (EUR) z DDV]]*Sklop12[[#This Row],[Okvirna količina]]</f>
        <v>0</v>
      </c>
      <c r="U128" s="370"/>
    </row>
    <row r="129" spans="1:21" s="56" customFormat="1" ht="12">
      <c r="A129" s="81" t="s">
        <v>819</v>
      </c>
      <c r="B129" s="299" t="s">
        <v>923</v>
      </c>
      <c r="C129" s="203">
        <v>5000</v>
      </c>
      <c r="D129" s="204" t="s">
        <v>133</v>
      </c>
      <c r="E129" s="106"/>
      <c r="F129" s="205">
        <v>4</v>
      </c>
      <c r="G129" s="348" t="s">
        <v>0</v>
      </c>
      <c r="H12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9" s="205" t="str">
        <f>IF(Sklop12[[#This Row],[ZAHTEVANA SHEMA KAKOVOSTI]]&lt;&gt;"",Sklop12[[#This Row],[Preračunana masa/volumen/kos na enoto kg]],"")</f>
        <v/>
      </c>
      <c r="J129" s="390"/>
      <c r="K129" s="399"/>
      <c r="L129" s="399"/>
      <c r="M129" s="374"/>
      <c r="N129" s="375"/>
      <c r="O129" s="375"/>
      <c r="P129" s="376"/>
      <c r="Q129" s="377">
        <f>+Sklop12[[#This Row],[cena/enota brez DDV v EUR]]*Sklop12[[#This Row],[Stopnja DDV (%)]]</f>
        <v>0</v>
      </c>
      <c r="R129" s="377">
        <f>+Sklop12[[#This Row],[cena/enota brez DDV v EUR]]+Sklop12[[#This Row],[Davek (EUR)]]</f>
        <v>0</v>
      </c>
      <c r="S129" s="377">
        <f>+Sklop12[[#This Row],[cena/enota brez DDV v EUR]]*Sklop12[[#This Row],[Okvirna količina]]</f>
        <v>0</v>
      </c>
      <c r="T129" s="377">
        <f>+Sklop12[[#This Row],[Končna cena/enoto mere (EUR) z DDV]]*Sklop12[[#This Row],[Okvirna količina]]</f>
        <v>0</v>
      </c>
      <c r="U129" s="370"/>
    </row>
    <row r="130" spans="1:21" s="56" customFormat="1" ht="12">
      <c r="A130" s="81" t="s">
        <v>820</v>
      </c>
      <c r="B130" s="299" t="s">
        <v>922</v>
      </c>
      <c r="C130" s="203">
        <v>5000</v>
      </c>
      <c r="D130" s="204" t="s">
        <v>133</v>
      </c>
      <c r="E130" s="106"/>
      <c r="F130" s="205">
        <v>30</v>
      </c>
      <c r="G130" s="348" t="s">
        <v>0</v>
      </c>
      <c r="H13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0" s="205" t="str">
        <f>IF(Sklop12[[#This Row],[ZAHTEVANA SHEMA KAKOVOSTI]]&lt;&gt;"",Sklop12[[#This Row],[Preračunana masa/volumen/kos na enoto kg]],"")</f>
        <v/>
      </c>
      <c r="J130" s="390"/>
      <c r="K130" s="399"/>
      <c r="L130" s="399"/>
      <c r="M130" s="374"/>
      <c r="N130" s="375"/>
      <c r="O130" s="375"/>
      <c r="P130" s="376"/>
      <c r="Q130" s="377">
        <f>+Sklop12[[#This Row],[cena/enota brez DDV v EUR]]*Sklop12[[#This Row],[Stopnja DDV (%)]]</f>
        <v>0</v>
      </c>
      <c r="R130" s="377">
        <f>+Sklop12[[#This Row],[cena/enota brez DDV v EUR]]+Sklop12[[#This Row],[Davek (EUR)]]</f>
        <v>0</v>
      </c>
      <c r="S130" s="377">
        <f>+Sklop12[[#This Row],[cena/enota brez DDV v EUR]]*Sklop12[[#This Row],[Okvirna količina]]</f>
        <v>0</v>
      </c>
      <c r="T130" s="377">
        <f>+Sklop12[[#This Row],[Končna cena/enoto mere (EUR) z DDV]]*Sklop12[[#This Row],[Okvirna količina]]</f>
        <v>0</v>
      </c>
      <c r="U130" s="370"/>
    </row>
    <row r="131" spans="1:21" s="56" customFormat="1" ht="12">
      <c r="A131" s="81" t="s">
        <v>821</v>
      </c>
      <c r="B131" s="299" t="s">
        <v>921</v>
      </c>
      <c r="C131" s="203">
        <v>100</v>
      </c>
      <c r="D131" s="204" t="s">
        <v>133</v>
      </c>
      <c r="E131" s="106"/>
      <c r="F131" s="205">
        <v>1</v>
      </c>
      <c r="G131" s="348" t="s">
        <v>0</v>
      </c>
      <c r="H13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31" s="205" t="str">
        <f>IF(Sklop12[[#This Row],[ZAHTEVANA SHEMA KAKOVOSTI]]&lt;&gt;"",Sklop12[[#This Row],[Preračunana masa/volumen/kos na enoto kg]],"")</f>
        <v/>
      </c>
      <c r="J131" s="390"/>
      <c r="K131" s="399"/>
      <c r="L131" s="399"/>
      <c r="M131" s="374"/>
      <c r="N131" s="375"/>
      <c r="O131" s="375"/>
      <c r="P131" s="376"/>
      <c r="Q131" s="377">
        <f>+Sklop12[[#This Row],[cena/enota brez DDV v EUR]]*Sklop12[[#This Row],[Stopnja DDV (%)]]</f>
        <v>0</v>
      </c>
      <c r="R131" s="377">
        <f>+Sklop12[[#This Row],[cena/enota brez DDV v EUR]]+Sklop12[[#This Row],[Davek (EUR)]]</f>
        <v>0</v>
      </c>
      <c r="S131" s="377">
        <f>+Sklop12[[#This Row],[cena/enota brez DDV v EUR]]*Sklop12[[#This Row],[Okvirna količina]]</f>
        <v>0</v>
      </c>
      <c r="T131" s="377">
        <f>+Sklop12[[#This Row],[Končna cena/enoto mere (EUR) z DDV]]*Sklop12[[#This Row],[Okvirna količina]]</f>
        <v>0</v>
      </c>
      <c r="U131" s="370"/>
    </row>
    <row r="132" spans="1:21" s="56" customFormat="1" ht="12">
      <c r="A132" s="81" t="s">
        <v>822</v>
      </c>
      <c r="B132" s="299" t="s">
        <v>889</v>
      </c>
      <c r="C132" s="203">
        <v>1000</v>
      </c>
      <c r="D132" s="204" t="s">
        <v>133</v>
      </c>
      <c r="E132" s="106"/>
      <c r="F132" s="205">
        <v>40</v>
      </c>
      <c r="G132" s="348" t="s">
        <v>1</v>
      </c>
      <c r="H13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2" s="205" t="str">
        <f>IF(Sklop12[[#This Row],[ZAHTEVANA SHEMA KAKOVOSTI]]&lt;&gt;"",Sklop12[[#This Row],[Preračunana masa/volumen/kos na enoto kg]],"")</f>
        <v/>
      </c>
      <c r="J132" s="390"/>
      <c r="K132" s="399"/>
      <c r="L132" s="399"/>
      <c r="M132" s="374"/>
      <c r="N132" s="375"/>
      <c r="O132" s="375"/>
      <c r="P132" s="376"/>
      <c r="Q132" s="377">
        <f>+Sklop12[[#This Row],[cena/enota brez DDV v EUR]]*Sklop12[[#This Row],[Stopnja DDV (%)]]</f>
        <v>0</v>
      </c>
      <c r="R132" s="377">
        <f>+Sklop12[[#This Row],[cena/enota brez DDV v EUR]]+Sklop12[[#This Row],[Davek (EUR)]]</f>
        <v>0</v>
      </c>
      <c r="S132" s="377">
        <f>+Sklop12[[#This Row],[cena/enota brez DDV v EUR]]*Sklop12[[#This Row],[Okvirna količina]]</f>
        <v>0</v>
      </c>
      <c r="T132" s="377">
        <f>+Sklop12[[#This Row],[Končna cena/enoto mere (EUR) z DDV]]*Sklop12[[#This Row],[Okvirna količina]]</f>
        <v>0</v>
      </c>
      <c r="U132" s="370"/>
    </row>
    <row r="133" spans="1:21" s="56" customFormat="1" ht="12">
      <c r="A133" s="81" t="s">
        <v>823</v>
      </c>
      <c r="B133" s="299" t="s">
        <v>1022</v>
      </c>
      <c r="C133" s="203">
        <v>1000</v>
      </c>
      <c r="D133" s="204" t="s">
        <v>133</v>
      </c>
      <c r="E133" s="106"/>
      <c r="F133" s="205">
        <v>1</v>
      </c>
      <c r="G133" s="348" t="s">
        <v>1</v>
      </c>
      <c r="H13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3" s="205" t="str">
        <f>IF(Sklop12[[#This Row],[ZAHTEVANA SHEMA KAKOVOSTI]]&lt;&gt;"",Sklop12[[#This Row],[Preračunana masa/volumen/kos na enoto kg]],"")</f>
        <v/>
      </c>
      <c r="J133" s="390"/>
      <c r="K133" s="399"/>
      <c r="L133" s="399"/>
      <c r="M133" s="374"/>
      <c r="N133" s="375"/>
      <c r="O133" s="375"/>
      <c r="P133" s="376"/>
      <c r="Q133" s="377">
        <f>+Sklop12[[#This Row],[cena/enota brez DDV v EUR]]*Sklop12[[#This Row],[Stopnja DDV (%)]]</f>
        <v>0</v>
      </c>
      <c r="R133" s="377">
        <f>+Sklop12[[#This Row],[cena/enota brez DDV v EUR]]+Sklop12[[#This Row],[Davek (EUR)]]</f>
        <v>0</v>
      </c>
      <c r="S133" s="377">
        <f>+Sklop12[[#This Row],[cena/enota brez DDV v EUR]]*Sklop12[[#This Row],[Okvirna količina]]</f>
        <v>0</v>
      </c>
      <c r="T133" s="377">
        <f>+Sklop12[[#This Row],[Končna cena/enoto mere (EUR) z DDV]]*Sklop12[[#This Row],[Okvirna količina]]</f>
        <v>0</v>
      </c>
      <c r="U133" s="370"/>
    </row>
    <row r="134" spans="1:21" s="56" customFormat="1" ht="12">
      <c r="A134" s="81" t="s">
        <v>824</v>
      </c>
      <c r="B134" s="299" t="s">
        <v>890</v>
      </c>
      <c r="C134" s="328" t="s">
        <v>1011</v>
      </c>
      <c r="D134" s="204" t="s">
        <v>133</v>
      </c>
      <c r="E134" s="106"/>
      <c r="F134" s="205">
        <v>3</v>
      </c>
      <c r="G134" s="348" t="s">
        <v>1</v>
      </c>
      <c r="H13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4" s="205" t="str">
        <f>IF(Sklop12[[#This Row],[ZAHTEVANA SHEMA KAKOVOSTI]]&lt;&gt;"",Sklop12[[#This Row],[Preračunana masa/volumen/kos na enoto kg]],"")</f>
        <v/>
      </c>
      <c r="J134" s="390"/>
      <c r="K134" s="399"/>
      <c r="L134" s="399"/>
      <c r="M134" s="374"/>
      <c r="N134" s="375"/>
      <c r="O134" s="375"/>
      <c r="P134" s="376"/>
      <c r="Q134" s="377">
        <f>+Sklop12[[#This Row],[cena/enota brez DDV v EUR]]*Sklop12[[#This Row],[Stopnja DDV (%)]]</f>
        <v>0</v>
      </c>
      <c r="R134" s="377">
        <f>+Sklop12[[#This Row],[cena/enota brez DDV v EUR]]+Sklop12[[#This Row],[Davek (EUR)]]</f>
        <v>0</v>
      </c>
      <c r="S134" s="377">
        <f>+Sklop12[[#This Row],[cena/enota brez DDV v EUR]]*Sklop12[[#This Row],[Okvirna količina]]</f>
        <v>0</v>
      </c>
      <c r="T134" s="377">
        <f>+Sklop12[[#This Row],[Končna cena/enoto mere (EUR) z DDV]]*Sklop12[[#This Row],[Okvirna količina]]</f>
        <v>0</v>
      </c>
      <c r="U134" s="370"/>
    </row>
    <row r="135" spans="1:21" s="56" customFormat="1" ht="12">
      <c r="A135" s="81" t="s">
        <v>825</v>
      </c>
      <c r="B135" s="299" t="s">
        <v>920</v>
      </c>
      <c r="C135" s="203">
        <v>40</v>
      </c>
      <c r="D135" s="204" t="s">
        <v>133</v>
      </c>
      <c r="E135" s="106"/>
      <c r="F135" s="205">
        <v>77</v>
      </c>
      <c r="G135" s="348" t="s">
        <v>0</v>
      </c>
      <c r="H13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3.08</v>
      </c>
      <c r="I135" s="205" t="str">
        <f>IF(Sklop12[[#This Row],[ZAHTEVANA SHEMA KAKOVOSTI]]&lt;&gt;"",Sklop12[[#This Row],[Preračunana masa/volumen/kos na enoto kg]],"")</f>
        <v/>
      </c>
      <c r="J135" s="390"/>
      <c r="K135" s="399"/>
      <c r="L135" s="399"/>
      <c r="M135" s="374"/>
      <c r="N135" s="375"/>
      <c r="O135" s="375"/>
      <c r="P135" s="376"/>
      <c r="Q135" s="377">
        <f>+Sklop12[[#This Row],[cena/enota brez DDV v EUR]]*Sklop12[[#This Row],[Stopnja DDV (%)]]</f>
        <v>0</v>
      </c>
      <c r="R135" s="377">
        <f>+Sklop12[[#This Row],[cena/enota brez DDV v EUR]]+Sklop12[[#This Row],[Davek (EUR)]]</f>
        <v>0</v>
      </c>
      <c r="S135" s="377">
        <f>+Sklop12[[#This Row],[cena/enota brez DDV v EUR]]*Sklop12[[#This Row],[Okvirna količina]]</f>
        <v>0</v>
      </c>
      <c r="T135" s="377">
        <f>+Sklop12[[#This Row],[Končna cena/enoto mere (EUR) z DDV]]*Sklop12[[#This Row],[Okvirna količina]]</f>
        <v>0</v>
      </c>
      <c r="U135" s="370"/>
    </row>
    <row r="136" spans="1:21" s="56" customFormat="1" ht="12">
      <c r="A136" s="81" t="s">
        <v>826</v>
      </c>
      <c r="B136" s="299" t="s">
        <v>919</v>
      </c>
      <c r="C136" s="203">
        <v>200</v>
      </c>
      <c r="D136" s="204" t="s">
        <v>133</v>
      </c>
      <c r="E136" s="106"/>
      <c r="F136" s="205">
        <v>3</v>
      </c>
      <c r="G136" s="348" t="s">
        <v>0</v>
      </c>
      <c r="H13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0.60000000000000009</v>
      </c>
      <c r="I136" s="205" t="str">
        <f>IF(Sklop12[[#This Row],[ZAHTEVANA SHEMA KAKOVOSTI]]&lt;&gt;"",Sklop12[[#This Row],[Preračunana masa/volumen/kos na enoto kg]],"")</f>
        <v/>
      </c>
      <c r="J136" s="390"/>
      <c r="K136" s="399"/>
      <c r="L136" s="399"/>
      <c r="M136" s="374"/>
      <c r="N136" s="375"/>
      <c r="O136" s="375"/>
      <c r="P136" s="376"/>
      <c r="Q136" s="377">
        <f>+Sklop12[[#This Row],[cena/enota brez DDV v EUR]]*Sklop12[[#This Row],[Stopnja DDV (%)]]</f>
        <v>0</v>
      </c>
      <c r="R136" s="377">
        <f>+Sklop12[[#This Row],[cena/enota brez DDV v EUR]]+Sklop12[[#This Row],[Davek (EUR)]]</f>
        <v>0</v>
      </c>
      <c r="S136" s="377">
        <f>+Sklop12[[#This Row],[cena/enota brez DDV v EUR]]*Sklop12[[#This Row],[Okvirna količina]]</f>
        <v>0</v>
      </c>
      <c r="T136" s="377">
        <f>+Sklop12[[#This Row],[Končna cena/enoto mere (EUR) z DDV]]*Sklop12[[#This Row],[Okvirna količina]]</f>
        <v>0</v>
      </c>
      <c r="U136" s="370"/>
    </row>
    <row r="137" spans="1:21" s="56" customFormat="1" ht="12">
      <c r="A137" s="81" t="s">
        <v>827</v>
      </c>
      <c r="B137" s="299" t="s">
        <v>918</v>
      </c>
      <c r="C137" s="203">
        <v>200</v>
      </c>
      <c r="D137" s="204" t="s">
        <v>133</v>
      </c>
      <c r="E137" s="106"/>
      <c r="F137" s="205">
        <v>15</v>
      </c>
      <c r="G137" s="348" t="s">
        <v>0</v>
      </c>
      <c r="H13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7" s="205" t="str">
        <f>IF(Sklop12[[#This Row],[ZAHTEVANA SHEMA KAKOVOSTI]]&lt;&gt;"",Sklop12[[#This Row],[Preračunana masa/volumen/kos na enoto kg]],"")</f>
        <v/>
      </c>
      <c r="J137" s="390"/>
      <c r="K137" s="399"/>
      <c r="L137" s="399"/>
      <c r="M137" s="374"/>
      <c r="N137" s="375"/>
      <c r="O137" s="375"/>
      <c r="P137" s="376"/>
      <c r="Q137" s="377">
        <f>+Sklop12[[#This Row],[cena/enota brez DDV v EUR]]*Sklop12[[#This Row],[Stopnja DDV (%)]]</f>
        <v>0</v>
      </c>
      <c r="R137" s="377">
        <f>+Sklop12[[#This Row],[cena/enota brez DDV v EUR]]+Sklop12[[#This Row],[Davek (EUR)]]</f>
        <v>0</v>
      </c>
      <c r="S137" s="377">
        <f>+Sklop12[[#This Row],[cena/enota brez DDV v EUR]]*Sklop12[[#This Row],[Okvirna količina]]</f>
        <v>0</v>
      </c>
      <c r="T137" s="377">
        <f>+Sklop12[[#This Row],[Končna cena/enoto mere (EUR) z DDV]]*Sklop12[[#This Row],[Okvirna količina]]</f>
        <v>0</v>
      </c>
      <c r="U137" s="370"/>
    </row>
    <row r="138" spans="1:21" s="56" customFormat="1" ht="12">
      <c r="A138" s="81" t="s">
        <v>828</v>
      </c>
      <c r="B138" s="299" t="s">
        <v>891</v>
      </c>
      <c r="C138" s="203">
        <v>1000</v>
      </c>
      <c r="D138" s="204" t="s">
        <v>133</v>
      </c>
      <c r="E138" s="106"/>
      <c r="F138" s="205">
        <v>174</v>
      </c>
      <c r="G138" s="348" t="s">
        <v>1</v>
      </c>
      <c r="H13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174</v>
      </c>
      <c r="I138" s="205" t="str">
        <f>IF(Sklop12[[#This Row],[ZAHTEVANA SHEMA KAKOVOSTI]]&lt;&gt;"",Sklop12[[#This Row],[Preračunana masa/volumen/kos na enoto kg]],"")</f>
        <v/>
      </c>
      <c r="J138" s="390"/>
      <c r="K138" s="399"/>
      <c r="L138" s="399"/>
      <c r="M138" s="374"/>
      <c r="N138" s="375"/>
      <c r="O138" s="375"/>
      <c r="P138" s="376"/>
      <c r="Q138" s="377">
        <f>+Sklop12[[#This Row],[cena/enota brez DDV v EUR]]*Sklop12[[#This Row],[Stopnja DDV (%)]]</f>
        <v>0</v>
      </c>
      <c r="R138" s="377">
        <f>+Sklop12[[#This Row],[cena/enota brez DDV v EUR]]+Sklop12[[#This Row],[Davek (EUR)]]</f>
        <v>0</v>
      </c>
      <c r="S138" s="377">
        <f>+Sklop12[[#This Row],[cena/enota brez DDV v EUR]]*Sklop12[[#This Row],[Okvirna količina]]</f>
        <v>0</v>
      </c>
      <c r="T138" s="377">
        <f>+Sklop12[[#This Row],[Končna cena/enoto mere (EUR) z DDV]]*Sklop12[[#This Row],[Okvirna količina]]</f>
        <v>0</v>
      </c>
      <c r="U138" s="370"/>
    </row>
    <row r="139" spans="1:21" s="56" customFormat="1" ht="12">
      <c r="A139" s="81" t="s">
        <v>829</v>
      </c>
      <c r="B139" s="299" t="s">
        <v>917</v>
      </c>
      <c r="C139" s="203">
        <v>180</v>
      </c>
      <c r="D139" s="204" t="s">
        <v>133</v>
      </c>
      <c r="E139" s="106"/>
      <c r="F139" s="205">
        <v>1</v>
      </c>
      <c r="G139" s="348" t="s">
        <v>0</v>
      </c>
      <c r="H13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I139" s="205" t="str">
        <f>IF(Sklop12[[#This Row],[ZAHTEVANA SHEMA KAKOVOSTI]]&lt;&gt;"",Sklop12[[#This Row],[Preračunana masa/volumen/kos na enoto kg]],"")</f>
        <v/>
      </c>
      <c r="J139" s="390"/>
      <c r="K139" s="399"/>
      <c r="L139" s="399"/>
      <c r="M139" s="374"/>
      <c r="N139" s="375"/>
      <c r="O139" s="375"/>
      <c r="P139" s="376"/>
      <c r="Q139" s="377">
        <f>+Sklop12[[#This Row],[cena/enota brez DDV v EUR]]*Sklop12[[#This Row],[Stopnja DDV (%)]]</f>
        <v>0</v>
      </c>
      <c r="R139" s="377">
        <f>+Sklop12[[#This Row],[cena/enota brez DDV v EUR]]+Sklop12[[#This Row],[Davek (EUR)]]</f>
        <v>0</v>
      </c>
      <c r="S139" s="377">
        <f>+Sklop12[[#This Row],[cena/enota brez DDV v EUR]]*Sklop12[[#This Row],[Okvirna količina]]</f>
        <v>0</v>
      </c>
      <c r="T139" s="377">
        <f>+Sklop12[[#This Row],[Končna cena/enoto mere (EUR) z DDV]]*Sklop12[[#This Row],[Okvirna količina]]</f>
        <v>0</v>
      </c>
      <c r="U139" s="370"/>
    </row>
    <row r="140" spans="1:21" s="56" customFormat="1" ht="12">
      <c r="A140" s="81" t="s">
        <v>830</v>
      </c>
      <c r="B140" s="299" t="s">
        <v>916</v>
      </c>
      <c r="C140" s="203">
        <v>1140</v>
      </c>
      <c r="D140" s="204" t="s">
        <v>133</v>
      </c>
      <c r="E140" s="106"/>
      <c r="F140" s="205">
        <v>14</v>
      </c>
      <c r="G140" s="348" t="s">
        <v>0</v>
      </c>
      <c r="H14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15.959999999999999</v>
      </c>
      <c r="I140" s="205" t="str">
        <f>IF(Sklop12[[#This Row],[ZAHTEVANA SHEMA KAKOVOSTI]]&lt;&gt;"",Sklop12[[#This Row],[Preračunana masa/volumen/kos na enoto kg]],"")</f>
        <v/>
      </c>
      <c r="J140" s="390"/>
      <c r="K140" s="399"/>
      <c r="L140" s="399"/>
      <c r="M140" s="374"/>
      <c r="N140" s="375"/>
      <c r="O140" s="375"/>
      <c r="P140" s="376"/>
      <c r="Q140" s="377">
        <f>+Sklop12[[#This Row],[cena/enota brez DDV v EUR]]*Sklop12[[#This Row],[Stopnja DDV (%)]]</f>
        <v>0</v>
      </c>
      <c r="R140" s="377">
        <f>+Sklop12[[#This Row],[cena/enota brez DDV v EUR]]+Sklop12[[#This Row],[Davek (EUR)]]</f>
        <v>0</v>
      </c>
      <c r="S140" s="377">
        <f>+Sklop12[[#This Row],[cena/enota brez DDV v EUR]]*Sklop12[[#This Row],[Okvirna količina]]</f>
        <v>0</v>
      </c>
      <c r="T140" s="377">
        <f>+Sklop12[[#This Row],[Končna cena/enoto mere (EUR) z DDV]]*Sklop12[[#This Row],[Okvirna količina]]</f>
        <v>0</v>
      </c>
      <c r="U140" s="370"/>
    </row>
    <row r="141" spans="1:21" s="56" customFormat="1" ht="24">
      <c r="A141" s="81" t="s">
        <v>831</v>
      </c>
      <c r="B141" s="299" t="s">
        <v>915</v>
      </c>
      <c r="C141" s="203">
        <v>1730</v>
      </c>
      <c r="D141" s="204" t="s">
        <v>133</v>
      </c>
      <c r="E141" s="106"/>
      <c r="F141" s="205">
        <v>36</v>
      </c>
      <c r="G141" s="348" t="s">
        <v>0</v>
      </c>
      <c r="H14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62.28</v>
      </c>
      <c r="I141" s="205" t="str">
        <f>IF(Sklop12[[#This Row],[ZAHTEVANA SHEMA KAKOVOSTI]]&lt;&gt;"",Sklop12[[#This Row],[Preračunana masa/volumen/kos na enoto kg]],"")</f>
        <v/>
      </c>
      <c r="J141" s="390"/>
      <c r="K141" s="399"/>
      <c r="L141" s="399"/>
      <c r="M141" s="374"/>
      <c r="N141" s="375"/>
      <c r="O141" s="375"/>
      <c r="P141" s="376"/>
      <c r="Q141" s="377">
        <f>+Sklop12[[#This Row],[cena/enota brez DDV v EUR]]*Sklop12[[#This Row],[Stopnja DDV (%)]]</f>
        <v>0</v>
      </c>
      <c r="R141" s="377">
        <f>+Sklop12[[#This Row],[cena/enota brez DDV v EUR]]+Sklop12[[#This Row],[Davek (EUR)]]</f>
        <v>0</v>
      </c>
      <c r="S141" s="377">
        <f>+Sklop12[[#This Row],[cena/enota brez DDV v EUR]]*Sklop12[[#This Row],[Okvirna količina]]</f>
        <v>0</v>
      </c>
      <c r="T141" s="377">
        <f>+Sklop12[[#This Row],[Končna cena/enoto mere (EUR) z DDV]]*Sklop12[[#This Row],[Okvirna količina]]</f>
        <v>0</v>
      </c>
      <c r="U141" s="370"/>
    </row>
    <row r="142" spans="1:21" s="56" customFormat="1" ht="24">
      <c r="A142" s="81" t="s">
        <v>832</v>
      </c>
      <c r="B142" s="299" t="s">
        <v>914</v>
      </c>
      <c r="C142" s="203">
        <v>80</v>
      </c>
      <c r="D142" s="204" t="s">
        <v>133</v>
      </c>
      <c r="E142" s="106"/>
      <c r="F142" s="205">
        <v>20</v>
      </c>
      <c r="G142" s="348" t="s">
        <v>0</v>
      </c>
      <c r="H14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142" s="205" t="str">
        <f>IF(Sklop12[[#This Row],[ZAHTEVANA SHEMA KAKOVOSTI]]&lt;&gt;"",Sklop12[[#This Row],[Preračunana masa/volumen/kos na enoto kg]],"")</f>
        <v/>
      </c>
      <c r="J142" s="390"/>
      <c r="K142" s="399"/>
      <c r="L142" s="399"/>
      <c r="M142" s="374"/>
      <c r="N142" s="375"/>
      <c r="O142" s="375"/>
      <c r="P142" s="376"/>
      <c r="Q142" s="377">
        <f>+Sklop12[[#This Row],[cena/enota brez DDV v EUR]]*Sklop12[[#This Row],[Stopnja DDV (%)]]</f>
        <v>0</v>
      </c>
      <c r="R142" s="377">
        <f>+Sklop12[[#This Row],[cena/enota brez DDV v EUR]]+Sklop12[[#This Row],[Davek (EUR)]]</f>
        <v>0</v>
      </c>
      <c r="S142" s="377">
        <f>+Sklop12[[#This Row],[cena/enota brez DDV v EUR]]*Sklop12[[#This Row],[Okvirna količina]]</f>
        <v>0</v>
      </c>
      <c r="T142" s="377">
        <f>+Sklop12[[#This Row],[Končna cena/enoto mere (EUR) z DDV]]*Sklop12[[#This Row],[Okvirna količina]]</f>
        <v>0</v>
      </c>
      <c r="U142" s="370"/>
    </row>
    <row r="143" spans="1:21" s="56" customFormat="1" ht="36">
      <c r="A143" s="455" t="s">
        <v>833</v>
      </c>
      <c r="B143" s="457" t="s">
        <v>1444</v>
      </c>
      <c r="C143" s="203">
        <v>40</v>
      </c>
      <c r="D143" s="204" t="s">
        <v>133</v>
      </c>
      <c r="E143" s="106"/>
      <c r="F143" s="205">
        <v>250</v>
      </c>
      <c r="G143" s="348" t="s">
        <v>0</v>
      </c>
      <c r="H14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3" s="205" t="str">
        <f>IF(Sklop12[[#This Row],[ZAHTEVANA SHEMA KAKOVOSTI]]&lt;&gt;"",Sklop12[[#This Row],[Preračunana masa/volumen/kos na enoto kg]],"")</f>
        <v/>
      </c>
      <c r="J143" s="390"/>
      <c r="K143" s="399"/>
      <c r="L143" s="399"/>
      <c r="M143" s="374"/>
      <c r="N143" s="375"/>
      <c r="O143" s="375"/>
      <c r="P143" s="376"/>
      <c r="Q143" s="377">
        <f>+Sklop12[[#This Row],[cena/enota brez DDV v EUR]]*Sklop12[[#This Row],[Stopnja DDV (%)]]</f>
        <v>0</v>
      </c>
      <c r="R143" s="377">
        <f>+Sklop12[[#This Row],[cena/enota brez DDV v EUR]]+Sklop12[[#This Row],[Davek (EUR)]]</f>
        <v>0</v>
      </c>
      <c r="S143" s="377">
        <f>+Sklop12[[#This Row],[cena/enota brez DDV v EUR]]*Sklop12[[#This Row],[Okvirna količina]]</f>
        <v>0</v>
      </c>
      <c r="T143" s="377">
        <f>+Sklop12[[#This Row],[Končna cena/enoto mere (EUR) z DDV]]*Sklop12[[#This Row],[Okvirna količina]]</f>
        <v>0</v>
      </c>
      <c r="U143" s="370"/>
    </row>
    <row r="144" spans="1:21" s="56" customFormat="1" ht="24">
      <c r="A144" s="81" t="s">
        <v>834</v>
      </c>
      <c r="B144" s="299" t="s">
        <v>913</v>
      </c>
      <c r="C144" s="203">
        <v>40</v>
      </c>
      <c r="D144" s="204" t="s">
        <v>133</v>
      </c>
      <c r="E144" s="106"/>
      <c r="F144" s="205">
        <v>381</v>
      </c>
      <c r="G144" s="348" t="s">
        <v>0</v>
      </c>
      <c r="H14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15.24</v>
      </c>
      <c r="I144" s="205" t="str">
        <f>IF(Sklop12[[#This Row],[ZAHTEVANA SHEMA KAKOVOSTI]]&lt;&gt;"",Sklop12[[#This Row],[Preračunana masa/volumen/kos na enoto kg]],"")</f>
        <v/>
      </c>
      <c r="J144" s="390"/>
      <c r="K144" s="399"/>
      <c r="L144" s="399"/>
      <c r="M144" s="374"/>
      <c r="N144" s="375"/>
      <c r="O144" s="375"/>
      <c r="P144" s="376"/>
      <c r="Q144" s="377">
        <f>+Sklop12[[#This Row],[cena/enota brez DDV v EUR]]*Sklop12[[#This Row],[Stopnja DDV (%)]]</f>
        <v>0</v>
      </c>
      <c r="R144" s="377">
        <f>+Sklop12[[#This Row],[cena/enota brez DDV v EUR]]+Sklop12[[#This Row],[Davek (EUR)]]</f>
        <v>0</v>
      </c>
      <c r="S144" s="377">
        <f>+Sklop12[[#This Row],[cena/enota brez DDV v EUR]]*Sklop12[[#This Row],[Okvirna količina]]</f>
        <v>0</v>
      </c>
      <c r="T144" s="377">
        <f>+Sklop12[[#This Row],[Končna cena/enoto mere (EUR) z DDV]]*Sklop12[[#This Row],[Okvirna količina]]</f>
        <v>0</v>
      </c>
      <c r="U144" s="370"/>
    </row>
    <row r="145" spans="1:21" s="56" customFormat="1" ht="24">
      <c r="A145" s="81" t="s">
        <v>835</v>
      </c>
      <c r="B145" s="299" t="s">
        <v>912</v>
      </c>
      <c r="C145" s="203">
        <v>100</v>
      </c>
      <c r="D145" s="204" t="s">
        <v>133</v>
      </c>
      <c r="E145" s="106"/>
      <c r="F145" s="205">
        <v>30</v>
      </c>
      <c r="G145" s="348" t="s">
        <v>0</v>
      </c>
      <c r="H14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45" s="205" t="str">
        <f>IF(Sklop12[[#This Row],[ZAHTEVANA SHEMA KAKOVOSTI]]&lt;&gt;"",Sklop12[[#This Row],[Preračunana masa/volumen/kos na enoto kg]],"")</f>
        <v/>
      </c>
      <c r="J145" s="390"/>
      <c r="K145" s="399"/>
      <c r="L145" s="399"/>
      <c r="M145" s="374"/>
      <c r="N145" s="375"/>
      <c r="O145" s="375"/>
      <c r="P145" s="376"/>
      <c r="Q145" s="377">
        <f>+Sklop12[[#This Row],[cena/enota brez DDV v EUR]]*Sklop12[[#This Row],[Stopnja DDV (%)]]</f>
        <v>0</v>
      </c>
      <c r="R145" s="377">
        <f>+Sklop12[[#This Row],[cena/enota brez DDV v EUR]]+Sklop12[[#This Row],[Davek (EUR)]]</f>
        <v>0</v>
      </c>
      <c r="S145" s="377">
        <f>+Sklop12[[#This Row],[cena/enota brez DDV v EUR]]*Sklop12[[#This Row],[Okvirna količina]]</f>
        <v>0</v>
      </c>
      <c r="T145" s="377">
        <f>+Sklop12[[#This Row],[Končna cena/enoto mere (EUR) z DDV]]*Sklop12[[#This Row],[Okvirna količina]]</f>
        <v>0</v>
      </c>
      <c r="U145" s="370"/>
    </row>
    <row r="146" spans="1:21" s="56" customFormat="1" ht="12">
      <c r="A146" s="81" t="s">
        <v>836</v>
      </c>
      <c r="B146" s="299" t="s">
        <v>911</v>
      </c>
      <c r="C146" s="203">
        <v>60</v>
      </c>
      <c r="D146" s="204" t="s">
        <v>133</v>
      </c>
      <c r="E146" s="106"/>
      <c r="F146" s="460">
        <v>10</v>
      </c>
      <c r="G146" s="461" t="s">
        <v>0</v>
      </c>
      <c r="H14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46" s="205" t="str">
        <f>IF(Sklop12[[#This Row],[ZAHTEVANA SHEMA KAKOVOSTI]]&lt;&gt;"",Sklop12[[#This Row],[Preračunana masa/volumen/kos na enoto kg]],"")</f>
        <v/>
      </c>
      <c r="J146" s="390"/>
      <c r="K146" s="399"/>
      <c r="L146" s="399"/>
      <c r="M146" s="374"/>
      <c r="N146" s="375"/>
      <c r="O146" s="375"/>
      <c r="P146" s="376"/>
      <c r="Q146" s="377">
        <f>+Sklop12[[#This Row],[cena/enota brez DDV v EUR]]*Sklop12[[#This Row],[Stopnja DDV (%)]]</f>
        <v>0</v>
      </c>
      <c r="R146" s="377">
        <f>+Sklop12[[#This Row],[cena/enota brez DDV v EUR]]+Sklop12[[#This Row],[Davek (EUR)]]</f>
        <v>0</v>
      </c>
      <c r="S146" s="377">
        <f>+Sklop12[[#This Row],[cena/enota brez DDV v EUR]]*Sklop12[[#This Row],[Okvirna količina]]</f>
        <v>0</v>
      </c>
      <c r="T146" s="377">
        <f>+Sklop12[[#This Row],[Končna cena/enoto mere (EUR) z DDV]]*Sklop12[[#This Row],[Okvirna količina]]</f>
        <v>0</v>
      </c>
      <c r="U146" s="370"/>
    </row>
    <row r="147" spans="1:21" s="56" customFormat="1" ht="24">
      <c r="A147" s="81" t="s">
        <v>837</v>
      </c>
      <c r="B147" s="299" t="s">
        <v>910</v>
      </c>
      <c r="C147" s="203">
        <v>45</v>
      </c>
      <c r="D147" s="204" t="s">
        <v>133</v>
      </c>
      <c r="E147" s="106"/>
      <c r="F147" s="205">
        <v>60</v>
      </c>
      <c r="G147" s="348" t="s">
        <v>0</v>
      </c>
      <c r="H14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2.6999999999999997</v>
      </c>
      <c r="I147" s="205" t="str">
        <f>IF(Sklop12[[#This Row],[ZAHTEVANA SHEMA KAKOVOSTI]]&lt;&gt;"",Sklop12[[#This Row],[Preračunana masa/volumen/kos na enoto kg]],"")</f>
        <v/>
      </c>
      <c r="J147" s="390"/>
      <c r="K147" s="399"/>
      <c r="L147" s="399"/>
      <c r="M147" s="374"/>
      <c r="N147" s="375"/>
      <c r="O147" s="375"/>
      <c r="P147" s="376"/>
      <c r="Q147" s="377">
        <f>+Sklop12[[#This Row],[cena/enota brez DDV v EUR]]*Sklop12[[#This Row],[Stopnja DDV (%)]]</f>
        <v>0</v>
      </c>
      <c r="R147" s="377">
        <f>+Sklop12[[#This Row],[cena/enota brez DDV v EUR]]+Sklop12[[#This Row],[Davek (EUR)]]</f>
        <v>0</v>
      </c>
      <c r="S147" s="377">
        <f>+Sklop12[[#This Row],[cena/enota brez DDV v EUR]]*Sklop12[[#This Row],[Okvirna količina]]</f>
        <v>0</v>
      </c>
      <c r="T147" s="377">
        <f>+Sklop12[[#This Row],[Končna cena/enoto mere (EUR) z DDV]]*Sklop12[[#This Row],[Okvirna količina]]</f>
        <v>0</v>
      </c>
      <c r="U147" s="370"/>
    </row>
    <row r="148" spans="1:21" s="56" customFormat="1" ht="36">
      <c r="A148" s="455" t="s">
        <v>838</v>
      </c>
      <c r="B148" s="457" t="s">
        <v>1445</v>
      </c>
      <c r="C148" s="203">
        <v>1000</v>
      </c>
      <c r="D148" s="204" t="s">
        <v>133</v>
      </c>
      <c r="E148" s="106"/>
      <c r="F148" s="205">
        <v>2</v>
      </c>
      <c r="G148" s="348" t="s">
        <v>0</v>
      </c>
      <c r="H14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48" s="205" t="str">
        <f>IF(Sklop12[[#This Row],[ZAHTEVANA SHEMA KAKOVOSTI]]&lt;&gt;"",Sklop12[[#This Row],[Preračunana masa/volumen/kos na enoto kg]],"")</f>
        <v/>
      </c>
      <c r="J148" s="390"/>
      <c r="K148" s="399"/>
      <c r="L148" s="399"/>
      <c r="M148" s="374"/>
      <c r="N148" s="375"/>
      <c r="O148" s="375"/>
      <c r="P148" s="376"/>
      <c r="Q148" s="377">
        <f>+Sklop12[[#This Row],[cena/enota brez DDV v EUR]]*Sklop12[[#This Row],[Stopnja DDV (%)]]</f>
        <v>0</v>
      </c>
      <c r="R148" s="377">
        <f>+Sklop12[[#This Row],[cena/enota brez DDV v EUR]]+Sklop12[[#This Row],[Davek (EUR)]]</f>
        <v>0</v>
      </c>
      <c r="S148" s="377">
        <f>+Sklop12[[#This Row],[cena/enota brez DDV v EUR]]*Sklop12[[#This Row],[Okvirna količina]]</f>
        <v>0</v>
      </c>
      <c r="T148" s="377">
        <f>+Sklop12[[#This Row],[Končna cena/enoto mere (EUR) z DDV]]*Sklop12[[#This Row],[Okvirna količina]]</f>
        <v>0</v>
      </c>
      <c r="U148" s="370"/>
    </row>
    <row r="149" spans="1:21" s="56" customFormat="1" ht="12">
      <c r="A149" s="81" t="s">
        <v>839</v>
      </c>
      <c r="B149" s="299" t="s">
        <v>1021</v>
      </c>
      <c r="C149" s="203">
        <v>1000</v>
      </c>
      <c r="D149" s="204" t="s">
        <v>133</v>
      </c>
      <c r="E149" s="106"/>
      <c r="F149" s="205">
        <v>2</v>
      </c>
      <c r="G149" s="348" t="s">
        <v>1</v>
      </c>
      <c r="H14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49" s="205" t="str">
        <f>IF(Sklop12[[#This Row],[ZAHTEVANA SHEMA KAKOVOSTI]]&lt;&gt;"",Sklop12[[#This Row],[Preračunana masa/volumen/kos na enoto kg]],"")</f>
        <v/>
      </c>
      <c r="J149" s="390"/>
      <c r="K149" s="399"/>
      <c r="L149" s="399"/>
      <c r="M149" s="374"/>
      <c r="N149" s="375"/>
      <c r="O149" s="375"/>
      <c r="P149" s="376"/>
      <c r="Q149" s="377">
        <f>+Sklop12[[#This Row],[cena/enota brez DDV v EUR]]*Sklop12[[#This Row],[Stopnja DDV (%)]]</f>
        <v>0</v>
      </c>
      <c r="R149" s="377">
        <f>+Sklop12[[#This Row],[cena/enota brez DDV v EUR]]+Sklop12[[#This Row],[Davek (EUR)]]</f>
        <v>0</v>
      </c>
      <c r="S149" s="377">
        <f>+Sklop12[[#This Row],[cena/enota brez DDV v EUR]]*Sklop12[[#This Row],[Okvirna količina]]</f>
        <v>0</v>
      </c>
      <c r="T149" s="377">
        <f>+Sklop12[[#This Row],[Končna cena/enoto mere (EUR) z DDV]]*Sklop12[[#This Row],[Okvirna količina]]</f>
        <v>0</v>
      </c>
      <c r="U149" s="370"/>
    </row>
    <row r="150" spans="1:21" s="56" customFormat="1" ht="12">
      <c r="A150" s="81" t="s">
        <v>840</v>
      </c>
      <c r="B150" s="299" t="s">
        <v>909</v>
      </c>
      <c r="C150" s="203">
        <v>20</v>
      </c>
      <c r="D150" s="204" t="s">
        <v>133</v>
      </c>
      <c r="E150" s="106"/>
      <c r="F150" s="205">
        <v>200</v>
      </c>
      <c r="G150" s="348" t="s">
        <v>0</v>
      </c>
      <c r="H15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50" s="205" t="str">
        <f>IF(Sklop12[[#This Row],[ZAHTEVANA SHEMA KAKOVOSTI]]&lt;&gt;"",Sklop12[[#This Row],[Preračunana masa/volumen/kos na enoto kg]],"")</f>
        <v/>
      </c>
      <c r="J150" s="390"/>
      <c r="K150" s="399"/>
      <c r="L150" s="399"/>
      <c r="M150" s="374"/>
      <c r="N150" s="375"/>
      <c r="O150" s="375"/>
      <c r="P150" s="376"/>
      <c r="Q150" s="377">
        <f>+Sklop12[[#This Row],[cena/enota brez DDV v EUR]]*Sklop12[[#This Row],[Stopnja DDV (%)]]</f>
        <v>0</v>
      </c>
      <c r="R150" s="377">
        <f>+Sklop12[[#This Row],[cena/enota brez DDV v EUR]]+Sklop12[[#This Row],[Davek (EUR)]]</f>
        <v>0</v>
      </c>
      <c r="S150" s="377">
        <f>+Sklop12[[#This Row],[cena/enota brez DDV v EUR]]*Sklop12[[#This Row],[Okvirna količina]]</f>
        <v>0</v>
      </c>
      <c r="T150" s="377">
        <f>+Sklop12[[#This Row],[Končna cena/enoto mere (EUR) z DDV]]*Sklop12[[#This Row],[Okvirna količina]]</f>
        <v>0</v>
      </c>
      <c r="U150" s="370"/>
    </row>
    <row r="151" spans="1:21" s="56" customFormat="1" ht="12">
      <c r="A151" s="81" t="s">
        <v>841</v>
      </c>
      <c r="B151" s="299" t="s">
        <v>908</v>
      </c>
      <c r="C151" s="203">
        <v>700</v>
      </c>
      <c r="D151" s="204" t="s">
        <v>133</v>
      </c>
      <c r="E151" s="106"/>
      <c r="F151" s="205">
        <v>5</v>
      </c>
      <c r="G151" s="348" t="s">
        <v>0</v>
      </c>
      <c r="H15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51" s="205" t="str">
        <f>IF(Sklop12[[#This Row],[ZAHTEVANA SHEMA KAKOVOSTI]]&lt;&gt;"",Sklop12[[#This Row],[Preračunana masa/volumen/kos na enoto kg]],"")</f>
        <v/>
      </c>
      <c r="J151" s="390"/>
      <c r="K151" s="399"/>
      <c r="L151" s="399"/>
      <c r="M151" s="374"/>
      <c r="N151" s="375"/>
      <c r="O151" s="375"/>
      <c r="P151" s="376"/>
      <c r="Q151" s="377">
        <f>+Sklop12[[#This Row],[cena/enota brez DDV v EUR]]*Sklop12[[#This Row],[Stopnja DDV (%)]]</f>
        <v>0</v>
      </c>
      <c r="R151" s="377">
        <f>+Sklop12[[#This Row],[cena/enota brez DDV v EUR]]+Sklop12[[#This Row],[Davek (EUR)]]</f>
        <v>0</v>
      </c>
      <c r="S151" s="377">
        <f>+Sklop12[[#This Row],[cena/enota brez DDV v EUR]]*Sklop12[[#This Row],[Okvirna količina]]</f>
        <v>0</v>
      </c>
      <c r="T151" s="377">
        <f>+Sklop12[[#This Row],[Končna cena/enoto mere (EUR) z DDV]]*Sklop12[[#This Row],[Okvirna količina]]</f>
        <v>0</v>
      </c>
      <c r="U151" s="370"/>
    </row>
    <row r="152" spans="1:21" s="56" customFormat="1" ht="12">
      <c r="A152" s="81" t="s">
        <v>842</v>
      </c>
      <c r="B152" s="299" t="s">
        <v>1020</v>
      </c>
      <c r="C152" s="203">
        <v>1000</v>
      </c>
      <c r="D152" s="204" t="s">
        <v>133</v>
      </c>
      <c r="E152" s="106"/>
      <c r="F152" s="205">
        <v>50</v>
      </c>
      <c r="G152" s="348" t="s">
        <v>1</v>
      </c>
      <c r="H15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2" s="205" t="str">
        <f>IF(Sklop12[[#This Row],[ZAHTEVANA SHEMA KAKOVOSTI]]&lt;&gt;"",Sklop12[[#This Row],[Preračunana masa/volumen/kos na enoto kg]],"")</f>
        <v/>
      </c>
      <c r="J152" s="390"/>
      <c r="K152" s="399"/>
      <c r="L152" s="399"/>
      <c r="M152" s="374"/>
      <c r="N152" s="375"/>
      <c r="O152" s="375"/>
      <c r="P152" s="376"/>
      <c r="Q152" s="377">
        <f>+Sklop12[[#This Row],[cena/enota brez DDV v EUR]]*Sklop12[[#This Row],[Stopnja DDV (%)]]</f>
        <v>0</v>
      </c>
      <c r="R152" s="377">
        <f>+Sklop12[[#This Row],[cena/enota brez DDV v EUR]]+Sklop12[[#This Row],[Davek (EUR)]]</f>
        <v>0</v>
      </c>
      <c r="S152" s="377">
        <f>+Sklop12[[#This Row],[cena/enota brez DDV v EUR]]*Sklop12[[#This Row],[Okvirna količina]]</f>
        <v>0</v>
      </c>
      <c r="T152" s="377">
        <f>+Sklop12[[#This Row],[Končna cena/enoto mere (EUR) z DDV]]*Sklop12[[#This Row],[Okvirna količina]]</f>
        <v>0</v>
      </c>
      <c r="U152" s="370"/>
    </row>
    <row r="153" spans="1:21" s="56" customFormat="1" ht="12">
      <c r="A153" s="81" t="s">
        <v>843</v>
      </c>
      <c r="B153" s="299" t="s">
        <v>907</v>
      </c>
      <c r="C153" s="203">
        <v>60</v>
      </c>
      <c r="D153" s="204" t="s">
        <v>133</v>
      </c>
      <c r="E153" s="106"/>
      <c r="F153" s="205">
        <v>2</v>
      </c>
      <c r="G153" s="348" t="s">
        <v>0</v>
      </c>
      <c r="H15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</v>
      </c>
      <c r="I153" s="205" t="str">
        <f>IF(Sklop12[[#This Row],[ZAHTEVANA SHEMA KAKOVOSTI]]&lt;&gt;"",Sklop12[[#This Row],[Preračunana masa/volumen/kos na enoto kg]],"")</f>
        <v/>
      </c>
      <c r="J153" s="390"/>
      <c r="K153" s="399"/>
      <c r="L153" s="399"/>
      <c r="M153" s="374"/>
      <c r="N153" s="375"/>
      <c r="O153" s="375"/>
      <c r="P153" s="376"/>
      <c r="Q153" s="377">
        <f>+Sklop12[[#This Row],[cena/enota brez DDV v EUR]]*Sklop12[[#This Row],[Stopnja DDV (%)]]</f>
        <v>0</v>
      </c>
      <c r="R153" s="377">
        <f>+Sklop12[[#This Row],[cena/enota brez DDV v EUR]]+Sklop12[[#This Row],[Davek (EUR)]]</f>
        <v>0</v>
      </c>
      <c r="S153" s="377">
        <f>+Sklop12[[#This Row],[cena/enota brez DDV v EUR]]*Sklop12[[#This Row],[Okvirna količina]]</f>
        <v>0</v>
      </c>
      <c r="T153" s="377">
        <f>+Sklop12[[#This Row],[Končna cena/enoto mere (EUR) z DDV]]*Sklop12[[#This Row],[Okvirna količina]]</f>
        <v>0</v>
      </c>
      <c r="U153" s="370"/>
    </row>
    <row r="154" spans="1:21" s="56" customFormat="1" ht="12">
      <c r="A154" s="81" t="s">
        <v>844</v>
      </c>
      <c r="B154" s="299" t="s">
        <v>906</v>
      </c>
      <c r="C154" s="203">
        <v>20</v>
      </c>
      <c r="D154" s="204" t="s">
        <v>133</v>
      </c>
      <c r="E154" s="106"/>
      <c r="F154" s="205">
        <v>2</v>
      </c>
      <c r="G154" s="348" t="s">
        <v>0</v>
      </c>
      <c r="H15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154" s="205" t="str">
        <f>IF(Sklop12[[#This Row],[ZAHTEVANA SHEMA KAKOVOSTI]]&lt;&gt;"",Sklop12[[#This Row],[Preračunana masa/volumen/kos na enoto kg]],"")</f>
        <v/>
      </c>
      <c r="J154" s="390"/>
      <c r="K154" s="399"/>
      <c r="L154" s="399"/>
      <c r="M154" s="374"/>
      <c r="N154" s="375"/>
      <c r="O154" s="375"/>
      <c r="P154" s="376"/>
      <c r="Q154" s="377">
        <f>+Sklop12[[#This Row],[cena/enota brez DDV v EUR]]*Sklop12[[#This Row],[Stopnja DDV (%)]]</f>
        <v>0</v>
      </c>
      <c r="R154" s="377">
        <f>+Sklop12[[#This Row],[cena/enota brez DDV v EUR]]+Sklop12[[#This Row],[Davek (EUR)]]</f>
        <v>0</v>
      </c>
      <c r="S154" s="377">
        <f>+Sklop12[[#This Row],[cena/enota brez DDV v EUR]]*Sklop12[[#This Row],[Okvirna količina]]</f>
        <v>0</v>
      </c>
      <c r="T154" s="377">
        <f>+Sklop12[[#This Row],[Končna cena/enoto mere (EUR) z DDV]]*Sklop12[[#This Row],[Okvirna količina]]</f>
        <v>0</v>
      </c>
      <c r="U154" s="370"/>
    </row>
    <row r="155" spans="1:21" s="56" customFormat="1" ht="12">
      <c r="A155" s="81" t="s">
        <v>845</v>
      </c>
      <c r="B155" s="299" t="s">
        <v>1019</v>
      </c>
      <c r="C155" s="203">
        <v>1000</v>
      </c>
      <c r="D155" s="204" t="s">
        <v>133</v>
      </c>
      <c r="E155" s="106"/>
      <c r="F155" s="205">
        <v>2</v>
      </c>
      <c r="G155" s="348" t="s">
        <v>1</v>
      </c>
      <c r="H15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5" s="205" t="str">
        <f>IF(Sklop12[[#This Row],[ZAHTEVANA SHEMA KAKOVOSTI]]&lt;&gt;"",Sklop12[[#This Row],[Preračunana masa/volumen/kos na enoto kg]],"")</f>
        <v/>
      </c>
      <c r="J155" s="390"/>
      <c r="K155" s="399"/>
      <c r="L155" s="399"/>
      <c r="M155" s="374"/>
      <c r="N155" s="375"/>
      <c r="O155" s="375"/>
      <c r="P155" s="376"/>
      <c r="Q155" s="377">
        <f>+Sklop12[[#This Row],[cena/enota brez DDV v EUR]]*Sklop12[[#This Row],[Stopnja DDV (%)]]</f>
        <v>0</v>
      </c>
      <c r="R155" s="377">
        <f>+Sklop12[[#This Row],[cena/enota brez DDV v EUR]]+Sklop12[[#This Row],[Davek (EUR)]]</f>
        <v>0</v>
      </c>
      <c r="S155" s="377">
        <f>+Sklop12[[#This Row],[cena/enota brez DDV v EUR]]*Sklop12[[#This Row],[Okvirna količina]]</f>
        <v>0</v>
      </c>
      <c r="T155" s="377">
        <f>+Sklop12[[#This Row],[Končna cena/enoto mere (EUR) z DDV]]*Sklop12[[#This Row],[Okvirna količina]]</f>
        <v>0</v>
      </c>
      <c r="U155" s="370"/>
    </row>
    <row r="156" spans="1:21" s="56" customFormat="1" ht="12">
      <c r="A156" s="81" t="s">
        <v>846</v>
      </c>
      <c r="B156" s="299" t="s">
        <v>905</v>
      </c>
      <c r="C156" s="203">
        <v>250</v>
      </c>
      <c r="D156" s="204" t="s">
        <v>133</v>
      </c>
      <c r="E156" s="106"/>
      <c r="F156" s="205">
        <v>5</v>
      </c>
      <c r="G156" s="348" t="s">
        <v>0</v>
      </c>
      <c r="H15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56" s="205" t="str">
        <f>IF(Sklop12[[#This Row],[ZAHTEVANA SHEMA KAKOVOSTI]]&lt;&gt;"",Sklop12[[#This Row],[Preračunana masa/volumen/kos na enoto kg]],"")</f>
        <v/>
      </c>
      <c r="J156" s="390"/>
      <c r="K156" s="399"/>
      <c r="L156" s="399"/>
      <c r="M156" s="374"/>
      <c r="N156" s="375"/>
      <c r="O156" s="375"/>
      <c r="P156" s="376"/>
      <c r="Q156" s="377">
        <f>+Sklop12[[#This Row],[cena/enota brez DDV v EUR]]*Sklop12[[#This Row],[Stopnja DDV (%)]]</f>
        <v>0</v>
      </c>
      <c r="R156" s="377">
        <f>+Sklop12[[#This Row],[cena/enota brez DDV v EUR]]+Sklop12[[#This Row],[Davek (EUR)]]</f>
        <v>0</v>
      </c>
      <c r="S156" s="377">
        <f>+Sklop12[[#This Row],[cena/enota brez DDV v EUR]]*Sklop12[[#This Row],[Okvirna količina]]</f>
        <v>0</v>
      </c>
      <c r="T156" s="377">
        <f>+Sklop12[[#This Row],[Končna cena/enoto mere (EUR) z DDV]]*Sklop12[[#This Row],[Okvirna količina]]</f>
        <v>0</v>
      </c>
      <c r="U156" s="370"/>
    </row>
    <row r="157" spans="1:21" s="56" customFormat="1" ht="12">
      <c r="A157" s="81" t="s">
        <v>847</v>
      </c>
      <c r="B157" s="299" t="s">
        <v>242</v>
      </c>
      <c r="C157" s="203">
        <v>300</v>
      </c>
      <c r="D157" s="204" t="s">
        <v>133</v>
      </c>
      <c r="E157" s="106"/>
      <c r="F157" s="205">
        <v>2</v>
      </c>
      <c r="G157" s="348" t="s">
        <v>0</v>
      </c>
      <c r="H15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57" s="205" t="str">
        <f>IF(Sklop12[[#This Row],[ZAHTEVANA SHEMA KAKOVOSTI]]&lt;&gt;"",Sklop12[[#This Row],[Preračunana masa/volumen/kos na enoto kg]],"")</f>
        <v/>
      </c>
      <c r="J157" s="390"/>
      <c r="K157" s="399"/>
      <c r="L157" s="399"/>
      <c r="M157" s="374"/>
      <c r="N157" s="375"/>
      <c r="O157" s="375"/>
      <c r="P157" s="376"/>
      <c r="Q157" s="377">
        <f>+Sklop12[[#This Row],[cena/enota brez DDV v EUR]]*Sklop12[[#This Row],[Stopnja DDV (%)]]</f>
        <v>0</v>
      </c>
      <c r="R157" s="377">
        <f>+Sklop12[[#This Row],[cena/enota brez DDV v EUR]]+Sklop12[[#This Row],[Davek (EUR)]]</f>
        <v>0</v>
      </c>
      <c r="S157" s="377">
        <f>+Sklop12[[#This Row],[cena/enota brez DDV v EUR]]*Sklop12[[#This Row],[Okvirna količina]]</f>
        <v>0</v>
      </c>
      <c r="T157" s="377">
        <f>+Sklop12[[#This Row],[Končna cena/enoto mere (EUR) z DDV]]*Sklop12[[#This Row],[Okvirna količina]]</f>
        <v>0</v>
      </c>
      <c r="U157" s="370"/>
    </row>
    <row r="158" spans="1:21" s="56" customFormat="1" ht="48">
      <c r="A158" s="455" t="s">
        <v>848</v>
      </c>
      <c r="B158" s="457" t="s">
        <v>1446</v>
      </c>
      <c r="C158" s="203">
        <v>30</v>
      </c>
      <c r="D158" s="204" t="s">
        <v>133</v>
      </c>
      <c r="E158" s="106"/>
      <c r="F158" s="205">
        <v>50</v>
      </c>
      <c r="G158" s="348" t="s">
        <v>0</v>
      </c>
      <c r="H15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58" s="205" t="str">
        <f>IF(Sklop12[[#This Row],[ZAHTEVANA SHEMA KAKOVOSTI]]&lt;&gt;"",Sklop12[[#This Row],[Preračunana masa/volumen/kos na enoto kg]],"")</f>
        <v/>
      </c>
      <c r="J158" s="390"/>
      <c r="K158" s="399"/>
      <c r="L158" s="399"/>
      <c r="M158" s="374"/>
      <c r="N158" s="375"/>
      <c r="O158" s="375"/>
      <c r="P158" s="376"/>
      <c r="Q158" s="377">
        <f>+Sklop12[[#This Row],[cena/enota brez DDV v EUR]]*Sklop12[[#This Row],[Stopnja DDV (%)]]</f>
        <v>0</v>
      </c>
      <c r="R158" s="377">
        <f>+Sklop12[[#This Row],[cena/enota brez DDV v EUR]]+Sklop12[[#This Row],[Davek (EUR)]]</f>
        <v>0</v>
      </c>
      <c r="S158" s="377">
        <f>+Sklop12[[#This Row],[cena/enota brez DDV v EUR]]*Sklop12[[#This Row],[Okvirna količina]]</f>
        <v>0</v>
      </c>
      <c r="T158" s="377">
        <f>+Sklop12[[#This Row],[Končna cena/enoto mere (EUR) z DDV]]*Sklop12[[#This Row],[Okvirna količina]]</f>
        <v>0</v>
      </c>
      <c r="U158" s="370"/>
    </row>
    <row r="159" spans="1:21" s="56" customFormat="1" ht="12">
      <c r="A159" s="455" t="s">
        <v>849</v>
      </c>
      <c r="B159" s="457" t="s">
        <v>1447</v>
      </c>
      <c r="C159" s="462">
        <v>100</v>
      </c>
      <c r="D159" s="463" t="s">
        <v>133</v>
      </c>
      <c r="E159" s="106"/>
      <c r="F159" s="205">
        <v>30</v>
      </c>
      <c r="G159" s="348" t="s">
        <v>0</v>
      </c>
      <c r="H15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59" s="205" t="str">
        <f>IF(Sklop12[[#This Row],[ZAHTEVANA SHEMA KAKOVOSTI]]&lt;&gt;"",Sklop12[[#This Row],[Preračunana masa/volumen/kos na enoto kg]],"")</f>
        <v/>
      </c>
      <c r="J159" s="390"/>
      <c r="K159" s="399"/>
      <c r="L159" s="399"/>
      <c r="M159" s="374"/>
      <c r="N159" s="375"/>
      <c r="O159" s="375"/>
      <c r="P159" s="376"/>
      <c r="Q159" s="377">
        <f>+Sklop12[[#This Row],[cena/enota brez DDV v EUR]]*Sklop12[[#This Row],[Stopnja DDV (%)]]</f>
        <v>0</v>
      </c>
      <c r="R159" s="377">
        <f>+Sklop12[[#This Row],[cena/enota brez DDV v EUR]]+Sklop12[[#This Row],[Davek (EUR)]]</f>
        <v>0</v>
      </c>
      <c r="S159" s="377">
        <f>+Sklop12[[#This Row],[cena/enota brez DDV v EUR]]*Sklop12[[#This Row],[Okvirna količina]]</f>
        <v>0</v>
      </c>
      <c r="T159" s="377">
        <f>+Sklop12[[#This Row],[Končna cena/enoto mere (EUR) z DDV]]*Sklop12[[#This Row],[Okvirna količina]]</f>
        <v>0</v>
      </c>
      <c r="U159" s="370"/>
    </row>
    <row r="160" spans="1:21" s="56" customFormat="1" ht="12">
      <c r="A160" s="81" t="s">
        <v>850</v>
      </c>
      <c r="B160" s="299" t="s">
        <v>904</v>
      </c>
      <c r="C160" s="203">
        <v>27</v>
      </c>
      <c r="D160" s="204" t="s">
        <v>133</v>
      </c>
      <c r="E160" s="106"/>
      <c r="F160" s="205">
        <v>5</v>
      </c>
      <c r="G160" s="348" t="s">
        <v>0</v>
      </c>
      <c r="H16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0.13500000000000001</v>
      </c>
      <c r="I160" s="205" t="str">
        <f>IF(Sklop12[[#This Row],[ZAHTEVANA SHEMA KAKOVOSTI]]&lt;&gt;"",Sklop12[[#This Row],[Preračunana masa/volumen/kos na enoto kg]],"")</f>
        <v/>
      </c>
      <c r="J160" s="390"/>
      <c r="K160" s="399"/>
      <c r="L160" s="399"/>
      <c r="M160" s="374"/>
      <c r="N160" s="375"/>
      <c r="O160" s="375"/>
      <c r="P160" s="376"/>
      <c r="Q160" s="377">
        <f>+Sklop12[[#This Row],[cena/enota brez DDV v EUR]]*Sklop12[[#This Row],[Stopnja DDV (%)]]</f>
        <v>0</v>
      </c>
      <c r="R160" s="377">
        <f>+Sklop12[[#This Row],[cena/enota brez DDV v EUR]]+Sklop12[[#This Row],[Davek (EUR)]]</f>
        <v>0</v>
      </c>
      <c r="S160" s="377">
        <f>+Sklop12[[#This Row],[cena/enota brez DDV v EUR]]*Sklop12[[#This Row],[Okvirna količina]]</f>
        <v>0</v>
      </c>
      <c r="T160" s="377">
        <f>+Sklop12[[#This Row],[Končna cena/enoto mere (EUR) z DDV]]*Sklop12[[#This Row],[Okvirna količina]]</f>
        <v>0</v>
      </c>
      <c r="U160" s="370"/>
    </row>
    <row r="161" spans="1:21" s="56" customFormat="1" ht="12">
      <c r="A161" s="81" t="s">
        <v>851</v>
      </c>
      <c r="B161" s="299" t="s">
        <v>1018</v>
      </c>
      <c r="C161" s="203">
        <v>1000</v>
      </c>
      <c r="D161" s="204" t="s">
        <v>133</v>
      </c>
      <c r="E161" s="106"/>
      <c r="F161" s="205">
        <v>2</v>
      </c>
      <c r="G161" s="348" t="s">
        <v>1</v>
      </c>
      <c r="H16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1" s="205" t="str">
        <f>IF(Sklop12[[#This Row],[ZAHTEVANA SHEMA KAKOVOSTI]]&lt;&gt;"",Sklop12[[#This Row],[Preračunana masa/volumen/kos na enoto kg]],"")</f>
        <v/>
      </c>
      <c r="J161" s="390"/>
      <c r="K161" s="399"/>
      <c r="L161" s="399"/>
      <c r="M161" s="374"/>
      <c r="N161" s="375"/>
      <c r="O161" s="375"/>
      <c r="P161" s="376"/>
      <c r="Q161" s="377">
        <f>+Sklop12[[#This Row],[cena/enota brez DDV v EUR]]*Sklop12[[#This Row],[Stopnja DDV (%)]]</f>
        <v>0</v>
      </c>
      <c r="R161" s="377">
        <f>+Sklop12[[#This Row],[cena/enota brez DDV v EUR]]+Sklop12[[#This Row],[Davek (EUR)]]</f>
        <v>0</v>
      </c>
      <c r="S161" s="377">
        <f>+Sklop12[[#This Row],[cena/enota brez DDV v EUR]]*Sklop12[[#This Row],[Okvirna količina]]</f>
        <v>0</v>
      </c>
      <c r="T161" s="377">
        <f>+Sklop12[[#This Row],[Končna cena/enoto mere (EUR) z DDV]]*Sklop12[[#This Row],[Okvirna količina]]</f>
        <v>0</v>
      </c>
      <c r="U161" s="370"/>
    </row>
    <row r="162" spans="1:21" s="56" customFormat="1" ht="24">
      <c r="A162" s="81" t="s">
        <v>852</v>
      </c>
      <c r="B162" s="299" t="s">
        <v>1017</v>
      </c>
      <c r="C162" s="203">
        <v>1000</v>
      </c>
      <c r="D162" s="204" t="s">
        <v>133</v>
      </c>
      <c r="E162" s="106"/>
      <c r="F162" s="205">
        <v>3</v>
      </c>
      <c r="G162" s="348" t="s">
        <v>1</v>
      </c>
      <c r="H16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2" s="205" t="str">
        <f>IF(Sklop12[[#This Row],[ZAHTEVANA SHEMA KAKOVOSTI]]&lt;&gt;"",Sklop12[[#This Row],[Preračunana masa/volumen/kos na enoto kg]],"")</f>
        <v/>
      </c>
      <c r="J162" s="390"/>
      <c r="K162" s="399"/>
      <c r="L162" s="399"/>
      <c r="M162" s="374"/>
      <c r="N162" s="375"/>
      <c r="O162" s="375"/>
      <c r="P162" s="376"/>
      <c r="Q162" s="377">
        <f>+Sklop12[[#This Row],[cena/enota brez DDV v EUR]]*Sklop12[[#This Row],[Stopnja DDV (%)]]</f>
        <v>0</v>
      </c>
      <c r="R162" s="377">
        <f>+Sklop12[[#This Row],[cena/enota brez DDV v EUR]]+Sklop12[[#This Row],[Davek (EUR)]]</f>
        <v>0</v>
      </c>
      <c r="S162" s="377">
        <f>+Sklop12[[#This Row],[cena/enota brez DDV v EUR]]*Sklop12[[#This Row],[Okvirna količina]]</f>
        <v>0</v>
      </c>
      <c r="T162" s="377">
        <f>+Sklop12[[#This Row],[Končna cena/enoto mere (EUR) z DDV]]*Sklop12[[#This Row],[Okvirna količina]]</f>
        <v>0</v>
      </c>
      <c r="U162" s="370"/>
    </row>
    <row r="163" spans="1:21" s="56" customFormat="1" ht="12">
      <c r="A163" s="81" t="s">
        <v>853</v>
      </c>
      <c r="B163" s="299" t="s">
        <v>1016</v>
      </c>
      <c r="C163" s="203">
        <v>1000</v>
      </c>
      <c r="D163" s="204" t="s">
        <v>133</v>
      </c>
      <c r="E163" s="106"/>
      <c r="F163" s="205">
        <v>2</v>
      </c>
      <c r="G163" s="348" t="s">
        <v>1</v>
      </c>
      <c r="H16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3" s="205" t="str">
        <f>IF(Sklop12[[#This Row],[ZAHTEVANA SHEMA KAKOVOSTI]]&lt;&gt;"",Sklop12[[#This Row],[Preračunana masa/volumen/kos na enoto kg]],"")</f>
        <v/>
      </c>
      <c r="J163" s="390"/>
      <c r="K163" s="399"/>
      <c r="L163" s="399"/>
      <c r="M163" s="374"/>
      <c r="N163" s="375"/>
      <c r="O163" s="375"/>
      <c r="P163" s="376"/>
      <c r="Q163" s="377">
        <f>+Sklop12[[#This Row],[cena/enota brez DDV v EUR]]*Sklop12[[#This Row],[Stopnja DDV (%)]]</f>
        <v>0</v>
      </c>
      <c r="R163" s="377">
        <f>+Sklop12[[#This Row],[cena/enota brez DDV v EUR]]+Sklop12[[#This Row],[Davek (EUR)]]</f>
        <v>0</v>
      </c>
      <c r="S163" s="377">
        <f>+Sklop12[[#This Row],[cena/enota brez DDV v EUR]]*Sklop12[[#This Row],[Okvirna količina]]</f>
        <v>0</v>
      </c>
      <c r="T163" s="377">
        <f>+Sklop12[[#This Row],[Končna cena/enoto mere (EUR) z DDV]]*Sklop12[[#This Row],[Okvirna količina]]</f>
        <v>0</v>
      </c>
      <c r="U163" s="370"/>
    </row>
    <row r="164" spans="1:21" s="56" customFormat="1" ht="12">
      <c r="A164" s="81" t="s">
        <v>854</v>
      </c>
      <c r="B164" s="299" t="s">
        <v>1015</v>
      </c>
      <c r="C164" s="203">
        <v>1000</v>
      </c>
      <c r="D164" s="204" t="s">
        <v>133</v>
      </c>
      <c r="E164" s="106"/>
      <c r="F164" s="205">
        <v>2</v>
      </c>
      <c r="G164" s="348" t="s">
        <v>1</v>
      </c>
      <c r="H16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4" s="205" t="str">
        <f>IF(Sklop12[[#This Row],[ZAHTEVANA SHEMA KAKOVOSTI]]&lt;&gt;"",Sklop12[[#This Row],[Preračunana masa/volumen/kos na enoto kg]],"")</f>
        <v/>
      </c>
      <c r="J164" s="390"/>
      <c r="K164" s="399"/>
      <c r="L164" s="399"/>
      <c r="M164" s="374"/>
      <c r="N164" s="375"/>
      <c r="O164" s="375"/>
      <c r="P164" s="376"/>
      <c r="Q164" s="377">
        <f>+Sklop12[[#This Row],[cena/enota brez DDV v EUR]]*Sklop12[[#This Row],[Stopnja DDV (%)]]</f>
        <v>0</v>
      </c>
      <c r="R164" s="377">
        <f>+Sklop12[[#This Row],[cena/enota brez DDV v EUR]]+Sklop12[[#This Row],[Davek (EUR)]]</f>
        <v>0</v>
      </c>
      <c r="S164" s="377">
        <f>+Sklop12[[#This Row],[cena/enota brez DDV v EUR]]*Sklop12[[#This Row],[Okvirna količina]]</f>
        <v>0</v>
      </c>
      <c r="T164" s="377">
        <f>+Sklop12[[#This Row],[Končna cena/enoto mere (EUR) z DDV]]*Sklop12[[#This Row],[Okvirna količina]]</f>
        <v>0</v>
      </c>
      <c r="U164" s="370"/>
    </row>
    <row r="165" spans="1:21" s="56" customFormat="1" ht="12">
      <c r="A165" s="81" t="s">
        <v>855</v>
      </c>
      <c r="B165" s="299" t="s">
        <v>1014</v>
      </c>
      <c r="C165" s="203">
        <v>1000</v>
      </c>
      <c r="D165" s="204" t="s">
        <v>133</v>
      </c>
      <c r="E165" s="106"/>
      <c r="F165" s="205">
        <v>2</v>
      </c>
      <c r="G165" s="348" t="s">
        <v>1</v>
      </c>
      <c r="H16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5" s="205" t="str">
        <f>IF(Sklop12[[#This Row],[ZAHTEVANA SHEMA KAKOVOSTI]]&lt;&gt;"",Sklop12[[#This Row],[Preračunana masa/volumen/kos na enoto kg]],"")</f>
        <v/>
      </c>
      <c r="J165" s="390"/>
      <c r="K165" s="399"/>
      <c r="L165" s="399"/>
      <c r="M165" s="374"/>
      <c r="N165" s="375"/>
      <c r="O165" s="375"/>
      <c r="P165" s="376"/>
      <c r="Q165" s="377">
        <f>+Sklop12[[#This Row],[cena/enota brez DDV v EUR]]*Sklop12[[#This Row],[Stopnja DDV (%)]]</f>
        <v>0</v>
      </c>
      <c r="R165" s="377">
        <f>+Sklop12[[#This Row],[cena/enota brez DDV v EUR]]+Sklop12[[#This Row],[Davek (EUR)]]</f>
        <v>0</v>
      </c>
      <c r="S165" s="377">
        <f>+Sklop12[[#This Row],[cena/enota brez DDV v EUR]]*Sklop12[[#This Row],[Okvirna količina]]</f>
        <v>0</v>
      </c>
      <c r="T165" s="377">
        <f>+Sklop12[[#This Row],[Končna cena/enoto mere (EUR) z DDV]]*Sklop12[[#This Row],[Okvirna količina]]</f>
        <v>0</v>
      </c>
      <c r="U165" s="370"/>
    </row>
    <row r="166" spans="1:21" s="56" customFormat="1" ht="12">
      <c r="A166" s="81" t="s">
        <v>856</v>
      </c>
      <c r="B166" s="299" t="s">
        <v>903</v>
      </c>
      <c r="C166" s="203">
        <v>500</v>
      </c>
      <c r="D166" s="204" t="s">
        <v>133</v>
      </c>
      <c r="E166" s="106"/>
      <c r="F166" s="205">
        <v>5</v>
      </c>
      <c r="G166" s="348" t="s">
        <v>0</v>
      </c>
      <c r="H16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66" s="205" t="str">
        <f>IF(Sklop12[[#This Row],[ZAHTEVANA SHEMA KAKOVOSTI]]&lt;&gt;"",Sklop12[[#This Row],[Preračunana masa/volumen/kos na enoto kg]],"")</f>
        <v/>
      </c>
      <c r="J166" s="390"/>
      <c r="K166" s="399"/>
      <c r="L166" s="399"/>
      <c r="M166" s="374"/>
      <c r="N166" s="375"/>
      <c r="O166" s="375"/>
      <c r="P166" s="376"/>
      <c r="Q166" s="377">
        <f>+Sklop12[[#This Row],[cena/enota brez DDV v EUR]]*Sklop12[[#This Row],[Stopnja DDV (%)]]</f>
        <v>0</v>
      </c>
      <c r="R166" s="377">
        <f>+Sklop12[[#This Row],[cena/enota brez DDV v EUR]]+Sklop12[[#This Row],[Davek (EUR)]]</f>
        <v>0</v>
      </c>
      <c r="S166" s="377">
        <f>+Sklop12[[#This Row],[cena/enota brez DDV v EUR]]*Sklop12[[#This Row],[Okvirna količina]]</f>
        <v>0</v>
      </c>
      <c r="T166" s="377">
        <f>+Sklop12[[#This Row],[Končna cena/enoto mere (EUR) z DDV]]*Sklop12[[#This Row],[Okvirna količina]]</f>
        <v>0</v>
      </c>
      <c r="U166" s="370"/>
    </row>
    <row r="167" spans="1:21" s="56" customFormat="1" ht="12">
      <c r="A167" s="81" t="s">
        <v>857</v>
      </c>
      <c r="B167" s="299" t="s">
        <v>1013</v>
      </c>
      <c r="C167" s="203">
        <v>1000</v>
      </c>
      <c r="D167" s="204" t="s">
        <v>133</v>
      </c>
      <c r="E167" s="106"/>
      <c r="F167" s="205">
        <v>10</v>
      </c>
      <c r="G167" s="348" t="s">
        <v>1</v>
      </c>
      <c r="H16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7" s="205" t="str">
        <f>IF(Sklop12[[#This Row],[ZAHTEVANA SHEMA KAKOVOSTI]]&lt;&gt;"",Sklop12[[#This Row],[Preračunana masa/volumen/kos na enoto kg]],"")</f>
        <v/>
      </c>
      <c r="J167" s="390"/>
      <c r="K167" s="399"/>
      <c r="L167" s="399"/>
      <c r="M167" s="374"/>
      <c r="N167" s="375"/>
      <c r="O167" s="375"/>
      <c r="P167" s="376"/>
      <c r="Q167" s="377">
        <f>+Sklop12[[#This Row],[cena/enota brez DDV v EUR]]*Sklop12[[#This Row],[Stopnja DDV (%)]]</f>
        <v>0</v>
      </c>
      <c r="R167" s="377">
        <f>+Sklop12[[#This Row],[cena/enota brez DDV v EUR]]+Sklop12[[#This Row],[Davek (EUR)]]</f>
        <v>0</v>
      </c>
      <c r="S167" s="377">
        <f>+Sklop12[[#This Row],[cena/enota brez DDV v EUR]]*Sklop12[[#This Row],[Okvirna količina]]</f>
        <v>0</v>
      </c>
      <c r="T167" s="377">
        <f>+Sklop12[[#This Row],[Končna cena/enoto mere (EUR) z DDV]]*Sklop12[[#This Row],[Okvirna količina]]</f>
        <v>0</v>
      </c>
      <c r="U167" s="370"/>
    </row>
    <row r="168" spans="1:21" s="56" customFormat="1" ht="24">
      <c r="A168" s="81" t="s">
        <v>858</v>
      </c>
      <c r="B168" s="299" t="s">
        <v>1012</v>
      </c>
      <c r="C168" s="203">
        <v>1000</v>
      </c>
      <c r="D168" s="204" t="s">
        <v>133</v>
      </c>
      <c r="E168" s="106"/>
      <c r="F168" s="205">
        <v>10</v>
      </c>
      <c r="G168" s="348" t="s">
        <v>1</v>
      </c>
      <c r="H16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8" s="205" t="str">
        <f>IF(Sklop12[[#This Row],[ZAHTEVANA SHEMA KAKOVOSTI]]&lt;&gt;"",Sklop12[[#This Row],[Preračunana masa/volumen/kos na enoto kg]],"")</f>
        <v/>
      </c>
      <c r="J168" s="390"/>
      <c r="K168" s="399"/>
      <c r="L168" s="399"/>
      <c r="M168" s="374"/>
      <c r="N168" s="375"/>
      <c r="O168" s="375"/>
      <c r="P168" s="376"/>
      <c r="Q168" s="377">
        <f>+Sklop12[[#This Row],[cena/enota brez DDV v EUR]]*Sklop12[[#This Row],[Stopnja DDV (%)]]</f>
        <v>0</v>
      </c>
      <c r="R168" s="377">
        <f>+Sklop12[[#This Row],[cena/enota brez DDV v EUR]]+Sklop12[[#This Row],[Davek (EUR)]]</f>
        <v>0</v>
      </c>
      <c r="S168" s="377">
        <f>+Sklop12[[#This Row],[cena/enota brez DDV v EUR]]*Sklop12[[#This Row],[Okvirna količina]]</f>
        <v>0</v>
      </c>
      <c r="T168" s="377">
        <f>+Sklop12[[#This Row],[Končna cena/enoto mere (EUR) z DDV]]*Sklop12[[#This Row],[Okvirna količina]]</f>
        <v>0</v>
      </c>
      <c r="U168" s="370"/>
    </row>
    <row r="169" spans="1:21" s="56" customFormat="1" ht="24">
      <c r="A169" s="81" t="s">
        <v>859</v>
      </c>
      <c r="B169" s="299" t="s">
        <v>902</v>
      </c>
      <c r="C169" s="203">
        <v>230</v>
      </c>
      <c r="D169" s="204" t="s">
        <v>133</v>
      </c>
      <c r="E169" s="106"/>
      <c r="F169" s="205">
        <v>5</v>
      </c>
      <c r="G169" s="348" t="s">
        <v>0</v>
      </c>
      <c r="H16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69" s="205" t="str">
        <f>IF(Sklop12[[#This Row],[ZAHTEVANA SHEMA KAKOVOSTI]]&lt;&gt;"",Sklop12[[#This Row],[Preračunana masa/volumen/kos na enoto kg]],"")</f>
        <v/>
      </c>
      <c r="J169" s="390"/>
      <c r="K169" s="399"/>
      <c r="L169" s="399"/>
      <c r="M169" s="374"/>
      <c r="N169" s="375"/>
      <c r="O169" s="375"/>
      <c r="P169" s="376"/>
      <c r="Q169" s="377">
        <f>+Sklop12[[#This Row],[cena/enota brez DDV v EUR]]*Sklop12[[#This Row],[Stopnja DDV (%)]]</f>
        <v>0</v>
      </c>
      <c r="R169" s="377">
        <f>+Sklop12[[#This Row],[cena/enota brez DDV v EUR]]+Sklop12[[#This Row],[Davek (EUR)]]</f>
        <v>0</v>
      </c>
      <c r="S169" s="377">
        <f>+Sklop12[[#This Row],[cena/enota brez DDV v EUR]]*Sklop12[[#This Row],[Okvirna količina]]</f>
        <v>0</v>
      </c>
      <c r="T169" s="377">
        <f>+Sklop12[[#This Row],[Končna cena/enoto mere (EUR) z DDV]]*Sklop12[[#This Row],[Okvirna količina]]</f>
        <v>0</v>
      </c>
      <c r="U169" s="370"/>
    </row>
    <row r="170" spans="1:21" s="56" customFormat="1" ht="36">
      <c r="A170" s="81" t="s">
        <v>860</v>
      </c>
      <c r="B170" s="299" t="s">
        <v>901</v>
      </c>
      <c r="C170" s="203">
        <v>40</v>
      </c>
      <c r="D170" s="204" t="s">
        <v>133</v>
      </c>
      <c r="E170" s="106"/>
      <c r="F170" s="205">
        <v>50</v>
      </c>
      <c r="G170" s="348" t="s">
        <v>0</v>
      </c>
      <c r="H17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0" s="205" t="str">
        <f>IF(Sklop12[[#This Row],[ZAHTEVANA SHEMA KAKOVOSTI]]&lt;&gt;"",Sklop12[[#This Row],[Preračunana masa/volumen/kos na enoto kg]],"")</f>
        <v/>
      </c>
      <c r="J170" s="390"/>
      <c r="K170" s="399"/>
      <c r="L170" s="399"/>
      <c r="M170" s="374"/>
      <c r="N170" s="375"/>
      <c r="O170" s="375"/>
      <c r="P170" s="376"/>
      <c r="Q170" s="377">
        <f>+Sklop12[[#This Row],[cena/enota brez DDV v EUR]]*Sklop12[[#This Row],[Stopnja DDV (%)]]</f>
        <v>0</v>
      </c>
      <c r="R170" s="377">
        <f>+Sklop12[[#This Row],[cena/enota brez DDV v EUR]]+Sklop12[[#This Row],[Davek (EUR)]]</f>
        <v>0</v>
      </c>
      <c r="S170" s="377">
        <f>+Sklop12[[#This Row],[cena/enota brez DDV v EUR]]*Sklop12[[#This Row],[Okvirna količina]]</f>
        <v>0</v>
      </c>
      <c r="T170" s="377">
        <f>+Sklop12[[#This Row],[Končna cena/enoto mere (EUR) z DDV]]*Sklop12[[#This Row],[Okvirna količina]]</f>
        <v>0</v>
      </c>
      <c r="U170" s="370"/>
    </row>
    <row r="171" spans="1:21" s="56" customFormat="1" ht="24">
      <c r="A171" s="81" t="s">
        <v>861</v>
      </c>
      <c r="B171" s="299" t="s">
        <v>900</v>
      </c>
      <c r="C171" s="203">
        <v>300</v>
      </c>
      <c r="D171" s="204" t="s">
        <v>133</v>
      </c>
      <c r="E171" s="106"/>
      <c r="F171" s="205">
        <v>5</v>
      </c>
      <c r="G171" s="348" t="s">
        <v>0</v>
      </c>
      <c r="H17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71" s="205" t="str">
        <f>IF(Sklop12[[#This Row],[ZAHTEVANA SHEMA KAKOVOSTI]]&lt;&gt;"",Sklop12[[#This Row],[Preračunana masa/volumen/kos na enoto kg]],"")</f>
        <v/>
      </c>
      <c r="J171" s="390"/>
      <c r="K171" s="399"/>
      <c r="L171" s="399"/>
      <c r="M171" s="374"/>
      <c r="N171" s="375"/>
      <c r="O171" s="375"/>
      <c r="P171" s="376"/>
      <c r="Q171" s="377">
        <f>+Sklop12[[#This Row],[cena/enota brez DDV v EUR]]*Sklop12[[#This Row],[Stopnja DDV (%)]]</f>
        <v>0</v>
      </c>
      <c r="R171" s="377">
        <f>+Sklop12[[#This Row],[cena/enota brez DDV v EUR]]+Sklop12[[#This Row],[Davek (EUR)]]</f>
        <v>0</v>
      </c>
      <c r="S171" s="377">
        <f>+Sklop12[[#This Row],[cena/enota brez DDV v EUR]]*Sklop12[[#This Row],[Okvirna količina]]</f>
        <v>0</v>
      </c>
      <c r="T171" s="377">
        <f>+Sklop12[[#This Row],[Končna cena/enoto mere (EUR) z DDV]]*Sklop12[[#This Row],[Okvirna količina]]</f>
        <v>0</v>
      </c>
      <c r="U171" s="370"/>
    </row>
    <row r="172" spans="1:21" s="56" customFormat="1" ht="24">
      <c r="A172" s="81" t="s">
        <v>862</v>
      </c>
      <c r="B172" s="299" t="s">
        <v>899</v>
      </c>
      <c r="C172" s="203">
        <v>170</v>
      </c>
      <c r="D172" s="204" t="s">
        <v>133</v>
      </c>
      <c r="E172" s="106"/>
      <c r="F172" s="205">
        <v>30</v>
      </c>
      <c r="G172" s="348" t="s">
        <v>0</v>
      </c>
      <c r="H17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2" s="205" t="str">
        <f>IF(Sklop12[[#This Row],[ZAHTEVANA SHEMA KAKOVOSTI]]&lt;&gt;"",Sklop12[[#This Row],[Preračunana masa/volumen/kos na enoto kg]],"")</f>
        <v/>
      </c>
      <c r="J172" s="390"/>
      <c r="K172" s="399"/>
      <c r="L172" s="399"/>
      <c r="M172" s="374"/>
      <c r="N172" s="375"/>
      <c r="O172" s="375"/>
      <c r="P172" s="376"/>
      <c r="Q172" s="377">
        <f>+Sklop12[[#This Row],[cena/enota brez DDV v EUR]]*Sklop12[[#This Row],[Stopnja DDV (%)]]</f>
        <v>0</v>
      </c>
      <c r="R172" s="377">
        <f>+Sklop12[[#This Row],[cena/enota brez DDV v EUR]]+Sklop12[[#This Row],[Davek (EUR)]]</f>
        <v>0</v>
      </c>
      <c r="S172" s="377">
        <f>+Sklop12[[#This Row],[cena/enota brez DDV v EUR]]*Sklop12[[#This Row],[Okvirna količina]]</f>
        <v>0</v>
      </c>
      <c r="T172" s="377">
        <f>+Sklop12[[#This Row],[Končna cena/enoto mere (EUR) z DDV]]*Sklop12[[#This Row],[Okvirna količina]]</f>
        <v>0</v>
      </c>
      <c r="U172" s="370"/>
    </row>
    <row r="173" spans="1:21" s="56" customFormat="1" ht="24">
      <c r="A173" s="81" t="s">
        <v>863</v>
      </c>
      <c r="B173" s="299" t="s">
        <v>898</v>
      </c>
      <c r="C173" s="203">
        <v>170</v>
      </c>
      <c r="D173" s="204" t="s">
        <v>133</v>
      </c>
      <c r="E173" s="106"/>
      <c r="F173" s="205">
        <v>30</v>
      </c>
      <c r="G173" s="348" t="s">
        <v>0</v>
      </c>
      <c r="H17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3" s="205" t="str">
        <f>IF(Sklop12[[#This Row],[ZAHTEVANA SHEMA KAKOVOSTI]]&lt;&gt;"",Sklop12[[#This Row],[Preračunana masa/volumen/kos na enoto kg]],"")</f>
        <v/>
      </c>
      <c r="J173" s="390"/>
      <c r="K173" s="399"/>
      <c r="L173" s="399"/>
      <c r="M173" s="374"/>
      <c r="N173" s="375"/>
      <c r="O173" s="375"/>
      <c r="P173" s="376"/>
      <c r="Q173" s="377">
        <f>+Sklop12[[#This Row],[cena/enota brez DDV v EUR]]*Sklop12[[#This Row],[Stopnja DDV (%)]]</f>
        <v>0</v>
      </c>
      <c r="R173" s="377">
        <f>+Sklop12[[#This Row],[cena/enota brez DDV v EUR]]+Sklop12[[#This Row],[Davek (EUR)]]</f>
        <v>0</v>
      </c>
      <c r="S173" s="377">
        <f>+Sklop12[[#This Row],[cena/enota brez DDV v EUR]]*Sklop12[[#This Row],[Okvirna količina]]</f>
        <v>0</v>
      </c>
      <c r="T173" s="377">
        <f>+Sklop12[[#This Row],[Končna cena/enoto mere (EUR) z DDV]]*Sklop12[[#This Row],[Okvirna količina]]</f>
        <v>0</v>
      </c>
      <c r="U173" s="370"/>
    </row>
    <row r="174" spans="1:21" s="56" customFormat="1" ht="24">
      <c r="A174" s="81" t="s">
        <v>864</v>
      </c>
      <c r="B174" s="299" t="s">
        <v>897</v>
      </c>
      <c r="C174" s="203">
        <v>170</v>
      </c>
      <c r="D174" s="204" t="s">
        <v>133</v>
      </c>
      <c r="E174" s="106"/>
      <c r="F174" s="205">
        <v>30</v>
      </c>
      <c r="G174" s="348" t="s">
        <v>0</v>
      </c>
      <c r="H17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4" s="205" t="str">
        <f>IF(Sklop12[[#This Row],[ZAHTEVANA SHEMA KAKOVOSTI]]&lt;&gt;"",Sklop12[[#This Row],[Preračunana masa/volumen/kos na enoto kg]],"")</f>
        <v/>
      </c>
      <c r="J174" s="390"/>
      <c r="K174" s="399"/>
      <c r="L174" s="399"/>
      <c r="M174" s="374"/>
      <c r="N174" s="375"/>
      <c r="O174" s="375"/>
      <c r="P174" s="376"/>
      <c r="Q174" s="377">
        <f>+Sklop12[[#This Row],[cena/enota brez DDV v EUR]]*Sklop12[[#This Row],[Stopnja DDV (%)]]</f>
        <v>0</v>
      </c>
      <c r="R174" s="377">
        <f>+Sklop12[[#This Row],[cena/enota brez DDV v EUR]]+Sklop12[[#This Row],[Davek (EUR)]]</f>
        <v>0</v>
      </c>
      <c r="S174" s="377">
        <f>+Sklop12[[#This Row],[cena/enota brez DDV v EUR]]*Sklop12[[#This Row],[Okvirna količina]]</f>
        <v>0</v>
      </c>
      <c r="T174" s="377">
        <f>+Sklop12[[#This Row],[Končna cena/enoto mere (EUR) z DDV]]*Sklop12[[#This Row],[Okvirna količina]]</f>
        <v>0</v>
      </c>
      <c r="U174" s="370"/>
    </row>
    <row r="175" spans="1:21" s="56" customFormat="1" ht="24">
      <c r="A175" s="81" t="s">
        <v>865</v>
      </c>
      <c r="B175" s="299" t="s">
        <v>896</v>
      </c>
      <c r="C175" s="203">
        <v>80</v>
      </c>
      <c r="D175" s="204" t="s">
        <v>133</v>
      </c>
      <c r="E175" s="106"/>
      <c r="F175" s="205">
        <v>100</v>
      </c>
      <c r="G175" s="348" t="s">
        <v>0</v>
      </c>
      <c r="H17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75" s="205" t="str">
        <f>IF(Sklop12[[#This Row],[ZAHTEVANA SHEMA KAKOVOSTI]]&lt;&gt;"",Sklop12[[#This Row],[Preračunana masa/volumen/kos na enoto kg]],"")</f>
        <v/>
      </c>
      <c r="J175" s="390"/>
      <c r="K175" s="399"/>
      <c r="L175" s="399"/>
      <c r="M175" s="374"/>
      <c r="N175" s="375"/>
      <c r="O175" s="375"/>
      <c r="P175" s="376"/>
      <c r="Q175" s="377">
        <f>+Sklop12[[#This Row],[cena/enota brez DDV v EUR]]*Sklop12[[#This Row],[Stopnja DDV (%)]]</f>
        <v>0</v>
      </c>
      <c r="R175" s="377">
        <f>+Sklop12[[#This Row],[cena/enota brez DDV v EUR]]+Sklop12[[#This Row],[Davek (EUR)]]</f>
        <v>0</v>
      </c>
      <c r="S175" s="377">
        <f>+Sklop12[[#This Row],[cena/enota brez DDV v EUR]]*Sklop12[[#This Row],[Okvirna količina]]</f>
        <v>0</v>
      </c>
      <c r="T175" s="377">
        <f>+Sklop12[[#This Row],[Končna cena/enoto mere (EUR) z DDV]]*Sklop12[[#This Row],[Okvirna količina]]</f>
        <v>0</v>
      </c>
      <c r="U175" s="370"/>
    </row>
    <row r="176" spans="1:21" s="56" customFormat="1" ht="12">
      <c r="A176" s="81" t="s">
        <v>866</v>
      </c>
      <c r="B176" s="299" t="s">
        <v>895</v>
      </c>
      <c r="C176" s="203">
        <v>30</v>
      </c>
      <c r="D176" s="204" t="s">
        <v>133</v>
      </c>
      <c r="E176" s="106"/>
      <c r="F176" s="205">
        <v>300</v>
      </c>
      <c r="G176" s="348" t="s">
        <v>0</v>
      </c>
      <c r="H17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76" s="205" t="str">
        <f>IF(Sklop12[[#This Row],[ZAHTEVANA SHEMA KAKOVOSTI]]&lt;&gt;"",Sklop12[[#This Row],[Preračunana masa/volumen/kos na enoto kg]],"")</f>
        <v/>
      </c>
      <c r="J176" s="390"/>
      <c r="K176" s="399"/>
      <c r="L176" s="399"/>
      <c r="M176" s="374"/>
      <c r="N176" s="375"/>
      <c r="O176" s="375"/>
      <c r="P176" s="376"/>
      <c r="Q176" s="377">
        <f>+Sklop12[[#This Row],[cena/enota brez DDV v EUR]]*Sklop12[[#This Row],[Stopnja DDV (%)]]</f>
        <v>0</v>
      </c>
      <c r="R176" s="377">
        <f>+Sklop12[[#This Row],[cena/enota brez DDV v EUR]]+Sklop12[[#This Row],[Davek (EUR)]]</f>
        <v>0</v>
      </c>
      <c r="S176" s="377">
        <f>+Sklop12[[#This Row],[cena/enota brez DDV v EUR]]*Sklop12[[#This Row],[Okvirna količina]]</f>
        <v>0</v>
      </c>
      <c r="T176" s="377">
        <f>+Sklop12[[#This Row],[Končna cena/enoto mere (EUR) z DDV]]*Sklop12[[#This Row],[Okvirna količina]]</f>
        <v>0</v>
      </c>
      <c r="U176" s="370"/>
    </row>
    <row r="177" spans="1:31" s="56" customFormat="1" ht="48">
      <c r="A177" s="455" t="s">
        <v>867</v>
      </c>
      <c r="B177" s="457" t="s">
        <v>1448</v>
      </c>
      <c r="C177" s="203">
        <v>27</v>
      </c>
      <c r="D177" s="204" t="s">
        <v>133</v>
      </c>
      <c r="E177" s="106"/>
      <c r="F177" s="205">
        <v>500</v>
      </c>
      <c r="G177" s="348" t="s">
        <v>0</v>
      </c>
      <c r="H17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I177" s="205" t="str">
        <f>IF(Sklop12[[#This Row],[ZAHTEVANA SHEMA KAKOVOSTI]]&lt;&gt;"",Sklop12[[#This Row],[Preračunana masa/volumen/kos na enoto kg]],"")</f>
        <v/>
      </c>
      <c r="J177" s="390"/>
      <c r="K177" s="399"/>
      <c r="L177" s="399"/>
      <c r="M177" s="374"/>
      <c r="N177" s="375"/>
      <c r="O177" s="375"/>
      <c r="P177" s="376"/>
      <c r="Q177" s="377">
        <f>+Sklop12[[#This Row],[cena/enota brez DDV v EUR]]*Sklop12[[#This Row],[Stopnja DDV (%)]]</f>
        <v>0</v>
      </c>
      <c r="R177" s="377">
        <f>+Sklop12[[#This Row],[cena/enota brez DDV v EUR]]+Sklop12[[#This Row],[Davek (EUR)]]</f>
        <v>0</v>
      </c>
      <c r="S177" s="377">
        <f>+Sklop12[[#This Row],[cena/enota brez DDV v EUR]]*Sklop12[[#This Row],[Okvirna količina]]</f>
        <v>0</v>
      </c>
      <c r="T177" s="377">
        <f>+Sklop12[[#This Row],[Končna cena/enoto mere (EUR) z DDV]]*Sklop12[[#This Row],[Okvirna količina]]</f>
        <v>0</v>
      </c>
      <c r="U177" s="370"/>
    </row>
    <row r="178" spans="1:31" s="56" customFormat="1" ht="24">
      <c r="A178" s="81" t="s">
        <v>868</v>
      </c>
      <c r="B178" s="299" t="s">
        <v>894</v>
      </c>
      <c r="C178" s="203">
        <v>27</v>
      </c>
      <c r="D178" s="204" t="s">
        <v>133</v>
      </c>
      <c r="E178" s="106"/>
      <c r="F178" s="205">
        <v>500</v>
      </c>
      <c r="G178" s="348" t="s">
        <v>0</v>
      </c>
      <c r="H17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I178" s="205" t="str">
        <f>IF(Sklop12[[#This Row],[ZAHTEVANA SHEMA KAKOVOSTI]]&lt;&gt;"",Sklop12[[#This Row],[Preračunana masa/volumen/kos na enoto kg]],"")</f>
        <v/>
      </c>
      <c r="J178" s="390"/>
      <c r="K178" s="399"/>
      <c r="L178" s="399"/>
      <c r="M178" s="374"/>
      <c r="N178" s="375"/>
      <c r="O178" s="375"/>
      <c r="P178" s="376"/>
      <c r="Q178" s="377">
        <f>+Sklop12[[#This Row],[cena/enota brez DDV v EUR]]*Sklop12[[#This Row],[Stopnja DDV (%)]]</f>
        <v>0</v>
      </c>
      <c r="R178" s="377">
        <f>+Sklop12[[#This Row],[cena/enota brez DDV v EUR]]+Sklop12[[#This Row],[Davek (EUR)]]</f>
        <v>0</v>
      </c>
      <c r="S178" s="377">
        <f>+Sklop12[[#This Row],[cena/enota brez DDV v EUR]]*Sklop12[[#This Row],[Okvirna količina]]</f>
        <v>0</v>
      </c>
      <c r="T178" s="377">
        <f>+Sklop12[[#This Row],[Končna cena/enoto mere (EUR) z DDV]]*Sklop12[[#This Row],[Okvirna količina]]</f>
        <v>0</v>
      </c>
      <c r="U178" s="370"/>
    </row>
    <row r="179" spans="1:31" s="56" customFormat="1" ht="24">
      <c r="A179" s="81" t="s">
        <v>869</v>
      </c>
      <c r="B179" s="299" t="s">
        <v>893</v>
      </c>
      <c r="C179" s="203">
        <v>100</v>
      </c>
      <c r="D179" s="204" t="s">
        <v>133</v>
      </c>
      <c r="E179" s="106"/>
      <c r="F179" s="205">
        <v>20</v>
      </c>
      <c r="G179" s="348" t="s">
        <v>0</v>
      </c>
      <c r="H17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9" s="205" t="str">
        <f>IF(Sklop12[[#This Row],[ZAHTEVANA SHEMA KAKOVOSTI]]&lt;&gt;"",Sklop12[[#This Row],[Preračunana masa/volumen/kos na enoto kg]],"")</f>
        <v/>
      </c>
      <c r="J179" s="390"/>
      <c r="K179" s="399"/>
      <c r="L179" s="399"/>
      <c r="M179" s="374"/>
      <c r="N179" s="375"/>
      <c r="O179" s="375"/>
      <c r="P179" s="376"/>
      <c r="Q179" s="377">
        <f>+Sklop12[[#This Row],[cena/enota brez DDV v EUR]]*Sklop12[[#This Row],[Stopnja DDV (%)]]</f>
        <v>0</v>
      </c>
      <c r="R179" s="377">
        <f>+Sklop12[[#This Row],[cena/enota brez DDV v EUR]]+Sklop12[[#This Row],[Davek (EUR)]]</f>
        <v>0</v>
      </c>
      <c r="S179" s="377">
        <f>+Sklop12[[#This Row],[cena/enota brez DDV v EUR]]*Sklop12[[#This Row],[Okvirna količina]]</f>
        <v>0</v>
      </c>
      <c r="T179" s="377">
        <f>+Sklop12[[#This Row],[Končna cena/enoto mere (EUR) z DDV]]*Sklop12[[#This Row],[Okvirna količina]]</f>
        <v>0</v>
      </c>
      <c r="U179" s="370"/>
    </row>
    <row r="180" spans="1:31" s="56" customFormat="1" ht="24">
      <c r="A180" s="81" t="s">
        <v>870</v>
      </c>
      <c r="B180" s="299" t="s">
        <v>1449</v>
      </c>
      <c r="C180" s="203">
        <v>1000</v>
      </c>
      <c r="D180" s="204" t="s">
        <v>133</v>
      </c>
      <c r="E180" s="106"/>
      <c r="F180" s="205">
        <v>20</v>
      </c>
      <c r="G180" s="348" t="s">
        <v>0</v>
      </c>
      <c r="H18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0" s="205" t="str">
        <f>IF(Sklop12[[#This Row],[ZAHTEVANA SHEMA KAKOVOSTI]]&lt;&gt;"",Sklop12[[#This Row],[Preračunana masa/volumen/kos na enoto kg]],"")</f>
        <v/>
      </c>
      <c r="J180" s="390"/>
      <c r="K180" s="399"/>
      <c r="L180" s="399"/>
      <c r="M180" s="374"/>
      <c r="N180" s="375"/>
      <c r="O180" s="375"/>
      <c r="P180" s="376"/>
      <c r="Q180" s="377">
        <f>+Sklop12[[#This Row],[cena/enota brez DDV v EUR]]*Sklop12[[#This Row],[Stopnja DDV (%)]]</f>
        <v>0</v>
      </c>
      <c r="R180" s="377">
        <f>+Sklop12[[#This Row],[cena/enota brez DDV v EUR]]+Sklop12[[#This Row],[Davek (EUR)]]</f>
        <v>0</v>
      </c>
      <c r="S180" s="377">
        <f>+Sklop12[[#This Row],[cena/enota brez DDV v EUR]]*Sklop12[[#This Row],[Okvirna količina]]</f>
        <v>0</v>
      </c>
      <c r="T180" s="377">
        <f>+Sklop12[[#This Row],[Končna cena/enoto mere (EUR) z DDV]]*Sklop12[[#This Row],[Okvirna količina]]</f>
        <v>0</v>
      </c>
      <c r="U180" s="370"/>
    </row>
    <row r="181" spans="1:31" s="56" customFormat="1" ht="36">
      <c r="A181" s="455" t="s">
        <v>1450</v>
      </c>
      <c r="B181" s="457" t="s">
        <v>1451</v>
      </c>
      <c r="C181" s="462">
        <v>3000</v>
      </c>
      <c r="D181" s="465" t="s">
        <v>133</v>
      </c>
      <c r="E181" s="466"/>
      <c r="F181" s="460">
        <v>10</v>
      </c>
      <c r="G181" s="461" t="s">
        <v>0</v>
      </c>
      <c r="H181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1" s="205" t="str">
        <f>IF(Sklop12[[#This Row],[ZAHTEVANA SHEMA KAKOVOSTI]]&lt;&gt;"",Sklop12[[#This Row],[Preračunana masa/volumen/kos na enoto kg]],"")</f>
        <v/>
      </c>
      <c r="J181" s="390"/>
      <c r="K181" s="399"/>
      <c r="L181" s="399"/>
      <c r="M181" s="374"/>
      <c r="N181" s="375"/>
      <c r="O181" s="375"/>
      <c r="P181" s="376"/>
      <c r="Q181" s="377">
        <f>+Sklop12[[#This Row],[cena/enota brez DDV v EUR]]*Sklop12[[#This Row],[Stopnja DDV (%)]]</f>
        <v>0</v>
      </c>
      <c r="R181" s="377">
        <f>+Sklop12[[#This Row],[cena/enota brez DDV v EUR]]+Sklop12[[#This Row],[Davek (EUR)]]</f>
        <v>0</v>
      </c>
      <c r="S181" s="377">
        <f>+Sklop12[[#This Row],[cena/enota brez DDV v EUR]]*Sklop12[[#This Row],[Okvirna količina]]</f>
        <v>0</v>
      </c>
      <c r="T181" s="377">
        <f>+Sklop12[[#This Row],[Končna cena/enoto mere (EUR) z DDV]]*Sklop12[[#This Row],[Okvirna količina]]</f>
        <v>0</v>
      </c>
      <c r="U181" s="464"/>
    </row>
    <row r="182" spans="1:31" ht="15">
      <c r="A182" s="368" t="s">
        <v>156</v>
      </c>
      <c r="B182" s="345"/>
      <c r="C182" s="346"/>
      <c r="D182" s="346"/>
      <c r="E182" s="347"/>
      <c r="F182" s="331"/>
      <c r="G182" s="340"/>
      <c r="H182" s="330">
        <f>SUBTOTAL(109,Sklop12[Preračunana masa/volumen/kos na enoto kg])</f>
        <v>7515.5045000000018</v>
      </c>
      <c r="I182" s="330">
        <f>SUBTOTAL(109,Sklop12[Živila iz shem kakovosti (kg)])</f>
        <v>0</v>
      </c>
      <c r="J182" s="331"/>
      <c r="K182" s="269"/>
      <c r="L182" s="269"/>
      <c r="M182" s="333"/>
      <c r="N182" s="334"/>
      <c r="O182" s="334"/>
      <c r="P182" s="334"/>
      <c r="Q182" s="335"/>
      <c r="R182" s="331"/>
      <c r="S182" s="335">
        <f>SUBTOTAL(109,Sklop12[Vrednost za okvirno količino (EUR) brez DDV])</f>
        <v>0</v>
      </c>
      <c r="T182" s="335">
        <f>SUBTOTAL(109,Sklop12[Vrednost za okvirno količino (EUR) z DDV])</f>
        <v>0</v>
      </c>
      <c r="U182" s="369">
        <f>SUBTOTAL(103,Sklop12[Shema kakovosti
(nacionalne, evropske)
])</f>
        <v>0</v>
      </c>
    </row>
    <row r="183" spans="1:31" ht="15">
      <c r="A183" s="6"/>
      <c r="B183" s="4"/>
      <c r="C183" s="27"/>
      <c r="D183" s="27"/>
      <c r="E183" s="26"/>
      <c r="F183" s="7"/>
      <c r="H183" s="8"/>
      <c r="I183" s="8"/>
      <c r="J183" s="8"/>
      <c r="K183" s="8"/>
      <c r="L183" s="171"/>
      <c r="M183" s="21"/>
      <c r="N183" s="8"/>
      <c r="O183" s="8"/>
      <c r="P183" s="8"/>
      <c r="Q183" s="8"/>
      <c r="R183" s="8"/>
      <c r="S183" s="3"/>
      <c r="T183" s="3"/>
      <c r="U183" s="7"/>
    </row>
    <row r="184" spans="1:31" s="386" customFormat="1">
      <c r="A184" s="355" t="s">
        <v>1396</v>
      </c>
      <c r="B184" s="355"/>
      <c r="C184" s="422"/>
      <c r="D184" s="423"/>
      <c r="E184" s="423"/>
      <c r="F184" s="423"/>
      <c r="G184" s="423"/>
      <c r="H184" s="422"/>
      <c r="I184" s="355"/>
      <c r="J184" s="355"/>
    </row>
    <row r="185" spans="1:31" s="439" customFormat="1">
      <c r="A185" s="428" t="s">
        <v>1429</v>
      </c>
      <c r="B185" s="428"/>
      <c r="C185" s="428"/>
      <c r="D185" s="430"/>
      <c r="E185" s="428"/>
      <c r="F185" s="428"/>
      <c r="G185" s="428"/>
      <c r="H185" s="428"/>
      <c r="I185" s="428"/>
      <c r="J185" s="428"/>
      <c r="K185" s="428"/>
      <c r="L185" s="428"/>
      <c r="M185" s="428"/>
      <c r="N185" s="428"/>
      <c r="O185" s="428"/>
      <c r="P185" s="428"/>
      <c r="Q185" s="428"/>
      <c r="R185" s="428"/>
      <c r="S185" s="428"/>
      <c r="T185" s="438"/>
      <c r="U185" s="438"/>
      <c r="V185" s="438"/>
      <c r="W185" s="438"/>
      <c r="X185" s="438"/>
      <c r="Y185" s="438"/>
      <c r="Z185" s="438"/>
      <c r="AA185" s="438"/>
      <c r="AB185" s="438"/>
      <c r="AC185" s="438"/>
      <c r="AD185" s="438"/>
      <c r="AE185" s="438"/>
    </row>
    <row r="186" spans="1:31">
      <c r="A186" s="355" t="s">
        <v>1408</v>
      </c>
      <c r="B186" s="422"/>
      <c r="C186" s="422"/>
      <c r="D186" s="423"/>
      <c r="E186" s="422"/>
      <c r="F186" s="422"/>
      <c r="G186" s="422"/>
      <c r="H186" s="422"/>
      <c r="I186" s="355"/>
      <c r="J186" s="355"/>
      <c r="K186" s="355"/>
      <c r="L186" s="355"/>
      <c r="M186" s="355"/>
      <c r="N186" s="355"/>
      <c r="O186" s="355"/>
      <c r="P186" s="355"/>
      <c r="Q186" s="355"/>
      <c r="R186" s="355"/>
      <c r="S186" s="355"/>
      <c r="T186" s="109"/>
      <c r="U186" s="109"/>
      <c r="V186" s="109"/>
      <c r="W186" s="55"/>
      <c r="X186" s="30"/>
      <c r="Y186" s="30"/>
      <c r="Z186" s="30"/>
      <c r="AA186" s="30"/>
      <c r="AB186" s="30"/>
      <c r="AE186" s="69"/>
    </row>
    <row r="187" spans="1:31">
      <c r="A187" s="355" t="s">
        <v>1371</v>
      </c>
      <c r="B187" s="422"/>
      <c r="C187" s="355"/>
      <c r="D187" s="356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55"/>
      <c r="R187" s="355"/>
      <c r="S187" s="355"/>
      <c r="T187" s="433"/>
      <c r="U187" s="433"/>
      <c r="V187" s="433"/>
      <c r="W187" s="55"/>
      <c r="X187" s="30"/>
      <c r="Y187" s="30"/>
      <c r="Z187" s="30"/>
      <c r="AA187" s="30"/>
      <c r="AB187" s="30"/>
      <c r="AE187" s="69"/>
    </row>
    <row r="188" spans="1:31">
      <c r="A188" s="355" t="s">
        <v>1387</v>
      </c>
      <c r="B188" s="422"/>
      <c r="C188" s="355"/>
      <c r="D188" s="356"/>
      <c r="E188" s="355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55"/>
      <c r="R188" s="355"/>
      <c r="S188" s="355"/>
      <c r="U188" s="12"/>
      <c r="X188" s="30"/>
      <c r="Y188" s="30"/>
      <c r="Z188" s="30"/>
      <c r="AA188" s="30"/>
      <c r="AB188" s="30"/>
      <c r="AE188" s="69"/>
    </row>
    <row r="189" spans="1:31">
      <c r="A189" s="355" t="s">
        <v>1388</v>
      </c>
      <c r="B189" s="355"/>
      <c r="C189" s="355"/>
      <c r="D189" s="356"/>
      <c r="E189" s="355"/>
      <c r="F189" s="355"/>
      <c r="G189" s="355"/>
      <c r="H189" s="355"/>
      <c r="I189" s="355"/>
      <c r="J189" s="355"/>
      <c r="K189" s="355"/>
      <c r="L189" s="355"/>
      <c r="M189" s="355"/>
      <c r="N189" s="355"/>
      <c r="O189" s="355"/>
      <c r="P189" s="355"/>
      <c r="Q189" s="355"/>
      <c r="R189" s="355"/>
      <c r="S189" s="355"/>
      <c r="T189" s="30"/>
      <c r="U189" s="30"/>
      <c r="V189" s="55"/>
      <c r="W189" s="55"/>
      <c r="X189" s="30"/>
      <c r="Y189" s="30"/>
      <c r="Z189" s="30"/>
      <c r="AA189" s="30"/>
      <c r="AB189" s="30"/>
      <c r="AE189" s="69"/>
    </row>
    <row r="190" spans="1:31" s="19" customFormat="1">
      <c r="A190" s="422" t="s">
        <v>1397</v>
      </c>
      <c r="B190" s="422"/>
      <c r="C190" s="422"/>
      <c r="D190" s="422"/>
      <c r="E190" s="422"/>
      <c r="F190" s="422"/>
      <c r="G190" s="422"/>
      <c r="H190" s="423"/>
      <c r="I190" s="356"/>
      <c r="J190" s="355"/>
      <c r="K190" s="355"/>
      <c r="L190" s="355"/>
      <c r="M190" s="355"/>
      <c r="N190" s="355"/>
      <c r="O190" s="355"/>
      <c r="P190" s="355"/>
      <c r="Q190" s="355"/>
      <c r="R190" s="355"/>
      <c r="S190" s="355"/>
      <c r="T190" s="355"/>
      <c r="U190" s="386"/>
      <c r="V190" s="386"/>
      <c r="W190" s="386"/>
      <c r="X190" s="386"/>
      <c r="Y190" s="386"/>
      <c r="Z190" s="386"/>
      <c r="AA190" s="386"/>
      <c r="AB190" s="386"/>
      <c r="AC190" s="386"/>
      <c r="AD190" s="386"/>
      <c r="AE190" s="386"/>
    </row>
    <row r="191" spans="1:31" ht="12.75" customHeight="1">
      <c r="A191" s="467" t="s">
        <v>198</v>
      </c>
      <c r="B191" s="467"/>
      <c r="C191" s="467"/>
      <c r="D191" s="467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33"/>
      <c r="X191" s="433"/>
      <c r="Y191" s="433"/>
      <c r="Z191" s="433"/>
      <c r="AA191" s="433"/>
      <c r="AE191" s="69"/>
    </row>
    <row r="192" spans="1:31" s="19" customFormat="1">
      <c r="A192" s="468" t="s">
        <v>203</v>
      </c>
      <c r="B192" s="468"/>
      <c r="C192" s="468"/>
      <c r="D192" s="468"/>
      <c r="E192" s="468"/>
      <c r="F192" s="468"/>
      <c r="G192" s="468"/>
      <c r="H192" s="468"/>
      <c r="I192" s="468"/>
      <c r="J192" s="468"/>
      <c r="K192" s="468"/>
      <c r="L192" s="468"/>
      <c r="M192" s="12"/>
      <c r="N192" s="30"/>
      <c r="O192" s="30"/>
      <c r="P192" s="30"/>
      <c r="Q192" s="30"/>
      <c r="R192" s="30"/>
      <c r="S192" s="12"/>
      <c r="T192" s="12"/>
      <c r="U192" s="69"/>
      <c r="V192" s="12"/>
    </row>
    <row r="193" spans="1:31" ht="12.75" customHeight="1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433"/>
      <c r="X193" s="433"/>
      <c r="Y193" s="433"/>
      <c r="Z193" s="433"/>
      <c r="AA193" s="433"/>
      <c r="AE193" s="69"/>
    </row>
    <row r="194" spans="1:31">
      <c r="A194" s="95" t="s">
        <v>66</v>
      </c>
      <c r="F194" s="69"/>
      <c r="G194" s="69" t="s">
        <v>67</v>
      </c>
      <c r="H194" s="30"/>
      <c r="I194" s="30"/>
      <c r="J194" s="30"/>
      <c r="K194" s="30"/>
      <c r="L194" s="172"/>
      <c r="M194" s="55"/>
      <c r="N194" s="30"/>
      <c r="O194" s="30"/>
      <c r="P194" s="30"/>
      <c r="Q194" s="30" t="s">
        <v>68</v>
      </c>
      <c r="R194" s="30"/>
    </row>
    <row r="195" spans="1:31" ht="15">
      <c r="A195" s="6"/>
      <c r="B195" s="4"/>
      <c r="C195" s="27"/>
      <c r="D195" s="27"/>
      <c r="E195" s="26"/>
      <c r="F195" s="7"/>
      <c r="H195" s="8"/>
      <c r="I195" s="8"/>
      <c r="J195" s="8"/>
      <c r="K195" s="8"/>
      <c r="L195" s="171"/>
      <c r="M195" s="21"/>
      <c r="N195" s="8"/>
      <c r="O195" s="8"/>
      <c r="P195" s="8"/>
      <c r="Q195" s="8"/>
      <c r="R195" s="8"/>
      <c r="S195" s="3"/>
      <c r="T195" s="3"/>
      <c r="U195" s="7"/>
    </row>
    <row r="196" spans="1:31">
      <c r="B196" s="17"/>
      <c r="C196" s="29"/>
      <c r="D196" s="29"/>
      <c r="E196" s="100"/>
    </row>
    <row r="197" spans="1:31">
      <c r="B197" s="17"/>
      <c r="C197" s="29"/>
      <c r="D197" s="29"/>
      <c r="E197" s="100"/>
    </row>
    <row r="198" spans="1:31">
      <c r="B198" s="17"/>
      <c r="C198" s="29"/>
      <c r="D198" s="29"/>
      <c r="E198" s="100"/>
    </row>
    <row r="199" spans="1:31">
      <c r="B199" s="17"/>
      <c r="C199" s="29"/>
      <c r="D199" s="29"/>
      <c r="E199" s="100"/>
    </row>
    <row r="200" spans="1:31">
      <c r="B200" s="17"/>
      <c r="C200" s="29"/>
      <c r="D200" s="29"/>
      <c r="E200" s="100"/>
    </row>
    <row r="201" spans="1:31">
      <c r="B201" s="17"/>
      <c r="C201" s="29"/>
      <c r="D201" s="29"/>
      <c r="E201" s="100"/>
    </row>
    <row r="202" spans="1:31">
      <c r="B202" s="17"/>
      <c r="C202" s="29"/>
      <c r="D202" s="29"/>
      <c r="E202" s="100"/>
    </row>
    <row r="203" spans="1:31">
      <c r="B203" s="17"/>
      <c r="C203" s="29"/>
      <c r="D203" s="29"/>
      <c r="E203" s="100"/>
    </row>
    <row r="204" spans="1:31">
      <c r="B204" s="17"/>
      <c r="C204" s="29"/>
      <c r="D204" s="29"/>
      <c r="E204" s="100"/>
    </row>
    <row r="205" spans="1:31">
      <c r="B205" s="17"/>
      <c r="C205" s="29"/>
      <c r="D205" s="29"/>
      <c r="E205" s="100"/>
    </row>
    <row r="206" spans="1:31">
      <c r="B206" s="17"/>
      <c r="C206" s="29"/>
      <c r="D206" s="29"/>
      <c r="E206" s="100"/>
    </row>
    <row r="207" spans="1:31">
      <c r="B207" s="17"/>
      <c r="C207" s="29"/>
      <c r="D207" s="29"/>
      <c r="E207" s="100"/>
    </row>
    <row r="208" spans="1:31">
      <c r="B208" s="17"/>
      <c r="C208" s="29"/>
      <c r="D208" s="29"/>
      <c r="E208" s="100"/>
    </row>
    <row r="209" spans="1:22">
      <c r="B209" s="17"/>
      <c r="C209" s="29"/>
      <c r="D209" s="29"/>
      <c r="E209" s="100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30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30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30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30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30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0"/>
      <c r="F344" s="101"/>
      <c r="G344" s="101"/>
      <c r="L344" s="30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0"/>
      <c r="F345" s="101"/>
      <c r="G345" s="101"/>
      <c r="L345" s="30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0"/>
      <c r="F346" s="101"/>
      <c r="G346" s="101"/>
      <c r="L346" s="30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0"/>
      <c r="F347" s="101"/>
      <c r="G347" s="101"/>
      <c r="L347" s="30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0"/>
      <c r="F348" s="101"/>
      <c r="G348" s="101"/>
      <c r="L348" s="30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0"/>
      <c r="F349" s="101"/>
      <c r="G349" s="101"/>
      <c r="L349" s="30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0"/>
      <c r="F350" s="101"/>
      <c r="G350" s="101"/>
      <c r="L350" s="30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0"/>
      <c r="F351" s="101"/>
      <c r="G351" s="101"/>
      <c r="L351" s="30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0"/>
      <c r="F352" s="101"/>
      <c r="G352" s="101"/>
      <c r="L352" s="30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0"/>
      <c r="F353" s="101"/>
      <c r="G353" s="101"/>
      <c r="L353" s="30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0"/>
      <c r="F354" s="101"/>
      <c r="G354" s="101"/>
      <c r="L354" s="30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0"/>
      <c r="F355" s="101"/>
      <c r="G355" s="101"/>
      <c r="L355" s="30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0"/>
      <c r="F356" s="101"/>
      <c r="G356" s="101"/>
      <c r="L356" s="30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0"/>
      <c r="F357" s="101"/>
      <c r="G357" s="101"/>
      <c r="L357" s="30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0"/>
      <c r="F358" s="101"/>
      <c r="G358" s="101"/>
      <c r="L358" s="30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0"/>
      <c r="F359" s="101"/>
      <c r="G359" s="101"/>
      <c r="L359" s="30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0"/>
      <c r="F360" s="101"/>
      <c r="G360" s="101"/>
      <c r="L360" s="30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0"/>
      <c r="F361" s="101"/>
      <c r="G361" s="101"/>
      <c r="L361" s="30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  <row r="362" spans="1:22" s="19" customFormat="1">
      <c r="A362" s="12"/>
      <c r="B362" s="17"/>
      <c r="C362" s="29"/>
      <c r="D362" s="29"/>
      <c r="E362" s="100"/>
      <c r="F362" s="101"/>
      <c r="G362" s="101"/>
      <c r="L362" s="30"/>
      <c r="M362" s="12"/>
      <c r="N362" s="12"/>
      <c r="O362" s="12"/>
      <c r="P362" s="12"/>
      <c r="Q362" s="12"/>
      <c r="R362" s="12"/>
      <c r="S362" s="12"/>
      <c r="T362" s="12"/>
      <c r="U362" s="69"/>
      <c r="V362" s="12"/>
    </row>
    <row r="363" spans="1:22" s="19" customFormat="1">
      <c r="A363" s="12"/>
      <c r="B363" s="17"/>
      <c r="C363" s="29"/>
      <c r="D363" s="29"/>
      <c r="E363" s="100"/>
      <c r="F363" s="101"/>
      <c r="G363" s="101"/>
      <c r="L363" s="30"/>
      <c r="M363" s="12"/>
      <c r="N363" s="12"/>
      <c r="O363" s="12"/>
      <c r="P363" s="12"/>
      <c r="Q363" s="12"/>
      <c r="R363" s="12"/>
      <c r="S363" s="12"/>
      <c r="T363" s="12"/>
      <c r="U363" s="69"/>
      <c r="V363" s="12"/>
    </row>
    <row r="364" spans="1:22" s="19" customFormat="1">
      <c r="A364" s="12"/>
      <c r="B364" s="17"/>
      <c r="C364" s="29"/>
      <c r="D364" s="29"/>
      <c r="E364" s="100"/>
      <c r="F364" s="101"/>
      <c r="G364" s="101"/>
      <c r="L364" s="30"/>
      <c r="M364" s="12"/>
      <c r="N364" s="12"/>
      <c r="O364" s="12"/>
      <c r="P364" s="12"/>
      <c r="Q364" s="12"/>
      <c r="R364" s="12"/>
      <c r="S364" s="12"/>
      <c r="T364" s="12"/>
      <c r="U364" s="69"/>
      <c r="V364" s="12"/>
    </row>
    <row r="365" spans="1:22" s="19" customFormat="1">
      <c r="A365" s="12"/>
      <c r="B365" s="17"/>
      <c r="C365" s="29"/>
      <c r="D365" s="29"/>
      <c r="E365" s="100"/>
      <c r="F365" s="101"/>
      <c r="G365" s="101"/>
      <c r="L365" s="30"/>
      <c r="M365" s="12"/>
      <c r="N365" s="12"/>
      <c r="O365" s="12"/>
      <c r="P365" s="12"/>
      <c r="Q365" s="12"/>
      <c r="R365" s="12"/>
      <c r="S365" s="12"/>
      <c r="T365" s="12"/>
      <c r="U365" s="69"/>
      <c r="V365" s="12"/>
    </row>
    <row r="366" spans="1:22" s="19" customFormat="1">
      <c r="A366" s="12"/>
      <c r="B366" s="17"/>
      <c r="C366" s="29"/>
      <c r="D366" s="29"/>
      <c r="E366" s="100"/>
      <c r="F366" s="101"/>
      <c r="G366" s="101"/>
      <c r="L366" s="30"/>
      <c r="M366" s="12"/>
      <c r="N366" s="12"/>
      <c r="O366" s="12"/>
      <c r="P366" s="12"/>
      <c r="Q366" s="12"/>
      <c r="R366" s="12"/>
      <c r="S366" s="12"/>
      <c r="T366" s="12"/>
      <c r="U366" s="69"/>
      <c r="V366" s="12"/>
    </row>
    <row r="367" spans="1:22" s="19" customFormat="1">
      <c r="A367" s="12"/>
      <c r="B367" s="17"/>
      <c r="C367" s="29"/>
      <c r="D367" s="29"/>
      <c r="E367" s="100"/>
      <c r="F367" s="101"/>
      <c r="G367" s="101"/>
      <c r="L367" s="30"/>
      <c r="M367" s="12"/>
      <c r="N367" s="12"/>
      <c r="O367" s="12"/>
      <c r="P367" s="12"/>
      <c r="Q367" s="12"/>
      <c r="R367" s="12"/>
      <c r="S367" s="12"/>
      <c r="T367" s="12"/>
      <c r="U367" s="69"/>
      <c r="V367" s="12"/>
    </row>
    <row r="368" spans="1:22" s="19" customFormat="1">
      <c r="A368" s="12"/>
      <c r="B368" s="17"/>
      <c r="C368" s="29"/>
      <c r="D368" s="29"/>
      <c r="E368" s="100"/>
      <c r="F368" s="101"/>
      <c r="G368" s="101"/>
      <c r="L368" s="30"/>
      <c r="M368" s="12"/>
      <c r="N368" s="12"/>
      <c r="O368" s="12"/>
      <c r="P368" s="12"/>
      <c r="Q368" s="12"/>
      <c r="R368" s="12"/>
      <c r="S368" s="12"/>
      <c r="T368" s="12"/>
      <c r="U368" s="69"/>
      <c r="V368" s="12"/>
    </row>
    <row r="369" spans="1:22" s="19" customFormat="1">
      <c r="A369" s="12"/>
      <c r="B369" s="17"/>
      <c r="C369" s="29"/>
      <c r="D369" s="29"/>
      <c r="E369" s="100"/>
      <c r="F369" s="101"/>
      <c r="G369" s="101"/>
      <c r="L369" s="30"/>
      <c r="M369" s="12"/>
      <c r="N369" s="12"/>
      <c r="O369" s="12"/>
      <c r="P369" s="12"/>
      <c r="Q369" s="12"/>
      <c r="R369" s="12"/>
      <c r="S369" s="12"/>
      <c r="T369" s="12"/>
      <c r="U369" s="69"/>
      <c r="V369" s="12"/>
    </row>
    <row r="370" spans="1:22" s="19" customFormat="1">
      <c r="A370" s="12"/>
      <c r="B370" s="17"/>
      <c r="C370" s="29"/>
      <c r="D370" s="29"/>
      <c r="E370" s="100"/>
      <c r="F370" s="101"/>
      <c r="G370" s="101"/>
      <c r="L370" s="30"/>
      <c r="M370" s="12"/>
      <c r="N370" s="12"/>
      <c r="O370" s="12"/>
      <c r="P370" s="12"/>
      <c r="Q370" s="12"/>
      <c r="R370" s="12"/>
      <c r="S370" s="12"/>
      <c r="T370" s="12"/>
      <c r="U370" s="69"/>
      <c r="V370" s="12"/>
    </row>
    <row r="371" spans="1:22" s="19" customFormat="1">
      <c r="A371" s="12"/>
      <c r="B371" s="17"/>
      <c r="C371" s="29"/>
      <c r="D371" s="29"/>
      <c r="E371" s="100"/>
      <c r="F371" s="101"/>
      <c r="G371" s="101"/>
      <c r="L371" s="30"/>
      <c r="M371" s="12"/>
      <c r="N371" s="12"/>
      <c r="O371" s="12"/>
      <c r="P371" s="12"/>
      <c r="Q371" s="12"/>
      <c r="R371" s="12"/>
      <c r="S371" s="12"/>
      <c r="T371" s="12"/>
      <c r="U371" s="69"/>
      <c r="V371" s="12"/>
    </row>
    <row r="372" spans="1:22" s="19" customFormat="1">
      <c r="A372" s="12"/>
      <c r="B372" s="17"/>
      <c r="C372" s="29"/>
      <c r="D372" s="29"/>
      <c r="E372" s="100"/>
      <c r="F372" s="101"/>
      <c r="G372" s="101"/>
      <c r="L372" s="30"/>
      <c r="M372" s="12"/>
      <c r="N372" s="12"/>
      <c r="O372" s="12"/>
      <c r="P372" s="12"/>
      <c r="Q372" s="12"/>
      <c r="R372" s="12"/>
      <c r="S372" s="12"/>
      <c r="T372" s="12"/>
      <c r="U372" s="69"/>
      <c r="V372" s="12"/>
    </row>
    <row r="373" spans="1:22" s="19" customFormat="1">
      <c r="A373" s="12"/>
      <c r="B373" s="17"/>
      <c r="C373" s="29"/>
      <c r="D373" s="29"/>
      <c r="E373" s="100"/>
      <c r="F373" s="101"/>
      <c r="G373" s="101"/>
      <c r="L373" s="30"/>
      <c r="M373" s="12"/>
      <c r="N373" s="12"/>
      <c r="O373" s="12"/>
      <c r="P373" s="12"/>
      <c r="Q373" s="12"/>
      <c r="R373" s="12"/>
      <c r="S373" s="12"/>
      <c r="T373" s="12"/>
      <c r="U373" s="69"/>
      <c r="V373" s="12"/>
    </row>
    <row r="374" spans="1:22" s="19" customFormat="1">
      <c r="A374" s="12"/>
      <c r="B374" s="17"/>
      <c r="C374" s="29"/>
      <c r="D374" s="29"/>
      <c r="E374" s="100"/>
      <c r="F374" s="101"/>
      <c r="G374" s="101"/>
      <c r="L374" s="30"/>
      <c r="M374" s="12"/>
      <c r="N374" s="12"/>
      <c r="O374" s="12"/>
      <c r="P374" s="12"/>
      <c r="Q374" s="12"/>
      <c r="R374" s="12"/>
      <c r="S374" s="12"/>
      <c r="T374" s="12"/>
      <c r="U374" s="69"/>
      <c r="V374" s="12"/>
    </row>
    <row r="375" spans="1:22" s="19" customFormat="1">
      <c r="A375" s="12"/>
      <c r="B375" s="17"/>
      <c r="C375" s="29"/>
      <c r="D375" s="29"/>
      <c r="E375" s="100"/>
      <c r="F375" s="101"/>
      <c r="G375" s="101"/>
      <c r="L375" s="30"/>
      <c r="M375" s="12"/>
      <c r="N375" s="12"/>
      <c r="O375" s="12"/>
      <c r="P375" s="12"/>
      <c r="Q375" s="12"/>
      <c r="R375" s="12"/>
      <c r="S375" s="12"/>
      <c r="T375" s="12"/>
      <c r="U375" s="69"/>
      <c r="V375" s="12"/>
    </row>
    <row r="376" spans="1:22" s="19" customFormat="1">
      <c r="A376" s="12"/>
      <c r="B376" s="17"/>
      <c r="C376" s="29"/>
      <c r="D376" s="29"/>
      <c r="E376" s="100"/>
      <c r="F376" s="101"/>
      <c r="G376" s="101"/>
      <c r="L376" s="30"/>
      <c r="M376" s="12"/>
      <c r="N376" s="12"/>
      <c r="O376" s="12"/>
      <c r="P376" s="12"/>
      <c r="Q376" s="12"/>
      <c r="R376" s="12"/>
      <c r="S376" s="12"/>
      <c r="T376" s="12"/>
      <c r="U376" s="69"/>
      <c r="V376" s="12"/>
    </row>
    <row r="377" spans="1:22" s="19" customFormat="1">
      <c r="A377" s="12"/>
      <c r="B377" s="17"/>
      <c r="C377" s="29"/>
      <c r="D377" s="29"/>
      <c r="E377" s="100"/>
      <c r="F377" s="101"/>
      <c r="G377" s="101"/>
      <c r="L377" s="30"/>
      <c r="M377" s="12"/>
      <c r="N377" s="12"/>
      <c r="O377" s="12"/>
      <c r="P377" s="12"/>
      <c r="Q377" s="12"/>
      <c r="R377" s="12"/>
      <c r="S377" s="12"/>
      <c r="T377" s="12"/>
      <c r="U377" s="69"/>
      <c r="V377" s="12"/>
    </row>
    <row r="378" spans="1:22" s="19" customFormat="1">
      <c r="A378" s="12"/>
      <c r="B378" s="17"/>
      <c r="C378" s="29"/>
      <c r="D378" s="29"/>
      <c r="E378" s="100"/>
      <c r="F378" s="101"/>
      <c r="G378" s="101"/>
      <c r="L378" s="30"/>
      <c r="M378" s="12"/>
      <c r="N378" s="12"/>
      <c r="O378" s="12"/>
      <c r="P378" s="12"/>
      <c r="Q378" s="12"/>
      <c r="R378" s="12"/>
      <c r="S378" s="12"/>
      <c r="T378" s="12"/>
      <c r="U378" s="69"/>
      <c r="V378" s="12"/>
    </row>
    <row r="379" spans="1:22" s="19" customFormat="1">
      <c r="A379" s="12"/>
      <c r="B379" s="17"/>
      <c r="C379" s="29"/>
      <c r="D379" s="29"/>
      <c r="E379" s="100"/>
      <c r="F379" s="101"/>
      <c r="G379" s="101"/>
      <c r="L379" s="30"/>
      <c r="M379" s="12"/>
      <c r="N379" s="12"/>
      <c r="O379" s="12"/>
      <c r="P379" s="12"/>
      <c r="Q379" s="12"/>
      <c r="R379" s="12"/>
      <c r="S379" s="12"/>
      <c r="T379" s="12"/>
      <c r="U379" s="69"/>
      <c r="V379" s="12"/>
    </row>
    <row r="380" spans="1:22" s="19" customFormat="1">
      <c r="A380" s="12"/>
      <c r="B380" s="17"/>
      <c r="C380" s="29"/>
      <c r="D380" s="29"/>
      <c r="E380" s="100"/>
      <c r="F380" s="101"/>
      <c r="G380" s="101"/>
      <c r="L380" s="30"/>
      <c r="M380" s="12"/>
      <c r="N380" s="12"/>
      <c r="O380" s="12"/>
      <c r="P380" s="12"/>
      <c r="Q380" s="12"/>
      <c r="R380" s="12"/>
      <c r="S380" s="12"/>
      <c r="T380" s="12"/>
      <c r="U380" s="69"/>
      <c r="V380" s="12"/>
    </row>
    <row r="381" spans="1:22" s="19" customFormat="1">
      <c r="A381" s="12"/>
      <c r="B381" s="17"/>
      <c r="C381" s="29"/>
      <c r="D381" s="29"/>
      <c r="E381" s="100"/>
      <c r="F381" s="101"/>
      <c r="G381" s="101"/>
      <c r="L381" s="30"/>
      <c r="M381" s="12"/>
      <c r="N381" s="12"/>
      <c r="O381" s="12"/>
      <c r="P381" s="12"/>
      <c r="Q381" s="12"/>
      <c r="R381" s="12"/>
      <c r="S381" s="12"/>
      <c r="T381" s="12"/>
      <c r="U381" s="69"/>
      <c r="V381" s="12"/>
    </row>
    <row r="382" spans="1:22" s="19" customFormat="1">
      <c r="A382" s="12"/>
      <c r="B382" s="17"/>
      <c r="C382" s="29"/>
      <c r="D382" s="29"/>
      <c r="E382" s="100"/>
      <c r="F382" s="101"/>
      <c r="G382" s="101"/>
      <c r="L382" s="30"/>
      <c r="M382" s="12"/>
      <c r="N382" s="12"/>
      <c r="O382" s="12"/>
      <c r="P382" s="12"/>
      <c r="Q382" s="12"/>
      <c r="R382" s="12"/>
      <c r="S382" s="12"/>
      <c r="T382" s="12"/>
      <c r="U382" s="69"/>
      <c r="V382" s="12"/>
    </row>
    <row r="383" spans="1:22" s="19" customFormat="1">
      <c r="A383" s="12"/>
      <c r="B383" s="17"/>
      <c r="C383" s="29"/>
      <c r="D383" s="29"/>
      <c r="E383" s="100"/>
      <c r="F383" s="101"/>
      <c r="G383" s="101"/>
      <c r="L383" s="30"/>
      <c r="M383" s="12"/>
      <c r="N383" s="12"/>
      <c r="O383" s="12"/>
      <c r="P383" s="12"/>
      <c r="Q383" s="12"/>
      <c r="R383" s="12"/>
      <c r="S383" s="12"/>
      <c r="T383" s="12"/>
      <c r="U383" s="69"/>
      <c r="V383" s="12"/>
    </row>
    <row r="384" spans="1:22" s="19" customFormat="1">
      <c r="A384" s="12"/>
      <c r="B384" s="17"/>
      <c r="C384" s="29"/>
      <c r="D384" s="29"/>
      <c r="E384" s="100"/>
      <c r="F384" s="101"/>
      <c r="G384" s="101"/>
      <c r="L384" s="30"/>
      <c r="M384" s="12"/>
      <c r="N384" s="12"/>
      <c r="O384" s="12"/>
      <c r="P384" s="12"/>
      <c r="Q384" s="12"/>
      <c r="R384" s="12"/>
      <c r="S384" s="12"/>
      <c r="T384" s="12"/>
      <c r="U384" s="69"/>
      <c r="V384" s="12"/>
    </row>
    <row r="385" spans="1:22" s="19" customFormat="1">
      <c r="A385" s="12"/>
      <c r="B385" s="17"/>
      <c r="C385" s="29"/>
      <c r="D385" s="29"/>
      <c r="E385" s="100"/>
      <c r="F385" s="101"/>
      <c r="G385" s="101"/>
      <c r="L385" s="30"/>
      <c r="M385" s="12"/>
      <c r="N385" s="12"/>
      <c r="O385" s="12"/>
      <c r="P385" s="12"/>
      <c r="Q385" s="12"/>
      <c r="R385" s="12"/>
      <c r="S385" s="12"/>
      <c r="T385" s="12"/>
      <c r="U385" s="69"/>
      <c r="V385" s="12"/>
    </row>
    <row r="386" spans="1:22" s="19" customFormat="1">
      <c r="A386" s="12"/>
      <c r="B386" s="17"/>
      <c r="C386" s="29"/>
      <c r="D386" s="29"/>
      <c r="E386" s="100"/>
      <c r="F386" s="101"/>
      <c r="G386" s="101"/>
      <c r="L386" s="30"/>
      <c r="M386" s="12"/>
      <c r="N386" s="12"/>
      <c r="O386" s="12"/>
      <c r="P386" s="12"/>
      <c r="Q386" s="12"/>
      <c r="R386" s="12"/>
      <c r="S386" s="12"/>
      <c r="T386" s="12"/>
      <c r="U386" s="69"/>
      <c r="V386" s="12"/>
    </row>
    <row r="387" spans="1:22" s="19" customFormat="1">
      <c r="A387" s="12"/>
      <c r="B387" s="17"/>
      <c r="C387" s="29"/>
      <c r="D387" s="29"/>
      <c r="E387" s="100"/>
      <c r="F387" s="101"/>
      <c r="G387" s="101"/>
      <c r="L387" s="30"/>
      <c r="M387" s="12"/>
      <c r="N387" s="12"/>
      <c r="O387" s="12"/>
      <c r="P387" s="12"/>
      <c r="Q387" s="12"/>
      <c r="R387" s="12"/>
      <c r="S387" s="12"/>
      <c r="T387" s="12"/>
      <c r="U387" s="69"/>
      <c r="V387" s="12"/>
    </row>
    <row r="388" spans="1:22" s="19" customFormat="1">
      <c r="A388" s="12"/>
      <c r="B388" s="17"/>
      <c r="C388" s="29"/>
      <c r="D388" s="29"/>
      <c r="E388" s="100"/>
      <c r="F388" s="101"/>
      <c r="G388" s="101"/>
      <c r="L388" s="30"/>
      <c r="M388" s="12"/>
      <c r="N388" s="12"/>
      <c r="O388" s="12"/>
      <c r="P388" s="12"/>
      <c r="Q388" s="12"/>
      <c r="R388" s="12"/>
      <c r="S388" s="12"/>
      <c r="T388" s="12"/>
      <c r="U388" s="69"/>
      <c r="V388" s="12"/>
    </row>
    <row r="389" spans="1:22" s="19" customFormat="1">
      <c r="A389" s="12"/>
      <c r="B389" s="17"/>
      <c r="C389" s="29"/>
      <c r="D389" s="29"/>
      <c r="E389" s="100"/>
      <c r="F389" s="101"/>
      <c r="G389" s="101"/>
      <c r="L389" s="30"/>
      <c r="M389" s="12"/>
      <c r="N389" s="12"/>
      <c r="O389" s="12"/>
      <c r="P389" s="12"/>
      <c r="Q389" s="12"/>
      <c r="R389" s="12"/>
      <c r="S389" s="12"/>
      <c r="T389" s="12"/>
      <c r="U389" s="69"/>
      <c r="V389" s="12"/>
    </row>
    <row r="390" spans="1:22" s="19" customFormat="1">
      <c r="A390" s="12"/>
      <c r="B390" s="17"/>
      <c r="C390" s="29"/>
      <c r="D390" s="29"/>
      <c r="E390" s="100"/>
      <c r="F390" s="101"/>
      <c r="G390" s="101"/>
      <c r="L390" s="30"/>
      <c r="M390" s="12"/>
      <c r="N390" s="12"/>
      <c r="O390" s="12"/>
      <c r="P390" s="12"/>
      <c r="Q390" s="12"/>
      <c r="R390" s="12"/>
      <c r="S390" s="12"/>
      <c r="T390" s="12"/>
      <c r="U390" s="69"/>
      <c r="V390" s="12"/>
    </row>
    <row r="391" spans="1:22" s="19" customFormat="1">
      <c r="A391" s="12"/>
      <c r="B391" s="17"/>
      <c r="C391" s="29"/>
      <c r="D391" s="29"/>
      <c r="E391" s="100"/>
      <c r="F391" s="101"/>
      <c r="G391" s="101"/>
      <c r="L391" s="30"/>
      <c r="M391" s="12"/>
      <c r="N391" s="12"/>
      <c r="O391" s="12"/>
      <c r="P391" s="12"/>
      <c r="Q391" s="12"/>
      <c r="R391" s="12"/>
      <c r="S391" s="12"/>
      <c r="T391" s="12"/>
      <c r="U391" s="69"/>
      <c r="V391" s="12"/>
    </row>
    <row r="392" spans="1:22" s="19" customFormat="1">
      <c r="A392" s="12"/>
      <c r="B392" s="17"/>
      <c r="C392" s="29"/>
      <c r="D392" s="29"/>
      <c r="E392" s="100"/>
      <c r="F392" s="101"/>
      <c r="G392" s="101"/>
      <c r="L392" s="30"/>
      <c r="M392" s="12"/>
      <c r="N392" s="12"/>
      <c r="O392" s="12"/>
      <c r="P392" s="12"/>
      <c r="Q392" s="12"/>
      <c r="R392" s="12"/>
      <c r="S392" s="12"/>
      <c r="T392" s="12"/>
      <c r="U392" s="69"/>
      <c r="V392" s="12"/>
    </row>
    <row r="393" spans="1:22" s="19" customFormat="1">
      <c r="A393" s="12"/>
      <c r="B393" s="17"/>
      <c r="C393" s="29"/>
      <c r="D393" s="29"/>
      <c r="E393" s="100"/>
      <c r="F393" s="101"/>
      <c r="G393" s="101"/>
      <c r="L393" s="30"/>
      <c r="M393" s="12"/>
      <c r="N393" s="12"/>
      <c r="O393" s="12"/>
      <c r="P393" s="12"/>
      <c r="Q393" s="12"/>
      <c r="R393" s="12"/>
      <c r="S393" s="12"/>
      <c r="T393" s="12"/>
      <c r="U393" s="69"/>
      <c r="V393" s="12"/>
    </row>
    <row r="394" spans="1:22" s="19" customFormat="1">
      <c r="A394" s="12"/>
      <c r="B394" s="17"/>
      <c r="C394" s="29"/>
      <c r="D394" s="29"/>
      <c r="E394" s="100"/>
      <c r="F394" s="101"/>
      <c r="G394" s="101"/>
      <c r="L394" s="30"/>
      <c r="M394" s="12"/>
      <c r="N394" s="12"/>
      <c r="O394" s="12"/>
      <c r="P394" s="12"/>
      <c r="Q394" s="12"/>
      <c r="R394" s="12"/>
      <c r="S394" s="12"/>
      <c r="T394" s="12"/>
      <c r="U394" s="69"/>
      <c r="V394" s="12"/>
    </row>
    <row r="395" spans="1:22" s="19" customFormat="1">
      <c r="A395" s="12"/>
      <c r="B395" s="17"/>
      <c r="C395" s="29"/>
      <c r="D395" s="29"/>
      <c r="E395" s="100"/>
      <c r="F395" s="101"/>
      <c r="G395" s="101"/>
      <c r="L395" s="30"/>
      <c r="M395" s="12"/>
      <c r="N395" s="12"/>
      <c r="O395" s="12"/>
      <c r="P395" s="12"/>
      <c r="Q395" s="12"/>
      <c r="R395" s="12"/>
      <c r="S395" s="12"/>
      <c r="T395" s="12"/>
      <c r="U395" s="69"/>
      <c r="V395" s="12"/>
    </row>
    <row r="396" spans="1:22" s="19" customFormat="1">
      <c r="A396" s="12"/>
      <c r="B396" s="17"/>
      <c r="C396" s="29"/>
      <c r="D396" s="29"/>
      <c r="E396" s="100"/>
      <c r="F396" s="101"/>
      <c r="G396" s="101"/>
      <c r="L396" s="30"/>
      <c r="M396" s="12"/>
      <c r="N396" s="12"/>
      <c r="O396" s="12"/>
      <c r="P396" s="12"/>
      <c r="Q396" s="12"/>
      <c r="R396" s="12"/>
      <c r="S396" s="12"/>
      <c r="T396" s="12"/>
      <c r="U396" s="69"/>
      <c r="V396" s="12"/>
    </row>
    <row r="397" spans="1:22" s="19" customFormat="1">
      <c r="A397" s="12"/>
      <c r="B397" s="17"/>
      <c r="C397" s="29"/>
      <c r="D397" s="29"/>
      <c r="E397" s="100"/>
      <c r="F397" s="101"/>
      <c r="G397" s="101"/>
      <c r="L397" s="30"/>
      <c r="M397" s="12"/>
      <c r="N397" s="12"/>
      <c r="O397" s="12"/>
      <c r="P397" s="12"/>
      <c r="Q397" s="12"/>
      <c r="R397" s="12"/>
      <c r="S397" s="12"/>
      <c r="T397" s="12"/>
      <c r="U397" s="69"/>
      <c r="V397" s="12"/>
    </row>
    <row r="398" spans="1:22" s="19" customFormat="1">
      <c r="A398" s="12"/>
      <c r="B398" s="17"/>
      <c r="C398" s="29"/>
      <c r="D398" s="29"/>
      <c r="E398" s="100"/>
      <c r="F398" s="101"/>
      <c r="G398" s="101"/>
      <c r="L398" s="30"/>
      <c r="M398" s="12"/>
      <c r="N398" s="12"/>
      <c r="O398" s="12"/>
      <c r="P398" s="12"/>
      <c r="Q398" s="12"/>
      <c r="R398" s="12"/>
      <c r="S398" s="12"/>
      <c r="T398" s="12"/>
      <c r="U398" s="69"/>
      <c r="V398" s="12"/>
    </row>
    <row r="399" spans="1:22" s="19" customFormat="1">
      <c r="A399" s="12"/>
      <c r="B399" s="17"/>
      <c r="C399" s="29"/>
      <c r="D399" s="29"/>
      <c r="E399" s="100"/>
      <c r="F399" s="101"/>
      <c r="G399" s="101"/>
      <c r="L399" s="30"/>
      <c r="M399" s="12"/>
      <c r="N399" s="12"/>
      <c r="O399" s="12"/>
      <c r="P399" s="12"/>
      <c r="Q399" s="12"/>
      <c r="R399" s="12"/>
      <c r="S399" s="12"/>
      <c r="T399" s="12"/>
      <c r="U399" s="69"/>
      <c r="V399" s="12"/>
    </row>
    <row r="400" spans="1:22" s="19" customFormat="1">
      <c r="A400" s="12"/>
      <c r="B400" s="17"/>
      <c r="C400" s="29"/>
      <c r="D400" s="29"/>
      <c r="E400" s="100"/>
      <c r="F400" s="101"/>
      <c r="G400" s="101"/>
      <c r="L400" s="30"/>
      <c r="M400" s="12"/>
      <c r="N400" s="12"/>
      <c r="O400" s="12"/>
      <c r="P400" s="12"/>
      <c r="Q400" s="12"/>
      <c r="R400" s="12"/>
      <c r="S400" s="12"/>
      <c r="T400" s="12"/>
      <c r="U400" s="69"/>
      <c r="V400" s="12"/>
    </row>
    <row r="401" spans="1:22" s="19" customFormat="1">
      <c r="A401" s="12"/>
      <c r="B401" s="17"/>
      <c r="C401" s="29"/>
      <c r="D401" s="29"/>
      <c r="E401" s="100"/>
      <c r="F401" s="101"/>
      <c r="G401" s="101"/>
      <c r="L401" s="30"/>
      <c r="M401" s="12"/>
      <c r="N401" s="12"/>
      <c r="O401" s="12"/>
      <c r="P401" s="12"/>
      <c r="Q401" s="12"/>
      <c r="R401" s="12"/>
      <c r="S401" s="12"/>
      <c r="T401" s="12"/>
      <c r="U401" s="69"/>
      <c r="V401" s="12"/>
    </row>
    <row r="402" spans="1:22" s="19" customFormat="1">
      <c r="A402" s="12"/>
      <c r="B402" s="17"/>
      <c r="C402" s="29"/>
      <c r="D402" s="29"/>
      <c r="E402" s="100"/>
      <c r="F402" s="101"/>
      <c r="G402" s="101"/>
      <c r="L402" s="30"/>
      <c r="M402" s="12"/>
      <c r="N402" s="12"/>
      <c r="O402" s="12"/>
      <c r="P402" s="12"/>
      <c r="Q402" s="12"/>
      <c r="R402" s="12"/>
      <c r="S402" s="12"/>
      <c r="T402" s="12"/>
      <c r="U402" s="69"/>
      <c r="V402" s="12"/>
    </row>
    <row r="403" spans="1:22" s="19" customFormat="1">
      <c r="A403" s="12"/>
      <c r="B403" s="17"/>
      <c r="C403" s="29"/>
      <c r="D403" s="29"/>
      <c r="E403" s="100"/>
      <c r="F403" s="101"/>
      <c r="G403" s="101"/>
      <c r="L403" s="30"/>
      <c r="M403" s="12"/>
      <c r="N403" s="12"/>
      <c r="O403" s="12"/>
      <c r="P403" s="12"/>
      <c r="Q403" s="12"/>
      <c r="R403" s="12"/>
      <c r="S403" s="12"/>
      <c r="T403" s="12"/>
      <c r="U403" s="69"/>
      <c r="V403" s="12"/>
    </row>
    <row r="404" spans="1:22" s="19" customFormat="1">
      <c r="A404" s="12"/>
      <c r="B404" s="17"/>
      <c r="C404" s="29"/>
      <c r="D404" s="29"/>
      <c r="E404" s="100"/>
      <c r="F404" s="101"/>
      <c r="G404" s="101"/>
      <c r="L404" s="30"/>
      <c r="M404" s="12"/>
      <c r="N404" s="12"/>
      <c r="O404" s="12"/>
      <c r="P404" s="12"/>
      <c r="Q404" s="12"/>
      <c r="R404" s="12"/>
      <c r="S404" s="12"/>
      <c r="T404" s="12"/>
      <c r="U404" s="69"/>
      <c r="V404" s="12"/>
    </row>
    <row r="405" spans="1:22" s="19" customFormat="1">
      <c r="A405" s="12"/>
      <c r="B405" s="17"/>
      <c r="C405" s="29"/>
      <c r="D405" s="29"/>
      <c r="E405" s="100"/>
      <c r="F405" s="101"/>
      <c r="G405" s="101"/>
      <c r="L405" s="30"/>
      <c r="M405" s="12"/>
      <c r="N405" s="12"/>
      <c r="O405" s="12"/>
      <c r="P405" s="12"/>
      <c r="Q405" s="12"/>
      <c r="R405" s="12"/>
      <c r="S405" s="12"/>
      <c r="T405" s="12"/>
      <c r="U405" s="69"/>
      <c r="V405" s="12"/>
    </row>
    <row r="406" spans="1:22" s="19" customFormat="1">
      <c r="A406" s="12"/>
      <c r="B406" s="17"/>
      <c r="C406" s="29"/>
      <c r="D406" s="29"/>
      <c r="E406" s="100"/>
      <c r="F406" s="101"/>
      <c r="G406" s="101"/>
      <c r="L406" s="30"/>
      <c r="M406" s="12"/>
      <c r="N406" s="12"/>
      <c r="O406" s="12"/>
      <c r="P406" s="12"/>
      <c r="Q406" s="12"/>
      <c r="R406" s="12"/>
      <c r="S406" s="12"/>
      <c r="T406" s="12"/>
      <c r="U406" s="69"/>
      <c r="V406" s="12"/>
    </row>
    <row r="407" spans="1:22" s="19" customFormat="1">
      <c r="A407" s="12"/>
      <c r="B407" s="17"/>
      <c r="C407" s="29"/>
      <c r="D407" s="29"/>
      <c r="E407" s="100"/>
      <c r="F407" s="101"/>
      <c r="G407" s="101"/>
      <c r="L407" s="30"/>
      <c r="M407" s="12"/>
      <c r="N407" s="12"/>
      <c r="O407" s="12"/>
      <c r="P407" s="12"/>
      <c r="Q407" s="12"/>
      <c r="R407" s="12"/>
      <c r="S407" s="12"/>
      <c r="T407" s="12"/>
      <c r="U407" s="69"/>
      <c r="V407" s="12"/>
    </row>
    <row r="408" spans="1:22" s="19" customFormat="1">
      <c r="A408" s="12"/>
      <c r="B408" s="17"/>
      <c r="C408" s="29"/>
      <c r="D408" s="29"/>
      <c r="E408" s="100"/>
      <c r="F408" s="101"/>
      <c r="G408" s="101"/>
      <c r="L408" s="30"/>
      <c r="M408" s="12"/>
      <c r="N408" s="12"/>
      <c r="O408" s="12"/>
      <c r="P408" s="12"/>
      <c r="Q408" s="12"/>
      <c r="R408" s="12"/>
      <c r="S408" s="12"/>
      <c r="T408" s="12"/>
      <c r="U408" s="69"/>
      <c r="V408" s="12"/>
    </row>
    <row r="409" spans="1:22" s="19" customFormat="1">
      <c r="A409" s="12"/>
      <c r="B409" s="17"/>
      <c r="C409" s="29"/>
      <c r="D409" s="29"/>
      <c r="E409" s="100"/>
      <c r="F409" s="101"/>
      <c r="G409" s="101"/>
      <c r="L409" s="30"/>
      <c r="M409" s="12"/>
      <c r="N409" s="12"/>
      <c r="O409" s="12"/>
      <c r="P409" s="12"/>
      <c r="Q409" s="12"/>
      <c r="R409" s="12"/>
      <c r="S409" s="12"/>
      <c r="T409" s="12"/>
      <c r="U409" s="69"/>
      <c r="V409" s="12"/>
    </row>
    <row r="410" spans="1:22" s="19" customFormat="1">
      <c r="A410" s="12"/>
      <c r="B410" s="17"/>
      <c r="C410" s="29"/>
      <c r="D410" s="29"/>
      <c r="E410" s="100"/>
      <c r="F410" s="101"/>
      <c r="G410" s="101"/>
      <c r="L410" s="30"/>
      <c r="M410" s="12"/>
      <c r="N410" s="12"/>
      <c r="O410" s="12"/>
      <c r="P410" s="12"/>
      <c r="Q410" s="12"/>
      <c r="R410" s="12"/>
      <c r="S410" s="12"/>
      <c r="T410" s="12"/>
      <c r="U410" s="69"/>
      <c r="V410" s="12"/>
    </row>
    <row r="411" spans="1:22" s="19" customFormat="1">
      <c r="A411" s="12"/>
      <c r="B411" s="17"/>
      <c r="C411" s="29"/>
      <c r="D411" s="29"/>
      <c r="E411" s="100"/>
      <c r="F411" s="101"/>
      <c r="G411" s="101"/>
      <c r="L411" s="30"/>
      <c r="M411" s="12"/>
      <c r="N411" s="12"/>
      <c r="O411" s="12"/>
      <c r="P411" s="12"/>
      <c r="Q411" s="12"/>
      <c r="R411" s="12"/>
      <c r="S411" s="12"/>
      <c r="T411" s="12"/>
      <c r="U411" s="69"/>
      <c r="V411" s="12"/>
    </row>
    <row r="412" spans="1:22" s="19" customFormat="1">
      <c r="A412" s="12"/>
      <c r="B412" s="17"/>
      <c r="C412" s="29"/>
      <c r="D412" s="29"/>
      <c r="E412" s="100"/>
      <c r="F412" s="101"/>
      <c r="G412" s="101"/>
      <c r="L412" s="30"/>
      <c r="M412" s="12"/>
      <c r="N412" s="12"/>
      <c r="O412" s="12"/>
      <c r="P412" s="12"/>
      <c r="Q412" s="12"/>
      <c r="R412" s="12"/>
      <c r="S412" s="12"/>
      <c r="T412" s="12"/>
      <c r="U412" s="69"/>
      <c r="V412" s="12"/>
    </row>
    <row r="413" spans="1:22" s="19" customFormat="1">
      <c r="A413" s="12"/>
      <c r="B413" s="17"/>
      <c r="C413" s="29"/>
      <c r="D413" s="29"/>
      <c r="E413" s="100"/>
      <c r="F413" s="101"/>
      <c r="G413" s="101"/>
      <c r="L413" s="30"/>
      <c r="M413" s="12"/>
      <c r="N413" s="12"/>
      <c r="O413" s="12"/>
      <c r="P413" s="12"/>
      <c r="Q413" s="12"/>
      <c r="R413" s="12"/>
      <c r="S413" s="12"/>
      <c r="T413" s="12"/>
      <c r="U413" s="69"/>
      <c r="V413" s="12"/>
    </row>
    <row r="414" spans="1:22" s="19" customFormat="1">
      <c r="A414" s="12"/>
      <c r="B414" s="17"/>
      <c r="C414" s="29"/>
      <c r="D414" s="29"/>
      <c r="E414" s="100"/>
      <c r="F414" s="101"/>
      <c r="G414" s="101"/>
      <c r="L414" s="30"/>
      <c r="M414" s="12"/>
      <c r="N414" s="12"/>
      <c r="O414" s="12"/>
      <c r="P414" s="12"/>
      <c r="Q414" s="12"/>
      <c r="R414" s="12"/>
      <c r="S414" s="12"/>
      <c r="T414" s="12"/>
      <c r="U414" s="69"/>
      <c r="V414" s="12"/>
    </row>
    <row r="415" spans="1:22" s="19" customFormat="1">
      <c r="A415" s="12"/>
      <c r="B415" s="17"/>
      <c r="C415" s="29"/>
      <c r="D415" s="29"/>
      <c r="E415" s="100"/>
      <c r="F415" s="101"/>
      <c r="G415" s="101"/>
      <c r="L415" s="30"/>
      <c r="M415" s="12"/>
      <c r="N415" s="12"/>
      <c r="O415" s="12"/>
      <c r="P415" s="12"/>
      <c r="Q415" s="12"/>
      <c r="R415" s="12"/>
      <c r="S415" s="12"/>
      <c r="T415" s="12"/>
      <c r="U415" s="69"/>
      <c r="V415" s="12"/>
    </row>
    <row r="416" spans="1:22" s="19" customFormat="1">
      <c r="A416" s="12"/>
      <c r="B416" s="17"/>
      <c r="C416" s="29"/>
      <c r="D416" s="29"/>
      <c r="E416" s="100"/>
      <c r="F416" s="101"/>
      <c r="G416" s="101"/>
      <c r="L416" s="30"/>
      <c r="M416" s="12"/>
      <c r="N416" s="12"/>
      <c r="O416" s="12"/>
      <c r="P416" s="12"/>
      <c r="Q416" s="12"/>
      <c r="R416" s="12"/>
      <c r="S416" s="12"/>
      <c r="T416" s="12"/>
      <c r="U416" s="69"/>
      <c r="V416" s="12"/>
    </row>
    <row r="417" spans="1:22" s="19" customFormat="1">
      <c r="A417" s="12"/>
      <c r="B417" s="17"/>
      <c r="C417" s="29"/>
      <c r="D417" s="29"/>
      <c r="E417" s="100"/>
      <c r="F417" s="101"/>
      <c r="G417" s="101"/>
      <c r="L417" s="30"/>
      <c r="M417" s="12"/>
      <c r="N417" s="12"/>
      <c r="O417" s="12"/>
      <c r="P417" s="12"/>
      <c r="Q417" s="12"/>
      <c r="R417" s="12"/>
      <c r="S417" s="12"/>
      <c r="T417" s="12"/>
      <c r="U417" s="69"/>
      <c r="V417" s="12"/>
    </row>
    <row r="418" spans="1:22" s="19" customFormat="1">
      <c r="A418" s="12"/>
      <c r="B418" s="17"/>
      <c r="C418" s="29"/>
      <c r="D418" s="29"/>
      <c r="E418" s="100"/>
      <c r="F418" s="101"/>
      <c r="G418" s="101"/>
      <c r="L418" s="30"/>
      <c r="M418" s="12"/>
      <c r="N418" s="12"/>
      <c r="O418" s="12"/>
      <c r="P418" s="12"/>
      <c r="Q418" s="12"/>
      <c r="R418" s="12"/>
      <c r="S418" s="12"/>
      <c r="T418" s="12"/>
      <c r="U418" s="69"/>
      <c r="V418" s="12"/>
    </row>
  </sheetData>
  <sheetProtection insertRows="0" deleteRows="0"/>
  <protectedRanges>
    <protectedRange sqref="J194:P1048576 U194:U1048576 J1:P14 J15:K15 M15:P15 J16:P183 U1:U183" name="Obseg1"/>
    <protectedRange sqref="L15" name="Obseg1_1"/>
    <protectedRange sqref="T184:Z184 AE184" name="Obseg1_3"/>
    <protectedRange sqref="AE185:AE189 W186:Z188 T189:Z189 T185:Z185" name="Obseg1_5"/>
    <protectedRange sqref="T186:V186" name="Obseg1_2_3"/>
    <protectedRange sqref="T187:V187" name="Obseg1_2_1_3"/>
    <protectedRange sqref="AE191 W191:Z191 AE193 W193:Z193" name="Obseg1_1_1_2"/>
    <protectedRange sqref="T191:V191 T193:V193" name="Obseg1_2_1_2_2"/>
    <protectedRange sqref="T190:Z190 AE190" name="Obseg1_4_2"/>
    <protectedRange sqref="M192:P192 U192" name="Obseg1_1_2"/>
    <protectedRange sqref="J192:L192" name="Obseg1_1_1_1"/>
  </protectedRanges>
  <mergeCells count="9">
    <mergeCell ref="A191:V191"/>
    <mergeCell ref="A192:L1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E354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4.85546875" style="12" customWidth="1"/>
    <col min="2" max="2" width="41.710937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70" t="s">
        <v>107</v>
      </c>
    </row>
    <row r="2" spans="1:21">
      <c r="B2" s="271" t="s">
        <v>108</v>
      </c>
      <c r="C2" s="502" t="str">
        <f>+'prva stran'!B6</f>
        <v>Tehniški šolski center Maribor</v>
      </c>
      <c r="D2" s="503"/>
      <c r="E2" s="503"/>
      <c r="F2" s="503"/>
      <c r="G2" s="503"/>
      <c r="H2" s="503"/>
      <c r="I2" s="503"/>
      <c r="J2" s="503"/>
    </row>
    <row r="3" spans="1:21">
      <c r="B3" s="271" t="s">
        <v>109</v>
      </c>
      <c r="C3" s="504" t="str">
        <f>+'prva stran'!B7</f>
        <v>Zolajeva ulica 12, 2000 Maribor</v>
      </c>
      <c r="D3" s="505"/>
      <c r="E3" s="505"/>
      <c r="F3" s="505"/>
      <c r="G3" s="505"/>
      <c r="H3" s="505"/>
      <c r="I3" s="505"/>
      <c r="J3" s="505"/>
    </row>
    <row r="4" spans="1:21">
      <c r="B4" s="272"/>
    </row>
    <row r="5" spans="1:21">
      <c r="B5" s="270" t="s">
        <v>111</v>
      </c>
    </row>
    <row r="6" spans="1:21" ht="17.25" customHeight="1">
      <c r="B6" s="273" t="s">
        <v>108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273" t="s">
        <v>109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273" t="s">
        <v>110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ht="17.25" customHeight="1">
      <c r="A9" s="274"/>
      <c r="B9" s="275" t="s">
        <v>112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276"/>
      <c r="L9" s="276"/>
      <c r="M9" s="276"/>
      <c r="N9" s="276"/>
      <c r="O9" s="276"/>
      <c r="P9" s="276"/>
      <c r="Q9" s="276"/>
      <c r="R9" s="276"/>
      <c r="S9" s="276"/>
      <c r="T9" s="274"/>
    </row>
    <row r="11" spans="1:21">
      <c r="B11" s="277" t="s">
        <v>97</v>
      </c>
      <c r="C11" s="98"/>
      <c r="D11" s="98"/>
    </row>
    <row r="12" spans="1:21" ht="21" customHeight="1">
      <c r="B12" s="107" t="str">
        <f>+'Ponudbeni pred_rekapitulacija'!A26</f>
        <v>13. sklop:</v>
      </c>
      <c r="C12" s="107"/>
    </row>
    <row r="13" spans="1:21" ht="21" customHeight="1">
      <c r="B13" s="501" t="str">
        <f>+'Ponudbeni pred_rekapitulacija'!B26</f>
        <v>Izdelki iz testa in krompirja</v>
      </c>
      <c r="C13" s="501"/>
      <c r="D13" s="501"/>
      <c r="E13" s="501"/>
      <c r="F13" s="501"/>
      <c r="G13" s="501"/>
      <c r="H13" s="501"/>
      <c r="I13" s="501"/>
      <c r="J13" s="501"/>
      <c r="K13" s="501"/>
    </row>
    <row r="14" spans="1:21" s="29" customFormat="1" ht="12" customHeight="1">
      <c r="A14" s="278">
        <v>1</v>
      </c>
      <c r="B14" s="278">
        <v>2</v>
      </c>
      <c r="C14" s="278" t="s">
        <v>131</v>
      </c>
      <c r="D14" s="278" t="s">
        <v>132</v>
      </c>
      <c r="E14" s="278" t="s">
        <v>189</v>
      </c>
      <c r="F14" s="278">
        <v>3</v>
      </c>
      <c r="G14" s="278">
        <v>4</v>
      </c>
      <c r="H14" s="279" t="s">
        <v>96</v>
      </c>
      <c r="I14" s="279" t="s">
        <v>146</v>
      </c>
      <c r="J14" s="280">
        <v>5</v>
      </c>
      <c r="K14" s="280">
        <v>6</v>
      </c>
      <c r="L14" s="280" t="s">
        <v>65</v>
      </c>
      <c r="M14" s="280" t="s">
        <v>184</v>
      </c>
      <c r="N14" s="280">
        <v>7</v>
      </c>
      <c r="O14" s="280" t="s">
        <v>185</v>
      </c>
      <c r="P14" s="280">
        <v>8</v>
      </c>
      <c r="Q14" s="281" t="s">
        <v>186</v>
      </c>
      <c r="R14" s="281">
        <v>9</v>
      </c>
      <c r="S14" s="281">
        <v>10</v>
      </c>
      <c r="T14" s="281">
        <v>11</v>
      </c>
      <c r="U14" s="280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17" customFormat="1">
      <c r="A16" s="282" t="s">
        <v>2</v>
      </c>
      <c r="B16" s="283" t="s">
        <v>1064</v>
      </c>
      <c r="C16" s="284">
        <v>220</v>
      </c>
      <c r="D16" s="284" t="s">
        <v>133</v>
      </c>
      <c r="E16" s="285"/>
      <c r="F16" s="286">
        <v>20</v>
      </c>
      <c r="G16" s="287" t="s">
        <v>0</v>
      </c>
      <c r="H1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4.4000000000000004</v>
      </c>
      <c r="I16" s="286" t="str">
        <f>IF(Sklop13[[#This Row],[ZAHTEVANA SHEMA KAKOVOSTI]]&lt;&gt;"",Sklop13[[#This Row],[Preračunana masa/volumen/kos na enoto kg]],"")</f>
        <v/>
      </c>
      <c r="J16" s="289"/>
      <c r="K16" s="290"/>
      <c r="L16" s="290"/>
      <c r="M16" s="291"/>
      <c r="N16" s="292"/>
      <c r="O16" s="292"/>
      <c r="P16" s="293"/>
      <c r="Q16" s="294">
        <f>+Sklop13[[#This Row],[cena/enota brez DDV v EUR]]*Sklop13[[#This Row],[Stopnja DDV (%)]]</f>
        <v>0</v>
      </c>
      <c r="R16" s="294">
        <f>+Sklop13[[#This Row],[cena/enota brez DDV v EUR]]+Sklop13[[#This Row],[Davek (EUR)]]</f>
        <v>0</v>
      </c>
      <c r="S16" s="294">
        <f>+Sklop13[[#This Row],[cena/enota brez DDV v EUR]]*Sklop13[[#This Row],[Okvirna količina]]</f>
        <v>0</v>
      </c>
      <c r="T16" s="295">
        <f>+Sklop13[[#This Row],[Končna cena/enoto mere (EUR) z DDV]]*Sklop13[[#This Row],[Okvirna količina]]</f>
        <v>0</v>
      </c>
      <c r="U16" s="412"/>
    </row>
    <row r="17" spans="1:21" s="17" customFormat="1">
      <c r="A17" s="282" t="s">
        <v>4</v>
      </c>
      <c r="B17" s="406" t="s">
        <v>238</v>
      </c>
      <c r="C17" s="407">
        <v>260</v>
      </c>
      <c r="D17" s="284" t="s">
        <v>133</v>
      </c>
      <c r="E17" s="285"/>
      <c r="F17" s="400">
        <v>50</v>
      </c>
      <c r="G17" s="401" t="s">
        <v>0</v>
      </c>
      <c r="H1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17" s="400" t="str">
        <f>IF(Sklop13[[#This Row],[ZAHTEVANA SHEMA KAKOVOSTI]]&lt;&gt;"",Sklop13[[#This Row],[Preračunana masa/volumen/kos na enoto kg]],"")</f>
        <v/>
      </c>
      <c r="J17" s="300"/>
      <c r="K17" s="302"/>
      <c r="L17" s="302"/>
      <c r="M17" s="301"/>
      <c r="N17" s="403"/>
      <c r="O17" s="403"/>
      <c r="P17" s="404"/>
      <c r="Q17" s="405">
        <f>+Sklop13[[#This Row],[cena/enota brez DDV v EUR]]*Sklop13[[#This Row],[Stopnja DDV (%)]]</f>
        <v>0</v>
      </c>
      <c r="R17" s="405">
        <f>+Sklop13[[#This Row],[cena/enota brez DDV v EUR]]+Sklop13[[#This Row],[Davek (EUR)]]</f>
        <v>0</v>
      </c>
      <c r="S17" s="405">
        <f>+Sklop13[[#This Row],[cena/enota brez DDV v EUR]]*Sklop13[[#This Row],[Okvirna količina]]</f>
        <v>0</v>
      </c>
      <c r="T17" s="405">
        <f>+Sklop13[[#This Row],[Končna cena/enoto mere (EUR) z DDV]]*Sklop13[[#This Row],[Okvirna količina]]</f>
        <v>0</v>
      </c>
      <c r="U17" s="413"/>
    </row>
    <row r="18" spans="1:21" s="17" customFormat="1" ht="25.5">
      <c r="A18" s="282" t="s">
        <v>5</v>
      </c>
      <c r="B18" s="406" t="s">
        <v>1065</v>
      </c>
      <c r="C18" s="407">
        <v>220</v>
      </c>
      <c r="D18" s="284" t="s">
        <v>133</v>
      </c>
      <c r="E18" s="285"/>
      <c r="F18" s="400">
        <v>300</v>
      </c>
      <c r="G18" s="401" t="s">
        <v>0</v>
      </c>
      <c r="H1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8" s="400" t="str">
        <f>IF(Sklop13[[#This Row],[ZAHTEVANA SHEMA KAKOVOSTI]]&lt;&gt;"",Sklop13[[#This Row],[Preračunana masa/volumen/kos na enoto kg]],"")</f>
        <v/>
      </c>
      <c r="J18" s="300"/>
      <c r="K18" s="302"/>
      <c r="L18" s="302"/>
      <c r="M18" s="301"/>
      <c r="N18" s="403"/>
      <c r="O18" s="403"/>
      <c r="P18" s="404"/>
      <c r="Q18" s="405">
        <f>+Sklop13[[#This Row],[cena/enota brez DDV v EUR]]*Sklop13[[#This Row],[Stopnja DDV (%)]]</f>
        <v>0</v>
      </c>
      <c r="R18" s="405">
        <f>+Sklop13[[#This Row],[cena/enota brez DDV v EUR]]+Sklop13[[#This Row],[Davek (EUR)]]</f>
        <v>0</v>
      </c>
      <c r="S18" s="405">
        <f>+Sklop13[[#This Row],[cena/enota brez DDV v EUR]]*Sklop13[[#This Row],[Okvirna količina]]</f>
        <v>0</v>
      </c>
      <c r="T18" s="405">
        <f>+Sklop13[[#This Row],[Končna cena/enoto mere (EUR) z DDV]]*Sklop13[[#This Row],[Okvirna količina]]</f>
        <v>0</v>
      </c>
      <c r="U18" s="413"/>
    </row>
    <row r="19" spans="1:21" s="17" customFormat="1">
      <c r="A19" s="282" t="s">
        <v>6</v>
      </c>
      <c r="B19" s="406" t="s">
        <v>1066</v>
      </c>
      <c r="C19" s="407">
        <v>1100</v>
      </c>
      <c r="D19" s="284" t="s">
        <v>133</v>
      </c>
      <c r="E19" s="285"/>
      <c r="F19" s="400">
        <v>22</v>
      </c>
      <c r="G19" s="401" t="s">
        <v>0</v>
      </c>
      <c r="H1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24.200000000000003</v>
      </c>
      <c r="I19" s="400" t="str">
        <f>IF(Sklop13[[#This Row],[ZAHTEVANA SHEMA KAKOVOSTI]]&lt;&gt;"",Sklop13[[#This Row],[Preračunana masa/volumen/kos na enoto kg]],"")</f>
        <v/>
      </c>
      <c r="J19" s="300"/>
      <c r="K19" s="302"/>
      <c r="L19" s="302"/>
      <c r="M19" s="301"/>
      <c r="N19" s="403"/>
      <c r="O19" s="403"/>
      <c r="P19" s="404"/>
      <c r="Q19" s="405">
        <f>+Sklop13[[#This Row],[cena/enota brez DDV v EUR]]*Sklop13[[#This Row],[Stopnja DDV (%)]]</f>
        <v>0</v>
      </c>
      <c r="R19" s="405">
        <f>+Sklop13[[#This Row],[cena/enota brez DDV v EUR]]+Sklop13[[#This Row],[Davek (EUR)]]</f>
        <v>0</v>
      </c>
      <c r="S19" s="405">
        <f>+Sklop13[[#This Row],[cena/enota brez DDV v EUR]]*Sklop13[[#This Row],[Okvirna količina]]</f>
        <v>0</v>
      </c>
      <c r="T19" s="405">
        <f>+Sklop13[[#This Row],[Končna cena/enoto mere (EUR) z DDV]]*Sklop13[[#This Row],[Okvirna količina]]</f>
        <v>0</v>
      </c>
      <c r="U19" s="413"/>
    </row>
    <row r="20" spans="1:21" s="17" customFormat="1">
      <c r="A20" s="282" t="s">
        <v>7</v>
      </c>
      <c r="B20" s="406" t="s">
        <v>1067</v>
      </c>
      <c r="C20" s="407">
        <v>220</v>
      </c>
      <c r="D20" s="284" t="s">
        <v>133</v>
      </c>
      <c r="E20" s="285"/>
      <c r="F20" s="400">
        <v>510</v>
      </c>
      <c r="G20" s="401" t="s">
        <v>0</v>
      </c>
      <c r="H2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112.2</v>
      </c>
      <c r="I20" s="400" t="str">
        <f>IF(Sklop13[[#This Row],[ZAHTEVANA SHEMA KAKOVOSTI]]&lt;&gt;"",Sklop13[[#This Row],[Preračunana masa/volumen/kos na enoto kg]],"")</f>
        <v/>
      </c>
      <c r="J20" s="300"/>
      <c r="K20" s="302"/>
      <c r="L20" s="302"/>
      <c r="M20" s="301"/>
      <c r="N20" s="403"/>
      <c r="O20" s="403"/>
      <c r="P20" s="404"/>
      <c r="Q20" s="405">
        <f>+Sklop13[[#This Row],[cena/enota brez DDV v EUR]]*Sklop13[[#This Row],[Stopnja DDV (%)]]</f>
        <v>0</v>
      </c>
      <c r="R20" s="405">
        <f>+Sklop13[[#This Row],[cena/enota brez DDV v EUR]]+Sklop13[[#This Row],[Davek (EUR)]]</f>
        <v>0</v>
      </c>
      <c r="S20" s="405">
        <f>+Sklop13[[#This Row],[cena/enota brez DDV v EUR]]*Sklop13[[#This Row],[Okvirna količina]]</f>
        <v>0</v>
      </c>
      <c r="T20" s="405">
        <f>+Sklop13[[#This Row],[Končna cena/enoto mere (EUR) z DDV]]*Sklop13[[#This Row],[Okvirna količina]]</f>
        <v>0</v>
      </c>
      <c r="U20" s="413"/>
    </row>
    <row r="21" spans="1:21" s="17" customFormat="1">
      <c r="A21" s="282" t="s">
        <v>8</v>
      </c>
      <c r="B21" s="406" t="s">
        <v>1068</v>
      </c>
      <c r="C21" s="407">
        <v>260</v>
      </c>
      <c r="D21" s="284" t="s">
        <v>133</v>
      </c>
      <c r="E21" s="285"/>
      <c r="F21" s="400">
        <v>50</v>
      </c>
      <c r="G21" s="401" t="s">
        <v>0</v>
      </c>
      <c r="H2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21" s="400" t="str">
        <f>IF(Sklop13[[#This Row],[ZAHTEVANA SHEMA KAKOVOSTI]]&lt;&gt;"",Sklop13[[#This Row],[Preračunana masa/volumen/kos na enoto kg]],"")</f>
        <v/>
      </c>
      <c r="J21" s="300"/>
      <c r="K21" s="302"/>
      <c r="L21" s="302"/>
      <c r="M21" s="301"/>
      <c r="N21" s="403"/>
      <c r="O21" s="403"/>
      <c r="P21" s="404"/>
      <c r="Q21" s="405">
        <f>+Sklop13[[#This Row],[cena/enota brez DDV v EUR]]*Sklop13[[#This Row],[Stopnja DDV (%)]]</f>
        <v>0</v>
      </c>
      <c r="R21" s="405">
        <f>+Sklop13[[#This Row],[cena/enota brez DDV v EUR]]+Sklop13[[#This Row],[Davek (EUR)]]</f>
        <v>0</v>
      </c>
      <c r="S21" s="405">
        <f>+Sklop13[[#This Row],[cena/enota brez DDV v EUR]]*Sklop13[[#This Row],[Okvirna količina]]</f>
        <v>0</v>
      </c>
      <c r="T21" s="405">
        <f>+Sklop13[[#This Row],[Končna cena/enoto mere (EUR) z DDV]]*Sklop13[[#This Row],[Okvirna količina]]</f>
        <v>0</v>
      </c>
      <c r="U21" s="413"/>
    </row>
    <row r="22" spans="1:21" s="17" customFormat="1">
      <c r="A22" s="282" t="s">
        <v>9</v>
      </c>
      <c r="B22" s="406" t="s">
        <v>1069</v>
      </c>
      <c r="C22" s="407">
        <v>220</v>
      </c>
      <c r="D22" s="284" t="s">
        <v>133</v>
      </c>
      <c r="E22" s="285"/>
      <c r="F22" s="400">
        <v>830</v>
      </c>
      <c r="G22" s="401" t="s">
        <v>0</v>
      </c>
      <c r="H2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182.6</v>
      </c>
      <c r="I22" s="400" t="str">
        <f>IF(Sklop13[[#This Row],[ZAHTEVANA SHEMA KAKOVOSTI]]&lt;&gt;"",Sklop13[[#This Row],[Preračunana masa/volumen/kos na enoto kg]],"")</f>
        <v/>
      </c>
      <c r="J22" s="300"/>
      <c r="K22" s="302"/>
      <c r="L22" s="302"/>
      <c r="M22" s="301"/>
      <c r="N22" s="403"/>
      <c r="O22" s="403"/>
      <c r="P22" s="404"/>
      <c r="Q22" s="405">
        <f>+Sklop13[[#This Row],[cena/enota brez DDV v EUR]]*Sklop13[[#This Row],[Stopnja DDV (%)]]</f>
        <v>0</v>
      </c>
      <c r="R22" s="405">
        <f>+Sklop13[[#This Row],[cena/enota brez DDV v EUR]]+Sklop13[[#This Row],[Davek (EUR)]]</f>
        <v>0</v>
      </c>
      <c r="S22" s="405">
        <f>+Sklop13[[#This Row],[cena/enota brez DDV v EUR]]*Sklop13[[#This Row],[Okvirna količina]]</f>
        <v>0</v>
      </c>
      <c r="T22" s="405">
        <f>+Sklop13[[#This Row],[Končna cena/enoto mere (EUR) z DDV]]*Sklop13[[#This Row],[Okvirna količina]]</f>
        <v>0</v>
      </c>
      <c r="U22" s="413"/>
    </row>
    <row r="23" spans="1:21" s="17" customFormat="1">
      <c r="A23" s="282" t="s">
        <v>10</v>
      </c>
      <c r="B23" s="406" t="s">
        <v>1070</v>
      </c>
      <c r="C23" s="407">
        <v>220</v>
      </c>
      <c r="D23" s="284" t="s">
        <v>133</v>
      </c>
      <c r="E23" s="285"/>
      <c r="F23" s="400">
        <v>320</v>
      </c>
      <c r="G23" s="401" t="s">
        <v>0</v>
      </c>
      <c r="H2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70.400000000000006</v>
      </c>
      <c r="I23" s="400" t="str">
        <f>IF(Sklop13[[#This Row],[ZAHTEVANA SHEMA KAKOVOSTI]]&lt;&gt;"",Sklop13[[#This Row],[Preračunana masa/volumen/kos na enoto kg]],"")</f>
        <v/>
      </c>
      <c r="J23" s="300"/>
      <c r="K23" s="302"/>
      <c r="L23" s="302"/>
      <c r="M23" s="301"/>
      <c r="N23" s="403"/>
      <c r="O23" s="403"/>
      <c r="P23" s="404"/>
      <c r="Q23" s="405">
        <f>+Sklop13[[#This Row],[cena/enota brez DDV v EUR]]*Sklop13[[#This Row],[Stopnja DDV (%)]]</f>
        <v>0</v>
      </c>
      <c r="R23" s="405">
        <f>+Sklop13[[#This Row],[cena/enota brez DDV v EUR]]+Sklop13[[#This Row],[Davek (EUR)]]</f>
        <v>0</v>
      </c>
      <c r="S23" s="405">
        <f>+Sklop13[[#This Row],[cena/enota brez DDV v EUR]]*Sklop13[[#This Row],[Okvirna količina]]</f>
        <v>0</v>
      </c>
      <c r="T23" s="405">
        <f>+Sklop13[[#This Row],[Končna cena/enoto mere (EUR) z DDV]]*Sklop13[[#This Row],[Okvirna količina]]</f>
        <v>0</v>
      </c>
      <c r="U23" s="413"/>
    </row>
    <row r="24" spans="1:21" s="17" customFormat="1">
      <c r="A24" s="282" t="s">
        <v>11</v>
      </c>
      <c r="B24" s="406" t="s">
        <v>1071</v>
      </c>
      <c r="C24" s="407">
        <v>260</v>
      </c>
      <c r="D24" s="284" t="s">
        <v>133</v>
      </c>
      <c r="E24" s="285"/>
      <c r="F24" s="400">
        <v>50</v>
      </c>
      <c r="G24" s="401" t="s">
        <v>0</v>
      </c>
      <c r="H2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24" s="400" t="str">
        <f>IF(Sklop13[[#This Row],[ZAHTEVANA SHEMA KAKOVOSTI]]&lt;&gt;"",Sklop13[[#This Row],[Preračunana masa/volumen/kos na enoto kg]],"")</f>
        <v/>
      </c>
      <c r="J24" s="300"/>
      <c r="K24" s="302"/>
      <c r="L24" s="302"/>
      <c r="M24" s="301"/>
      <c r="N24" s="403"/>
      <c r="O24" s="403"/>
      <c r="P24" s="404"/>
      <c r="Q24" s="405">
        <f>+Sklop13[[#This Row],[cena/enota brez DDV v EUR]]*Sklop13[[#This Row],[Stopnja DDV (%)]]</f>
        <v>0</v>
      </c>
      <c r="R24" s="405">
        <f>+Sklop13[[#This Row],[cena/enota brez DDV v EUR]]+Sklop13[[#This Row],[Davek (EUR)]]</f>
        <v>0</v>
      </c>
      <c r="S24" s="405">
        <f>+Sklop13[[#This Row],[cena/enota brez DDV v EUR]]*Sklop13[[#This Row],[Okvirna količina]]</f>
        <v>0</v>
      </c>
      <c r="T24" s="405">
        <f>+Sklop13[[#This Row],[Končna cena/enoto mere (EUR) z DDV]]*Sklop13[[#This Row],[Okvirna količina]]</f>
        <v>0</v>
      </c>
      <c r="U24" s="413"/>
    </row>
    <row r="25" spans="1:21" s="17" customFormat="1">
      <c r="A25" s="282" t="s">
        <v>12</v>
      </c>
      <c r="B25" s="406" t="s">
        <v>1072</v>
      </c>
      <c r="C25" s="407">
        <v>260</v>
      </c>
      <c r="D25" s="284" t="s">
        <v>133</v>
      </c>
      <c r="E25" s="285"/>
      <c r="F25" s="400">
        <v>5</v>
      </c>
      <c r="G25" s="401" t="s">
        <v>0</v>
      </c>
      <c r="H2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1.3</v>
      </c>
      <c r="I25" s="400" t="str">
        <f>IF(Sklop13[[#This Row],[ZAHTEVANA SHEMA KAKOVOSTI]]&lt;&gt;"",Sklop13[[#This Row],[Preračunana masa/volumen/kos na enoto kg]],"")</f>
        <v/>
      </c>
      <c r="J25" s="300"/>
      <c r="K25" s="302"/>
      <c r="L25" s="302"/>
      <c r="M25" s="301"/>
      <c r="N25" s="403"/>
      <c r="O25" s="403"/>
      <c r="P25" s="404"/>
      <c r="Q25" s="405">
        <f>+Sklop13[[#This Row],[cena/enota brez DDV v EUR]]*Sklop13[[#This Row],[Stopnja DDV (%)]]</f>
        <v>0</v>
      </c>
      <c r="R25" s="405">
        <f>+Sklop13[[#This Row],[cena/enota brez DDV v EUR]]+Sklop13[[#This Row],[Davek (EUR)]]</f>
        <v>0</v>
      </c>
      <c r="S25" s="405">
        <f>+Sklop13[[#This Row],[cena/enota brez DDV v EUR]]*Sklop13[[#This Row],[Okvirna količina]]</f>
        <v>0</v>
      </c>
      <c r="T25" s="405">
        <f>+Sklop13[[#This Row],[Končna cena/enoto mere (EUR) z DDV]]*Sklop13[[#This Row],[Okvirna količina]]</f>
        <v>0</v>
      </c>
      <c r="U25" s="413"/>
    </row>
    <row r="26" spans="1:21" s="17" customFormat="1">
      <c r="A26" s="282" t="s">
        <v>13</v>
      </c>
      <c r="B26" s="406" t="s">
        <v>1040</v>
      </c>
      <c r="C26" s="407">
        <v>1</v>
      </c>
      <c r="D26" s="407" t="s">
        <v>1</v>
      </c>
      <c r="E26" s="285"/>
      <c r="F26" s="400">
        <v>150</v>
      </c>
      <c r="G26" s="401" t="s">
        <v>1</v>
      </c>
      <c r="H2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400" t="str">
        <f>IF(Sklop13[[#This Row],[ZAHTEVANA SHEMA KAKOVOSTI]]&lt;&gt;"",Sklop13[[#This Row],[Preračunana masa/volumen/kos na enoto kg]],"")</f>
        <v/>
      </c>
      <c r="J26" s="300"/>
      <c r="K26" s="302"/>
      <c r="L26" s="302"/>
      <c r="M26" s="301"/>
      <c r="N26" s="403"/>
      <c r="O26" s="403"/>
      <c r="P26" s="404"/>
      <c r="Q26" s="405">
        <f>+Sklop13[[#This Row],[cena/enota brez DDV v EUR]]*Sklop13[[#This Row],[Stopnja DDV (%)]]</f>
        <v>0</v>
      </c>
      <c r="R26" s="405">
        <f>+Sklop13[[#This Row],[cena/enota brez DDV v EUR]]+Sklop13[[#This Row],[Davek (EUR)]]</f>
        <v>0</v>
      </c>
      <c r="S26" s="405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413"/>
    </row>
    <row r="27" spans="1:21" s="17" customFormat="1">
      <c r="A27" s="282" t="s">
        <v>14</v>
      </c>
      <c r="B27" s="406" t="s">
        <v>1041</v>
      </c>
      <c r="C27" s="407">
        <v>1</v>
      </c>
      <c r="D27" s="407" t="s">
        <v>1</v>
      </c>
      <c r="E27" s="285"/>
      <c r="F27" s="400">
        <v>60</v>
      </c>
      <c r="G27" s="401" t="s">
        <v>1</v>
      </c>
      <c r="H2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400" t="str">
        <f>IF(Sklop13[[#This Row],[ZAHTEVANA SHEMA KAKOVOSTI]]&lt;&gt;"",Sklop13[[#This Row],[Preračunana masa/volumen/kos na enoto kg]],"")</f>
        <v/>
      </c>
      <c r="J27" s="300"/>
      <c r="K27" s="302"/>
      <c r="L27" s="302"/>
      <c r="M27" s="301"/>
      <c r="N27" s="403"/>
      <c r="O27" s="403"/>
      <c r="P27" s="404"/>
      <c r="Q27" s="405">
        <f>+Sklop13[[#This Row],[cena/enota brez DDV v EUR]]*Sklop13[[#This Row],[Stopnja DDV (%)]]</f>
        <v>0</v>
      </c>
      <c r="R27" s="405">
        <f>+Sklop13[[#This Row],[cena/enota brez DDV v EUR]]+Sklop13[[#This Row],[Davek (EUR)]]</f>
        <v>0</v>
      </c>
      <c r="S27" s="405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413"/>
    </row>
    <row r="28" spans="1:21" s="17" customFormat="1">
      <c r="A28" s="282" t="s">
        <v>15</v>
      </c>
      <c r="B28" s="406" t="s">
        <v>1042</v>
      </c>
      <c r="C28" s="407">
        <v>1</v>
      </c>
      <c r="D28" s="407" t="s">
        <v>1</v>
      </c>
      <c r="E28" s="285"/>
      <c r="F28" s="400">
        <v>10</v>
      </c>
      <c r="G28" s="401" t="s">
        <v>1</v>
      </c>
      <c r="H2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400" t="str">
        <f>IF(Sklop13[[#This Row],[ZAHTEVANA SHEMA KAKOVOSTI]]&lt;&gt;"",Sklop13[[#This Row],[Preračunana masa/volumen/kos na enoto kg]],"")</f>
        <v/>
      </c>
      <c r="J28" s="300"/>
      <c r="K28" s="302"/>
      <c r="L28" s="302"/>
      <c r="M28" s="301"/>
      <c r="N28" s="403"/>
      <c r="O28" s="403"/>
      <c r="P28" s="404"/>
      <c r="Q28" s="405">
        <f>+Sklop13[[#This Row],[cena/enota brez DDV v EUR]]*Sklop13[[#This Row],[Stopnja DDV (%)]]</f>
        <v>0</v>
      </c>
      <c r="R28" s="405">
        <f>+Sklop13[[#This Row],[cena/enota brez DDV v EUR]]+Sklop13[[#This Row],[Davek (EUR)]]</f>
        <v>0</v>
      </c>
      <c r="S28" s="405">
        <f>+Sklop13[[#This Row],[cena/enota brez DDV v EUR]]*Sklop13[[#This Row],[Okvirna količina]]</f>
        <v>0</v>
      </c>
      <c r="T28" s="405">
        <f>+Sklop13[[#This Row],[Končna cena/enoto mere (EUR) z DDV]]*Sklop13[[#This Row],[Okvirna količina]]</f>
        <v>0</v>
      </c>
      <c r="U28" s="413"/>
    </row>
    <row r="29" spans="1:21" s="17" customFormat="1" ht="38.25">
      <c r="A29" s="282" t="s">
        <v>16</v>
      </c>
      <c r="B29" s="406" t="s">
        <v>1043</v>
      </c>
      <c r="C29" s="407">
        <v>1</v>
      </c>
      <c r="D29" s="407" t="s">
        <v>1</v>
      </c>
      <c r="E29" s="285"/>
      <c r="F29" s="400">
        <v>10</v>
      </c>
      <c r="G29" s="401" t="s">
        <v>1</v>
      </c>
      <c r="H2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400" t="str">
        <f>IF(Sklop13[[#This Row],[ZAHTEVANA SHEMA KAKOVOSTI]]&lt;&gt;"",Sklop13[[#This Row],[Preračunana masa/volumen/kos na enoto kg]],"")</f>
        <v/>
      </c>
      <c r="J29" s="300"/>
      <c r="K29" s="302"/>
      <c r="L29" s="302"/>
      <c r="M29" s="301"/>
      <c r="N29" s="403"/>
      <c r="O29" s="403"/>
      <c r="P29" s="404"/>
      <c r="Q29" s="405">
        <f>+Sklop13[[#This Row],[cena/enota brez DDV v EUR]]*Sklop13[[#This Row],[Stopnja DDV (%)]]</f>
        <v>0</v>
      </c>
      <c r="R29" s="405">
        <f>+Sklop13[[#This Row],[cena/enota brez DDV v EUR]]+Sklop13[[#This Row],[Davek (EUR)]]</f>
        <v>0</v>
      </c>
      <c r="S29" s="405">
        <f>+Sklop13[[#This Row],[cena/enota brez DDV v EUR]]*Sklop13[[#This Row],[Okvirna količina]]</f>
        <v>0</v>
      </c>
      <c r="T29" s="405">
        <f>+Sklop13[[#This Row],[Končna cena/enoto mere (EUR) z DDV]]*Sklop13[[#This Row],[Okvirna količina]]</f>
        <v>0</v>
      </c>
      <c r="U29" s="413"/>
    </row>
    <row r="30" spans="1:21" s="17" customFormat="1" ht="38.25">
      <c r="A30" s="282" t="s">
        <v>17</v>
      </c>
      <c r="B30" s="406" t="s">
        <v>1044</v>
      </c>
      <c r="C30" s="407">
        <v>1</v>
      </c>
      <c r="D30" s="407" t="s">
        <v>1</v>
      </c>
      <c r="E30" s="285"/>
      <c r="F30" s="400">
        <v>6</v>
      </c>
      <c r="G30" s="401" t="s">
        <v>1</v>
      </c>
      <c r="H3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0" s="400" t="str">
        <f>IF(Sklop13[[#This Row],[ZAHTEVANA SHEMA KAKOVOSTI]]&lt;&gt;"",Sklop13[[#This Row],[Preračunana masa/volumen/kos na enoto kg]],"")</f>
        <v/>
      </c>
      <c r="J30" s="300"/>
      <c r="K30" s="302"/>
      <c r="L30" s="302"/>
      <c r="M30" s="301"/>
      <c r="N30" s="403"/>
      <c r="O30" s="403"/>
      <c r="P30" s="404"/>
      <c r="Q30" s="405">
        <f>+Sklop13[[#This Row],[cena/enota brez DDV v EUR]]*Sklop13[[#This Row],[Stopnja DDV (%)]]</f>
        <v>0</v>
      </c>
      <c r="R30" s="405">
        <f>+Sklop13[[#This Row],[cena/enota brez DDV v EUR]]+Sklop13[[#This Row],[Davek (EUR)]]</f>
        <v>0</v>
      </c>
      <c r="S30" s="405">
        <f>+Sklop13[[#This Row],[cena/enota brez DDV v EUR]]*Sklop13[[#This Row],[Okvirna količina]]</f>
        <v>0</v>
      </c>
      <c r="T30" s="405">
        <f>+Sklop13[[#This Row],[Končna cena/enoto mere (EUR) z DDV]]*Sklop13[[#This Row],[Okvirna količina]]</f>
        <v>0</v>
      </c>
      <c r="U30" s="413"/>
    </row>
    <row r="31" spans="1:21" s="17" customFormat="1" ht="25.5">
      <c r="A31" s="282" t="s">
        <v>18</v>
      </c>
      <c r="B31" s="406" t="s">
        <v>1028</v>
      </c>
      <c r="C31" s="407">
        <v>1</v>
      </c>
      <c r="D31" s="407" t="s">
        <v>1</v>
      </c>
      <c r="E31" s="285"/>
      <c r="F31" s="400">
        <v>100</v>
      </c>
      <c r="G31" s="401" t="s">
        <v>1</v>
      </c>
      <c r="H3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400" t="str">
        <f>IF(Sklop13[[#This Row],[ZAHTEVANA SHEMA KAKOVOSTI]]&lt;&gt;"",Sklop13[[#This Row],[Preračunana masa/volumen/kos na enoto kg]],"")</f>
        <v/>
      </c>
      <c r="J31" s="300"/>
      <c r="K31" s="302"/>
      <c r="L31" s="302"/>
      <c r="M31" s="301"/>
      <c r="N31" s="403"/>
      <c r="O31" s="403"/>
      <c r="P31" s="404"/>
      <c r="Q31" s="405">
        <f>+Sklop13[[#This Row],[cena/enota brez DDV v EUR]]*Sklop13[[#This Row],[Stopnja DDV (%)]]</f>
        <v>0</v>
      </c>
      <c r="R31" s="405">
        <f>+Sklop13[[#This Row],[cena/enota brez DDV v EUR]]+Sklop13[[#This Row],[Davek (EUR)]]</f>
        <v>0</v>
      </c>
      <c r="S31" s="405">
        <f>+Sklop13[[#This Row],[cena/enota brez DDV v EUR]]*Sklop13[[#This Row],[Okvirna količina]]</f>
        <v>0</v>
      </c>
      <c r="T31" s="405">
        <f>+Sklop13[[#This Row],[Končna cena/enoto mere (EUR) z DDV]]*Sklop13[[#This Row],[Okvirna količina]]</f>
        <v>0</v>
      </c>
      <c r="U31" s="413"/>
    </row>
    <row r="32" spans="1:21" s="17" customFormat="1">
      <c r="A32" s="282" t="s">
        <v>19</v>
      </c>
      <c r="B32" s="406" t="s">
        <v>1045</v>
      </c>
      <c r="C32" s="407" t="s">
        <v>235</v>
      </c>
      <c r="D32" s="407" t="s">
        <v>1</v>
      </c>
      <c r="E32" s="285"/>
      <c r="F32" s="400">
        <v>200</v>
      </c>
      <c r="G32" s="401" t="s">
        <v>1</v>
      </c>
      <c r="H3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400" t="str">
        <f>IF(Sklop13[[#This Row],[ZAHTEVANA SHEMA KAKOVOSTI]]&lt;&gt;"",Sklop13[[#This Row],[Preračunana masa/volumen/kos na enoto kg]],"")</f>
        <v/>
      </c>
      <c r="J32" s="300"/>
      <c r="K32" s="302"/>
      <c r="L32" s="302"/>
      <c r="M32" s="301"/>
      <c r="N32" s="403"/>
      <c r="O32" s="403"/>
      <c r="P32" s="404"/>
      <c r="Q32" s="405">
        <f>+Sklop13[[#This Row],[cena/enota brez DDV v EUR]]*Sklop13[[#This Row],[Stopnja DDV (%)]]</f>
        <v>0</v>
      </c>
      <c r="R32" s="405">
        <f>+Sklop13[[#This Row],[cena/enota brez DDV v EUR]]+Sklop13[[#This Row],[Davek (EUR)]]</f>
        <v>0</v>
      </c>
      <c r="S32" s="405">
        <f>+Sklop13[[#This Row],[cena/enota brez DDV v EUR]]*Sklop13[[#This Row],[Okvirna količina]]</f>
        <v>0</v>
      </c>
      <c r="T32" s="405">
        <f>+Sklop13[[#This Row],[Končna cena/enoto mere (EUR) z DDV]]*Sklop13[[#This Row],[Okvirna količina]]</f>
        <v>0</v>
      </c>
      <c r="U32" s="413"/>
    </row>
    <row r="33" spans="1:21" s="17" customFormat="1">
      <c r="A33" s="282" t="s">
        <v>20</v>
      </c>
      <c r="B33" s="406" t="s">
        <v>1029</v>
      </c>
      <c r="C33" s="407">
        <v>1</v>
      </c>
      <c r="D33" s="407" t="s">
        <v>1</v>
      </c>
      <c r="E33" s="285"/>
      <c r="F33" s="400">
        <v>70</v>
      </c>
      <c r="G33" s="401" t="s">
        <v>1</v>
      </c>
      <c r="H3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3" s="400" t="str">
        <f>IF(Sklop13[[#This Row],[ZAHTEVANA SHEMA KAKOVOSTI]]&lt;&gt;"",Sklop13[[#This Row],[Preračunana masa/volumen/kos na enoto kg]],"")</f>
        <v/>
      </c>
      <c r="J33" s="300"/>
      <c r="K33" s="302"/>
      <c r="L33" s="302"/>
      <c r="M33" s="301"/>
      <c r="N33" s="403"/>
      <c r="O33" s="403"/>
      <c r="P33" s="404"/>
      <c r="Q33" s="405">
        <f>+Sklop13[[#This Row],[cena/enota brez DDV v EUR]]*Sklop13[[#This Row],[Stopnja DDV (%)]]</f>
        <v>0</v>
      </c>
      <c r="R33" s="405">
        <f>+Sklop13[[#This Row],[cena/enota brez DDV v EUR]]+Sklop13[[#This Row],[Davek (EUR)]]</f>
        <v>0</v>
      </c>
      <c r="S33" s="405">
        <f>+Sklop13[[#This Row],[cena/enota brez DDV v EUR]]*Sklop13[[#This Row],[Okvirna količina]]</f>
        <v>0</v>
      </c>
      <c r="T33" s="405">
        <f>+Sklop13[[#This Row],[Končna cena/enoto mere (EUR) z DDV]]*Sklop13[[#This Row],[Okvirna količina]]</f>
        <v>0</v>
      </c>
      <c r="U33" s="413"/>
    </row>
    <row r="34" spans="1:21" s="17" customFormat="1">
      <c r="A34" s="282" t="s">
        <v>21</v>
      </c>
      <c r="B34" s="406" t="s">
        <v>1073</v>
      </c>
      <c r="C34" s="407">
        <v>2500</v>
      </c>
      <c r="D34" s="284" t="s">
        <v>133</v>
      </c>
      <c r="E34" s="285"/>
      <c r="F34" s="400">
        <v>100</v>
      </c>
      <c r="G34" s="401" t="s">
        <v>0</v>
      </c>
      <c r="H3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4" s="400" t="str">
        <f>IF(Sklop13[[#This Row],[ZAHTEVANA SHEMA KAKOVOSTI]]&lt;&gt;"",Sklop13[[#This Row],[Preračunana masa/volumen/kos na enoto kg]],"")</f>
        <v/>
      </c>
      <c r="J34" s="300"/>
      <c r="K34" s="302"/>
      <c r="L34" s="302"/>
      <c r="M34" s="301"/>
      <c r="N34" s="403"/>
      <c r="O34" s="403"/>
      <c r="P34" s="404"/>
      <c r="Q34" s="405">
        <f>+Sklop13[[#This Row],[cena/enota brez DDV v EUR]]*Sklop13[[#This Row],[Stopnja DDV (%)]]</f>
        <v>0</v>
      </c>
      <c r="R34" s="405">
        <f>+Sklop13[[#This Row],[cena/enota brez DDV v EUR]]+Sklop13[[#This Row],[Davek (EUR)]]</f>
        <v>0</v>
      </c>
      <c r="S34" s="405">
        <f>+Sklop13[[#This Row],[cena/enota brez DDV v EUR]]*Sklop13[[#This Row],[Okvirna količina]]</f>
        <v>0</v>
      </c>
      <c r="T34" s="405">
        <f>+Sklop13[[#This Row],[Končna cena/enoto mere (EUR) z DDV]]*Sklop13[[#This Row],[Okvirna količina]]</f>
        <v>0</v>
      </c>
      <c r="U34" s="413"/>
    </row>
    <row r="35" spans="1:21" s="17" customFormat="1">
      <c r="A35" s="282" t="s">
        <v>22</v>
      </c>
      <c r="B35" s="406" t="s">
        <v>1030</v>
      </c>
      <c r="C35" s="407">
        <v>1</v>
      </c>
      <c r="D35" s="407" t="s">
        <v>1</v>
      </c>
      <c r="E35" s="285"/>
      <c r="F35" s="400">
        <v>15</v>
      </c>
      <c r="G35" s="401" t="s">
        <v>1</v>
      </c>
      <c r="H3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400" t="str">
        <f>IF(Sklop13[[#This Row],[ZAHTEVANA SHEMA KAKOVOSTI]]&lt;&gt;"",Sklop13[[#This Row],[Preračunana masa/volumen/kos na enoto kg]],"")</f>
        <v/>
      </c>
      <c r="J35" s="300"/>
      <c r="K35" s="302"/>
      <c r="L35" s="302"/>
      <c r="M35" s="301"/>
      <c r="N35" s="403"/>
      <c r="O35" s="403"/>
      <c r="P35" s="404"/>
      <c r="Q35" s="405">
        <f>+Sklop13[[#This Row],[cena/enota brez DDV v EUR]]*Sklop13[[#This Row],[Stopnja DDV (%)]]</f>
        <v>0</v>
      </c>
      <c r="R35" s="405">
        <f>+Sklop13[[#This Row],[cena/enota brez DDV v EUR]]+Sklop13[[#This Row],[Davek (EUR)]]</f>
        <v>0</v>
      </c>
      <c r="S35" s="405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413"/>
    </row>
    <row r="36" spans="1:21" s="17" customFormat="1">
      <c r="A36" s="282" t="s">
        <v>23</v>
      </c>
      <c r="B36" s="406" t="s">
        <v>1074</v>
      </c>
      <c r="C36" s="407">
        <v>100</v>
      </c>
      <c r="D36" s="284" t="s">
        <v>133</v>
      </c>
      <c r="E36" s="285"/>
      <c r="F36" s="400">
        <v>145</v>
      </c>
      <c r="G36" s="401" t="s">
        <v>0</v>
      </c>
      <c r="H3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14.5</v>
      </c>
      <c r="I36" s="400" t="str">
        <f>IF(Sklop13[[#This Row],[ZAHTEVANA SHEMA KAKOVOSTI]]&lt;&gt;"",Sklop13[[#This Row],[Preračunana masa/volumen/kos na enoto kg]],"")</f>
        <v/>
      </c>
      <c r="J36" s="300"/>
      <c r="K36" s="302"/>
      <c r="L36" s="302"/>
      <c r="M36" s="301"/>
      <c r="N36" s="403"/>
      <c r="O36" s="403"/>
      <c r="P36" s="404"/>
      <c r="Q36" s="405">
        <f>+Sklop13[[#This Row],[cena/enota brez DDV v EUR]]*Sklop13[[#This Row],[Stopnja DDV (%)]]</f>
        <v>0</v>
      </c>
      <c r="R36" s="405">
        <f>+Sklop13[[#This Row],[cena/enota brez DDV v EUR]]+Sklop13[[#This Row],[Davek (EUR)]]</f>
        <v>0</v>
      </c>
      <c r="S36" s="405">
        <f>+Sklop13[[#This Row],[cena/enota brez DDV v EUR]]*Sklop13[[#This Row],[Okvirna količina]]</f>
        <v>0</v>
      </c>
      <c r="T36" s="405">
        <f>+Sklop13[[#This Row],[Končna cena/enoto mere (EUR) z DDV]]*Sklop13[[#This Row],[Okvirna količina]]</f>
        <v>0</v>
      </c>
      <c r="U36" s="413"/>
    </row>
    <row r="37" spans="1:21" s="17" customFormat="1">
      <c r="A37" s="282" t="s">
        <v>24</v>
      </c>
      <c r="B37" s="406" t="s">
        <v>1075</v>
      </c>
      <c r="C37" s="407">
        <v>100</v>
      </c>
      <c r="D37" s="284" t="s">
        <v>133</v>
      </c>
      <c r="E37" s="285"/>
      <c r="F37" s="400">
        <v>50</v>
      </c>
      <c r="G37" s="401" t="s">
        <v>0</v>
      </c>
      <c r="H3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7" s="400" t="str">
        <f>IF(Sklop13[[#This Row],[ZAHTEVANA SHEMA KAKOVOSTI]]&lt;&gt;"",Sklop13[[#This Row],[Preračunana masa/volumen/kos na enoto kg]],"")</f>
        <v/>
      </c>
      <c r="J37" s="300"/>
      <c r="K37" s="302"/>
      <c r="L37" s="302"/>
      <c r="M37" s="301"/>
      <c r="N37" s="403"/>
      <c r="O37" s="403"/>
      <c r="P37" s="404"/>
      <c r="Q37" s="405">
        <f>+Sklop13[[#This Row],[cena/enota brez DDV v EUR]]*Sklop13[[#This Row],[Stopnja DDV (%)]]</f>
        <v>0</v>
      </c>
      <c r="R37" s="405">
        <f>+Sklop13[[#This Row],[cena/enota brez DDV v EUR]]+Sklop13[[#This Row],[Davek (EUR)]]</f>
        <v>0</v>
      </c>
      <c r="S37" s="405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413"/>
    </row>
    <row r="38" spans="1:21" s="17" customFormat="1">
      <c r="A38" s="282" t="s">
        <v>25</v>
      </c>
      <c r="B38" s="406" t="s">
        <v>1031</v>
      </c>
      <c r="C38" s="407">
        <v>1</v>
      </c>
      <c r="D38" s="407" t="s">
        <v>1</v>
      </c>
      <c r="E38" s="285"/>
      <c r="F38" s="400">
        <v>28</v>
      </c>
      <c r="G38" s="401" t="s">
        <v>1</v>
      </c>
      <c r="H3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38" s="400" t="str">
        <f>IF(Sklop13[[#This Row],[ZAHTEVANA SHEMA KAKOVOSTI]]&lt;&gt;"",Sklop13[[#This Row],[Preračunana masa/volumen/kos na enoto kg]],"")</f>
        <v/>
      </c>
      <c r="J38" s="300"/>
      <c r="K38" s="302"/>
      <c r="L38" s="302"/>
      <c r="M38" s="301"/>
      <c r="N38" s="403"/>
      <c r="O38" s="403"/>
      <c r="P38" s="404"/>
      <c r="Q38" s="405">
        <f>+Sklop13[[#This Row],[cena/enota brez DDV v EUR]]*Sklop13[[#This Row],[Stopnja DDV (%)]]</f>
        <v>0</v>
      </c>
      <c r="R38" s="405">
        <f>+Sklop13[[#This Row],[cena/enota brez DDV v EUR]]+Sklop13[[#This Row],[Davek (EUR)]]</f>
        <v>0</v>
      </c>
      <c r="S38" s="405">
        <f>+Sklop13[[#This Row],[cena/enota brez DDV v EUR]]*Sklop13[[#This Row],[Okvirna količina]]</f>
        <v>0</v>
      </c>
      <c r="T38" s="405">
        <f>+Sklop13[[#This Row],[Končna cena/enoto mere (EUR) z DDV]]*Sklop13[[#This Row],[Okvirna količina]]</f>
        <v>0</v>
      </c>
      <c r="U38" s="413"/>
    </row>
    <row r="39" spans="1:21" s="17" customFormat="1">
      <c r="A39" s="282" t="s">
        <v>26</v>
      </c>
      <c r="B39" s="406" t="s">
        <v>1046</v>
      </c>
      <c r="C39" s="407">
        <v>1</v>
      </c>
      <c r="D39" s="407" t="s">
        <v>1</v>
      </c>
      <c r="E39" s="285"/>
      <c r="F39" s="400">
        <v>20</v>
      </c>
      <c r="G39" s="401" t="s">
        <v>1</v>
      </c>
      <c r="H3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400" t="str">
        <f>IF(Sklop13[[#This Row],[ZAHTEVANA SHEMA KAKOVOSTI]]&lt;&gt;"",Sklop13[[#This Row],[Preračunana masa/volumen/kos na enoto kg]],"")</f>
        <v/>
      </c>
      <c r="J39" s="300"/>
      <c r="K39" s="302"/>
      <c r="L39" s="302"/>
      <c r="M39" s="301"/>
      <c r="N39" s="403"/>
      <c r="O39" s="403"/>
      <c r="P39" s="404"/>
      <c r="Q39" s="405">
        <f>+Sklop13[[#This Row],[cena/enota brez DDV v EUR]]*Sklop13[[#This Row],[Stopnja DDV (%)]]</f>
        <v>0</v>
      </c>
      <c r="R39" s="405">
        <f>+Sklop13[[#This Row],[cena/enota brez DDV v EUR]]+Sklop13[[#This Row],[Davek (EUR)]]</f>
        <v>0</v>
      </c>
      <c r="S39" s="405">
        <f>+Sklop13[[#This Row],[cena/enota brez DDV v EUR]]*Sklop13[[#This Row],[Okvirna količina]]</f>
        <v>0</v>
      </c>
      <c r="T39" s="405">
        <f>+Sklop13[[#This Row],[Končna cena/enoto mere (EUR) z DDV]]*Sklop13[[#This Row],[Okvirna količina]]</f>
        <v>0</v>
      </c>
      <c r="U39" s="413"/>
    </row>
    <row r="40" spans="1:21" s="17" customFormat="1">
      <c r="A40" s="282" t="s">
        <v>27</v>
      </c>
      <c r="B40" s="406" t="s">
        <v>1076</v>
      </c>
      <c r="C40" s="407">
        <v>90</v>
      </c>
      <c r="D40" s="284" t="s">
        <v>133</v>
      </c>
      <c r="E40" s="285"/>
      <c r="F40" s="400">
        <v>50</v>
      </c>
      <c r="G40" s="401" t="s">
        <v>0</v>
      </c>
      <c r="H4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40" s="400" t="str">
        <f>IF(Sklop13[[#This Row],[ZAHTEVANA SHEMA KAKOVOSTI]]&lt;&gt;"",Sklop13[[#This Row],[Preračunana masa/volumen/kos na enoto kg]],"")</f>
        <v/>
      </c>
      <c r="J40" s="300"/>
      <c r="K40" s="302"/>
      <c r="L40" s="302"/>
      <c r="M40" s="301"/>
      <c r="N40" s="403"/>
      <c r="O40" s="403"/>
      <c r="P40" s="404"/>
      <c r="Q40" s="405">
        <f>+Sklop13[[#This Row],[cena/enota brez DDV v EUR]]*Sklop13[[#This Row],[Stopnja DDV (%)]]</f>
        <v>0</v>
      </c>
      <c r="R40" s="405">
        <f>+Sklop13[[#This Row],[cena/enota brez DDV v EUR]]+Sklop13[[#This Row],[Davek (EUR)]]</f>
        <v>0</v>
      </c>
      <c r="S40" s="405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413"/>
    </row>
    <row r="41" spans="1:21" s="17" customFormat="1">
      <c r="A41" s="282" t="s">
        <v>28</v>
      </c>
      <c r="B41" s="406" t="s">
        <v>1077</v>
      </c>
      <c r="C41" s="407">
        <v>70</v>
      </c>
      <c r="D41" s="284" t="s">
        <v>133</v>
      </c>
      <c r="E41" s="285"/>
      <c r="F41" s="400">
        <v>50</v>
      </c>
      <c r="G41" s="401" t="s">
        <v>0</v>
      </c>
      <c r="H4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41" s="400" t="str">
        <f>IF(Sklop13[[#This Row],[ZAHTEVANA SHEMA KAKOVOSTI]]&lt;&gt;"",Sklop13[[#This Row],[Preračunana masa/volumen/kos na enoto kg]],"")</f>
        <v/>
      </c>
      <c r="J41" s="300"/>
      <c r="K41" s="302"/>
      <c r="L41" s="302"/>
      <c r="M41" s="301"/>
      <c r="N41" s="403"/>
      <c r="O41" s="403"/>
      <c r="P41" s="404"/>
      <c r="Q41" s="405">
        <f>+Sklop13[[#This Row],[cena/enota brez DDV v EUR]]*Sklop13[[#This Row],[Stopnja DDV (%)]]</f>
        <v>0</v>
      </c>
      <c r="R41" s="405">
        <f>+Sklop13[[#This Row],[cena/enota brez DDV v EUR]]+Sklop13[[#This Row],[Davek (EUR)]]</f>
        <v>0</v>
      </c>
      <c r="S41" s="405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413"/>
    </row>
    <row r="42" spans="1:21" s="17" customFormat="1">
      <c r="A42" s="282" t="s">
        <v>29</v>
      </c>
      <c r="B42" s="406" t="s">
        <v>1078</v>
      </c>
      <c r="C42" s="407">
        <v>1100</v>
      </c>
      <c r="D42" s="284" t="s">
        <v>133</v>
      </c>
      <c r="E42" s="285"/>
      <c r="F42" s="400">
        <v>15</v>
      </c>
      <c r="G42" s="401" t="s">
        <v>0</v>
      </c>
      <c r="H4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16.5</v>
      </c>
      <c r="I42" s="400" t="str">
        <f>IF(Sklop13[[#This Row],[ZAHTEVANA SHEMA KAKOVOSTI]]&lt;&gt;"",Sklop13[[#This Row],[Preračunana masa/volumen/kos na enoto kg]],"")</f>
        <v/>
      </c>
      <c r="J42" s="300"/>
      <c r="K42" s="302"/>
      <c r="L42" s="302"/>
      <c r="M42" s="301"/>
      <c r="N42" s="403"/>
      <c r="O42" s="403"/>
      <c r="P42" s="404"/>
      <c r="Q42" s="405">
        <f>+Sklop13[[#This Row],[cena/enota brez DDV v EUR]]*Sklop13[[#This Row],[Stopnja DDV (%)]]</f>
        <v>0</v>
      </c>
      <c r="R42" s="405">
        <f>+Sklop13[[#This Row],[cena/enota brez DDV v EUR]]+Sklop13[[#This Row],[Davek (EUR)]]</f>
        <v>0</v>
      </c>
      <c r="S42" s="405">
        <f>+Sklop13[[#This Row],[cena/enota brez DDV v EUR]]*Sklop13[[#This Row],[Okvirna količina]]</f>
        <v>0</v>
      </c>
      <c r="T42" s="405">
        <f>+Sklop13[[#This Row],[Končna cena/enoto mere (EUR) z DDV]]*Sklop13[[#This Row],[Okvirna količina]]</f>
        <v>0</v>
      </c>
      <c r="U42" s="413"/>
    </row>
    <row r="43" spans="1:21" s="17" customFormat="1" ht="25.5">
      <c r="A43" s="282" t="s">
        <v>30</v>
      </c>
      <c r="B43" s="406" t="s">
        <v>1047</v>
      </c>
      <c r="C43" s="407">
        <v>1</v>
      </c>
      <c r="D43" s="407" t="s">
        <v>1</v>
      </c>
      <c r="E43" s="285"/>
      <c r="F43" s="400">
        <v>10</v>
      </c>
      <c r="G43" s="401" t="s">
        <v>1</v>
      </c>
      <c r="H4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3" s="400" t="str">
        <f>IF(Sklop13[[#This Row],[ZAHTEVANA SHEMA KAKOVOSTI]]&lt;&gt;"",Sklop13[[#This Row],[Preračunana masa/volumen/kos na enoto kg]],"")</f>
        <v/>
      </c>
      <c r="J43" s="300"/>
      <c r="K43" s="302"/>
      <c r="L43" s="302"/>
      <c r="M43" s="301"/>
      <c r="N43" s="403"/>
      <c r="O43" s="403"/>
      <c r="P43" s="404"/>
      <c r="Q43" s="405">
        <f>+Sklop13[[#This Row],[cena/enota brez DDV v EUR]]*Sklop13[[#This Row],[Stopnja DDV (%)]]</f>
        <v>0</v>
      </c>
      <c r="R43" s="405">
        <f>+Sklop13[[#This Row],[cena/enota brez DDV v EUR]]+Sklop13[[#This Row],[Davek (EUR)]]</f>
        <v>0</v>
      </c>
      <c r="S43" s="405">
        <f>+Sklop13[[#This Row],[cena/enota brez DDV v EUR]]*Sklop13[[#This Row],[Okvirna količina]]</f>
        <v>0</v>
      </c>
      <c r="T43" s="405">
        <f>+Sklop13[[#This Row],[Končna cena/enoto mere (EUR) z DDV]]*Sklop13[[#This Row],[Okvirna količina]]</f>
        <v>0</v>
      </c>
      <c r="U43" s="413"/>
    </row>
    <row r="44" spans="1:21" s="17" customFormat="1" ht="25.5">
      <c r="A44" s="282" t="s">
        <v>31</v>
      </c>
      <c r="B44" s="406" t="s">
        <v>1079</v>
      </c>
      <c r="C44" s="407">
        <v>150</v>
      </c>
      <c r="D44" s="284" t="s">
        <v>133</v>
      </c>
      <c r="E44" s="285"/>
      <c r="F44" s="400">
        <v>110</v>
      </c>
      <c r="G44" s="401" t="s">
        <v>0</v>
      </c>
      <c r="H4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16.5</v>
      </c>
      <c r="I44" s="400" t="str">
        <f>IF(Sklop13[[#This Row],[ZAHTEVANA SHEMA KAKOVOSTI]]&lt;&gt;"",Sklop13[[#This Row],[Preračunana masa/volumen/kos na enoto kg]],"")</f>
        <v/>
      </c>
      <c r="J44" s="300"/>
      <c r="K44" s="302"/>
      <c r="L44" s="302"/>
      <c r="M44" s="301"/>
      <c r="N44" s="403"/>
      <c r="O44" s="403"/>
      <c r="P44" s="404"/>
      <c r="Q44" s="405">
        <f>+Sklop13[[#This Row],[cena/enota brez DDV v EUR]]*Sklop13[[#This Row],[Stopnja DDV (%)]]</f>
        <v>0</v>
      </c>
      <c r="R44" s="405">
        <f>+Sklop13[[#This Row],[cena/enota brez DDV v EUR]]+Sklop13[[#This Row],[Davek (EUR)]]</f>
        <v>0</v>
      </c>
      <c r="S44" s="405">
        <f>+Sklop13[[#This Row],[cena/enota brez DDV v EUR]]*Sklop13[[#This Row],[Okvirna količina]]</f>
        <v>0</v>
      </c>
      <c r="T44" s="405">
        <f>+Sklop13[[#This Row],[Končna cena/enoto mere (EUR) z DDV]]*Sklop13[[#This Row],[Okvirna količina]]</f>
        <v>0</v>
      </c>
      <c r="U44" s="413"/>
    </row>
    <row r="45" spans="1:21" s="17" customFormat="1" ht="25.5">
      <c r="A45" s="282" t="s">
        <v>32</v>
      </c>
      <c r="B45" s="406" t="s">
        <v>1048</v>
      </c>
      <c r="C45" s="407">
        <v>1</v>
      </c>
      <c r="D45" s="407" t="s">
        <v>1</v>
      </c>
      <c r="E45" s="285"/>
      <c r="F45" s="400">
        <v>50</v>
      </c>
      <c r="G45" s="401" t="s">
        <v>1039</v>
      </c>
      <c r="H4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400" t="str">
        <f>IF(Sklop13[[#This Row],[ZAHTEVANA SHEMA KAKOVOSTI]]&lt;&gt;"",Sklop13[[#This Row],[Preračunana masa/volumen/kos na enoto kg]],"")</f>
        <v/>
      </c>
      <c r="J45" s="300"/>
      <c r="K45" s="302"/>
      <c r="L45" s="302"/>
      <c r="M45" s="301"/>
      <c r="N45" s="403"/>
      <c r="O45" s="403"/>
      <c r="P45" s="404"/>
      <c r="Q45" s="405">
        <f>+Sklop13[[#This Row],[cena/enota brez DDV v EUR]]*Sklop13[[#This Row],[Stopnja DDV (%)]]</f>
        <v>0</v>
      </c>
      <c r="R45" s="405">
        <f>+Sklop13[[#This Row],[cena/enota brez DDV v EUR]]+Sklop13[[#This Row],[Davek (EUR)]]</f>
        <v>0</v>
      </c>
      <c r="S45" s="405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413"/>
    </row>
    <row r="46" spans="1:21" s="17" customFormat="1" ht="25.5">
      <c r="A46" s="282" t="s">
        <v>33</v>
      </c>
      <c r="B46" s="406" t="s">
        <v>1049</v>
      </c>
      <c r="C46" s="407">
        <v>1</v>
      </c>
      <c r="D46" s="407" t="s">
        <v>1</v>
      </c>
      <c r="E46" s="285"/>
      <c r="F46" s="400">
        <v>20</v>
      </c>
      <c r="G46" s="401" t="s">
        <v>1039</v>
      </c>
      <c r="H4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400" t="str">
        <f>IF(Sklop13[[#This Row],[ZAHTEVANA SHEMA KAKOVOSTI]]&lt;&gt;"",Sklop13[[#This Row],[Preračunana masa/volumen/kos na enoto kg]],"")</f>
        <v/>
      </c>
      <c r="J46" s="300"/>
      <c r="K46" s="302"/>
      <c r="L46" s="302"/>
      <c r="M46" s="301"/>
      <c r="N46" s="403"/>
      <c r="O46" s="403"/>
      <c r="P46" s="404"/>
      <c r="Q46" s="405">
        <f>+Sklop13[[#This Row],[cena/enota brez DDV v EUR]]*Sklop13[[#This Row],[Stopnja DDV (%)]]</f>
        <v>0</v>
      </c>
      <c r="R46" s="405">
        <f>+Sklop13[[#This Row],[cena/enota brez DDV v EUR]]+Sklop13[[#This Row],[Davek (EUR)]]</f>
        <v>0</v>
      </c>
      <c r="S46" s="405">
        <f>+Sklop13[[#This Row],[cena/enota brez DDV v EUR]]*Sklop13[[#This Row],[Okvirna količina]]</f>
        <v>0</v>
      </c>
      <c r="T46" s="405">
        <f>+Sklop13[[#This Row],[Končna cena/enoto mere (EUR) z DDV]]*Sklop13[[#This Row],[Okvirna količina]]</f>
        <v>0</v>
      </c>
      <c r="U46" s="413"/>
    </row>
    <row r="47" spans="1:21" s="17" customFormat="1" ht="25.5">
      <c r="A47" s="282" t="s">
        <v>34</v>
      </c>
      <c r="B47" s="406" t="s">
        <v>1080</v>
      </c>
      <c r="C47" s="407">
        <v>150</v>
      </c>
      <c r="D47" s="284" t="s">
        <v>133</v>
      </c>
      <c r="E47" s="285"/>
      <c r="F47" s="400">
        <v>50</v>
      </c>
      <c r="G47" s="401" t="s">
        <v>0</v>
      </c>
      <c r="H4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400" t="str">
        <f>IF(Sklop13[[#This Row],[ZAHTEVANA SHEMA KAKOVOSTI]]&lt;&gt;"",Sklop13[[#This Row],[Preračunana masa/volumen/kos na enoto kg]],"")</f>
        <v/>
      </c>
      <c r="J47" s="300"/>
      <c r="K47" s="302"/>
      <c r="L47" s="302"/>
      <c r="M47" s="301"/>
      <c r="N47" s="403"/>
      <c r="O47" s="403"/>
      <c r="P47" s="404"/>
      <c r="Q47" s="405">
        <f>+Sklop13[[#This Row],[cena/enota brez DDV v EUR]]*Sklop13[[#This Row],[Stopnja DDV (%)]]</f>
        <v>0</v>
      </c>
      <c r="R47" s="405">
        <f>+Sklop13[[#This Row],[cena/enota brez DDV v EUR]]+Sklop13[[#This Row],[Davek (EUR)]]</f>
        <v>0</v>
      </c>
      <c r="S47" s="405">
        <f>+Sklop13[[#This Row],[cena/enota brez DDV v EUR]]*Sklop13[[#This Row],[Okvirna količina]]</f>
        <v>0</v>
      </c>
      <c r="T47" s="405">
        <f>+Sklop13[[#This Row],[Končna cena/enoto mere (EUR) z DDV]]*Sklop13[[#This Row],[Okvirna količina]]</f>
        <v>0</v>
      </c>
      <c r="U47" s="413"/>
    </row>
    <row r="48" spans="1:21" s="17" customFormat="1" ht="38.25">
      <c r="A48" s="282" t="s">
        <v>35</v>
      </c>
      <c r="B48" s="406" t="s">
        <v>1081</v>
      </c>
      <c r="C48" s="407">
        <v>1000</v>
      </c>
      <c r="D48" s="284" t="s">
        <v>133</v>
      </c>
      <c r="E48" s="285"/>
      <c r="F48" s="400">
        <v>80</v>
      </c>
      <c r="G48" s="401" t="s">
        <v>0</v>
      </c>
      <c r="H4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400" t="str">
        <f>IF(Sklop13[[#This Row],[ZAHTEVANA SHEMA KAKOVOSTI]]&lt;&gt;"",Sklop13[[#This Row],[Preračunana masa/volumen/kos na enoto kg]],"")</f>
        <v/>
      </c>
      <c r="J48" s="300"/>
      <c r="K48" s="302"/>
      <c r="L48" s="302"/>
      <c r="M48" s="301"/>
      <c r="N48" s="403"/>
      <c r="O48" s="403"/>
      <c r="P48" s="404"/>
      <c r="Q48" s="405">
        <f>+Sklop13[[#This Row],[cena/enota brez DDV v EUR]]*Sklop13[[#This Row],[Stopnja DDV (%)]]</f>
        <v>0</v>
      </c>
      <c r="R48" s="405">
        <f>+Sklop13[[#This Row],[cena/enota brez DDV v EUR]]+Sklop13[[#This Row],[Davek (EUR)]]</f>
        <v>0</v>
      </c>
      <c r="S48" s="405">
        <f>+Sklop13[[#This Row],[cena/enota brez DDV v EUR]]*Sklop13[[#This Row],[Okvirna količina]]</f>
        <v>0</v>
      </c>
      <c r="T48" s="405">
        <f>+Sklop13[[#This Row],[Končna cena/enoto mere (EUR) z DDV]]*Sklop13[[#This Row],[Okvirna količina]]</f>
        <v>0</v>
      </c>
      <c r="U48" s="413"/>
    </row>
    <row r="49" spans="1:21" s="17" customFormat="1" ht="38.25">
      <c r="A49" s="282" t="s">
        <v>36</v>
      </c>
      <c r="B49" s="406" t="s">
        <v>1082</v>
      </c>
      <c r="C49" s="407">
        <v>1000</v>
      </c>
      <c r="D49" s="284" t="s">
        <v>133</v>
      </c>
      <c r="E49" s="285"/>
      <c r="F49" s="400">
        <v>30</v>
      </c>
      <c r="G49" s="401" t="s">
        <v>0</v>
      </c>
      <c r="H4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400" t="str">
        <f>IF(Sklop13[[#This Row],[ZAHTEVANA SHEMA KAKOVOSTI]]&lt;&gt;"",Sklop13[[#This Row],[Preračunana masa/volumen/kos na enoto kg]],"")</f>
        <v/>
      </c>
      <c r="J49" s="300"/>
      <c r="K49" s="302"/>
      <c r="L49" s="302"/>
      <c r="M49" s="301"/>
      <c r="N49" s="403"/>
      <c r="O49" s="403"/>
      <c r="P49" s="404"/>
      <c r="Q49" s="405">
        <f>+Sklop13[[#This Row],[cena/enota brez DDV v EUR]]*Sklop13[[#This Row],[Stopnja DDV (%)]]</f>
        <v>0</v>
      </c>
      <c r="R49" s="405">
        <f>+Sklop13[[#This Row],[cena/enota brez DDV v EUR]]+Sklop13[[#This Row],[Davek (EUR)]]</f>
        <v>0</v>
      </c>
      <c r="S49" s="405">
        <f>+Sklop13[[#This Row],[cena/enota brez DDV v EUR]]*Sklop13[[#This Row],[Okvirna količina]]</f>
        <v>0</v>
      </c>
      <c r="T49" s="405">
        <f>+Sklop13[[#This Row],[Končna cena/enoto mere (EUR) z DDV]]*Sklop13[[#This Row],[Okvirna količina]]</f>
        <v>0</v>
      </c>
      <c r="U49" s="413"/>
    </row>
    <row r="50" spans="1:21" s="17" customFormat="1" ht="25.5">
      <c r="A50" s="282" t="s">
        <v>37</v>
      </c>
      <c r="B50" s="406" t="s">
        <v>1083</v>
      </c>
      <c r="C50" s="407">
        <v>8000</v>
      </c>
      <c r="D50" s="284" t="s">
        <v>133</v>
      </c>
      <c r="E50" s="285"/>
      <c r="F50" s="400">
        <v>10</v>
      </c>
      <c r="G50" s="401" t="s">
        <v>0</v>
      </c>
      <c r="H5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0" s="400" t="str">
        <f>IF(Sklop13[[#This Row],[ZAHTEVANA SHEMA KAKOVOSTI]]&lt;&gt;"",Sklop13[[#This Row],[Preračunana masa/volumen/kos na enoto kg]],"")</f>
        <v/>
      </c>
      <c r="J50" s="300"/>
      <c r="K50" s="302"/>
      <c r="L50" s="302"/>
      <c r="M50" s="301"/>
      <c r="N50" s="403"/>
      <c r="O50" s="403"/>
      <c r="P50" s="404"/>
      <c r="Q50" s="405">
        <f>+Sklop13[[#This Row],[cena/enota brez DDV v EUR]]*Sklop13[[#This Row],[Stopnja DDV (%)]]</f>
        <v>0</v>
      </c>
      <c r="R50" s="405">
        <f>+Sklop13[[#This Row],[cena/enota brez DDV v EUR]]+Sklop13[[#This Row],[Davek (EUR)]]</f>
        <v>0</v>
      </c>
      <c r="S50" s="405">
        <f>+Sklop13[[#This Row],[cena/enota brez DDV v EUR]]*Sklop13[[#This Row],[Okvirna količina]]</f>
        <v>0</v>
      </c>
      <c r="T50" s="405">
        <f>+Sklop13[[#This Row],[Končna cena/enoto mere (EUR) z DDV]]*Sklop13[[#This Row],[Okvirna količina]]</f>
        <v>0</v>
      </c>
      <c r="U50" s="413"/>
    </row>
    <row r="51" spans="1:21" s="17" customFormat="1">
      <c r="A51" s="282" t="s">
        <v>38</v>
      </c>
      <c r="B51" s="406" t="s">
        <v>1084</v>
      </c>
      <c r="C51" s="407">
        <v>1000</v>
      </c>
      <c r="D51" s="284" t="s">
        <v>133</v>
      </c>
      <c r="E51" s="285"/>
      <c r="F51" s="400">
        <v>10</v>
      </c>
      <c r="G51" s="401" t="s">
        <v>0</v>
      </c>
      <c r="H5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400" t="str">
        <f>IF(Sklop13[[#This Row],[ZAHTEVANA SHEMA KAKOVOSTI]]&lt;&gt;"",Sklop13[[#This Row],[Preračunana masa/volumen/kos na enoto kg]],"")</f>
        <v/>
      </c>
      <c r="J51" s="300"/>
      <c r="K51" s="302"/>
      <c r="L51" s="302"/>
      <c r="M51" s="301"/>
      <c r="N51" s="403"/>
      <c r="O51" s="403"/>
      <c r="P51" s="404"/>
      <c r="Q51" s="405">
        <f>+Sklop13[[#This Row],[cena/enota brez DDV v EUR]]*Sklop13[[#This Row],[Stopnja DDV (%)]]</f>
        <v>0</v>
      </c>
      <c r="R51" s="405">
        <f>+Sklop13[[#This Row],[cena/enota brez DDV v EUR]]+Sklop13[[#This Row],[Davek (EUR)]]</f>
        <v>0</v>
      </c>
      <c r="S51" s="405">
        <f>+Sklop13[[#This Row],[cena/enota brez DDV v EUR]]*Sklop13[[#This Row],[Okvirna količina]]</f>
        <v>0</v>
      </c>
      <c r="T51" s="405">
        <f>+Sklop13[[#This Row],[Končna cena/enoto mere (EUR) z DDV]]*Sklop13[[#This Row],[Okvirna količina]]</f>
        <v>0</v>
      </c>
      <c r="U51" s="413"/>
    </row>
    <row r="52" spans="1:21" s="17" customFormat="1">
      <c r="A52" s="282" t="s">
        <v>39</v>
      </c>
      <c r="B52" s="406" t="s">
        <v>1085</v>
      </c>
      <c r="C52" s="407">
        <v>1000</v>
      </c>
      <c r="D52" s="284" t="s">
        <v>133</v>
      </c>
      <c r="E52" s="285"/>
      <c r="F52" s="400">
        <v>10</v>
      </c>
      <c r="G52" s="401" t="s">
        <v>0</v>
      </c>
      <c r="H5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400" t="str">
        <f>IF(Sklop13[[#This Row],[ZAHTEVANA SHEMA KAKOVOSTI]]&lt;&gt;"",Sklop13[[#This Row],[Preračunana masa/volumen/kos na enoto kg]],"")</f>
        <v/>
      </c>
      <c r="J52" s="300"/>
      <c r="K52" s="302"/>
      <c r="L52" s="302"/>
      <c r="M52" s="301"/>
      <c r="N52" s="403"/>
      <c r="O52" s="403"/>
      <c r="P52" s="404"/>
      <c r="Q52" s="405">
        <f>+Sklop13[[#This Row],[cena/enota brez DDV v EUR]]*Sklop13[[#This Row],[Stopnja DDV (%)]]</f>
        <v>0</v>
      </c>
      <c r="R52" s="405">
        <f>+Sklop13[[#This Row],[cena/enota brez DDV v EUR]]+Sklop13[[#This Row],[Davek (EUR)]]</f>
        <v>0</v>
      </c>
      <c r="S52" s="405">
        <f>+Sklop13[[#This Row],[cena/enota brez DDV v EUR]]*Sklop13[[#This Row],[Okvirna količina]]</f>
        <v>0</v>
      </c>
      <c r="T52" s="405">
        <f>+Sklop13[[#This Row],[Končna cena/enoto mere (EUR) z DDV]]*Sklop13[[#This Row],[Okvirna količina]]</f>
        <v>0</v>
      </c>
      <c r="U52" s="413"/>
    </row>
    <row r="53" spans="1:21" s="17" customFormat="1">
      <c r="A53" s="282" t="s">
        <v>40</v>
      </c>
      <c r="B53" s="406" t="s">
        <v>1406</v>
      </c>
      <c r="C53" s="407">
        <v>1000</v>
      </c>
      <c r="D53" s="284" t="s">
        <v>133</v>
      </c>
      <c r="E53" s="285"/>
      <c r="F53" s="400">
        <v>400</v>
      </c>
      <c r="G53" s="401" t="s">
        <v>0</v>
      </c>
      <c r="H5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3" s="400" t="str">
        <f>IF(Sklop13[[#This Row],[ZAHTEVANA SHEMA KAKOVOSTI]]&lt;&gt;"",Sklop13[[#This Row],[Preračunana masa/volumen/kos na enoto kg]],"")</f>
        <v/>
      </c>
      <c r="J53" s="300"/>
      <c r="K53" s="302"/>
      <c r="L53" s="302"/>
      <c r="M53" s="301"/>
      <c r="N53" s="403"/>
      <c r="O53" s="403"/>
      <c r="P53" s="404"/>
      <c r="Q53" s="405">
        <f>+Sklop13[[#This Row],[cena/enota brez DDV v EUR]]*Sklop13[[#This Row],[Stopnja DDV (%)]]</f>
        <v>0</v>
      </c>
      <c r="R53" s="405">
        <f>+Sklop13[[#This Row],[cena/enota brez DDV v EUR]]+Sklop13[[#This Row],[Davek (EUR)]]</f>
        <v>0</v>
      </c>
      <c r="S53" s="405">
        <f>+Sklop13[[#This Row],[cena/enota brez DDV v EUR]]*Sklop13[[#This Row],[Okvirna količina]]</f>
        <v>0</v>
      </c>
      <c r="T53" s="405">
        <f>+Sklop13[[#This Row],[Končna cena/enoto mere (EUR) z DDV]]*Sklop13[[#This Row],[Okvirna količina]]</f>
        <v>0</v>
      </c>
      <c r="U53" s="413"/>
    </row>
    <row r="54" spans="1:21" s="17" customFormat="1" ht="38.25">
      <c r="A54" s="282" t="s">
        <v>41</v>
      </c>
      <c r="B54" s="406" t="s">
        <v>1050</v>
      </c>
      <c r="C54" s="407">
        <v>1</v>
      </c>
      <c r="D54" s="407" t="s">
        <v>1</v>
      </c>
      <c r="E54" s="285"/>
      <c r="F54" s="400">
        <v>50</v>
      </c>
      <c r="G54" s="401" t="s">
        <v>1</v>
      </c>
      <c r="H5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400" t="str">
        <f>IF(Sklop13[[#This Row],[ZAHTEVANA SHEMA KAKOVOSTI]]&lt;&gt;"",Sklop13[[#This Row],[Preračunana masa/volumen/kos na enoto kg]],"")</f>
        <v/>
      </c>
      <c r="J54" s="300"/>
      <c r="K54" s="302"/>
      <c r="L54" s="302"/>
      <c r="M54" s="301"/>
      <c r="N54" s="403"/>
      <c r="O54" s="403"/>
      <c r="P54" s="404"/>
      <c r="Q54" s="405">
        <f>+Sklop13[[#This Row],[cena/enota brez DDV v EUR]]*Sklop13[[#This Row],[Stopnja DDV (%)]]</f>
        <v>0</v>
      </c>
      <c r="R54" s="405">
        <f>+Sklop13[[#This Row],[cena/enota brez DDV v EUR]]+Sklop13[[#This Row],[Davek (EUR)]]</f>
        <v>0</v>
      </c>
      <c r="S54" s="405">
        <f>+Sklop13[[#This Row],[cena/enota brez DDV v EUR]]*Sklop13[[#This Row],[Okvirna količina]]</f>
        <v>0</v>
      </c>
      <c r="T54" s="405">
        <f>+Sklop13[[#This Row],[Končna cena/enoto mere (EUR) z DDV]]*Sklop13[[#This Row],[Okvirna količina]]</f>
        <v>0</v>
      </c>
      <c r="U54" s="413"/>
    </row>
    <row r="55" spans="1:21" s="17" customFormat="1" ht="51">
      <c r="A55" s="282" t="s">
        <v>42</v>
      </c>
      <c r="B55" s="406" t="s">
        <v>1051</v>
      </c>
      <c r="C55" s="407">
        <v>1</v>
      </c>
      <c r="D55" s="407" t="s">
        <v>1</v>
      </c>
      <c r="E55" s="285"/>
      <c r="F55" s="400">
        <v>20</v>
      </c>
      <c r="G55" s="401" t="s">
        <v>1</v>
      </c>
      <c r="H5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400" t="str">
        <f>IF(Sklop13[[#This Row],[ZAHTEVANA SHEMA KAKOVOSTI]]&lt;&gt;"",Sklop13[[#This Row],[Preračunana masa/volumen/kos na enoto kg]],"")</f>
        <v/>
      </c>
      <c r="J55" s="300"/>
      <c r="K55" s="302"/>
      <c r="L55" s="302"/>
      <c r="M55" s="301"/>
      <c r="N55" s="403"/>
      <c r="O55" s="403"/>
      <c r="P55" s="404"/>
      <c r="Q55" s="405">
        <f>+Sklop13[[#This Row],[cena/enota brez DDV v EUR]]*Sklop13[[#This Row],[Stopnja DDV (%)]]</f>
        <v>0</v>
      </c>
      <c r="R55" s="405">
        <f>+Sklop13[[#This Row],[cena/enota brez DDV v EUR]]+Sklop13[[#This Row],[Davek (EUR)]]</f>
        <v>0</v>
      </c>
      <c r="S55" s="405">
        <f>+Sklop13[[#This Row],[cena/enota brez DDV v EUR]]*Sklop13[[#This Row],[Okvirna količina]]</f>
        <v>0</v>
      </c>
      <c r="T55" s="405">
        <f>+Sklop13[[#This Row],[Končna cena/enoto mere (EUR) z DDV]]*Sklop13[[#This Row],[Okvirna količina]]</f>
        <v>0</v>
      </c>
      <c r="U55" s="413"/>
    </row>
    <row r="56" spans="1:21" s="17" customFormat="1" ht="38.25">
      <c r="A56" s="282" t="s">
        <v>43</v>
      </c>
      <c r="B56" s="406" t="s">
        <v>1052</v>
      </c>
      <c r="C56" s="407" t="s">
        <v>135</v>
      </c>
      <c r="D56" s="407" t="s">
        <v>1</v>
      </c>
      <c r="E56" s="285"/>
      <c r="F56" s="400">
        <v>20</v>
      </c>
      <c r="G56" s="401" t="s">
        <v>1</v>
      </c>
      <c r="H5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400" t="str">
        <f>IF(Sklop13[[#This Row],[ZAHTEVANA SHEMA KAKOVOSTI]]&lt;&gt;"",Sklop13[[#This Row],[Preračunana masa/volumen/kos na enoto kg]],"")</f>
        <v/>
      </c>
      <c r="J56" s="300"/>
      <c r="K56" s="302"/>
      <c r="L56" s="302"/>
      <c r="M56" s="301"/>
      <c r="N56" s="403"/>
      <c r="O56" s="403"/>
      <c r="P56" s="404"/>
      <c r="Q56" s="405">
        <f>+Sklop13[[#This Row],[cena/enota brez DDV v EUR]]*Sklop13[[#This Row],[Stopnja DDV (%)]]</f>
        <v>0</v>
      </c>
      <c r="R56" s="405">
        <f>+Sklop13[[#This Row],[cena/enota brez DDV v EUR]]+Sklop13[[#This Row],[Davek (EUR)]]</f>
        <v>0</v>
      </c>
      <c r="S56" s="405">
        <f>+Sklop13[[#This Row],[cena/enota brez DDV v EUR]]*Sklop13[[#This Row],[Okvirna količina]]</f>
        <v>0</v>
      </c>
      <c r="T56" s="405">
        <f>+Sklop13[[#This Row],[Končna cena/enoto mere (EUR) z DDV]]*Sklop13[[#This Row],[Okvirna količina]]</f>
        <v>0</v>
      </c>
      <c r="U56" s="413"/>
    </row>
    <row r="57" spans="1:21" s="17" customFormat="1" ht="38.25">
      <c r="A57" s="282" t="s">
        <v>44</v>
      </c>
      <c r="B57" s="406" t="s">
        <v>1053</v>
      </c>
      <c r="C57" s="407" t="s">
        <v>135</v>
      </c>
      <c r="D57" s="407" t="s">
        <v>1</v>
      </c>
      <c r="E57" s="285"/>
      <c r="F57" s="400">
        <v>20</v>
      </c>
      <c r="G57" s="401" t="s">
        <v>1</v>
      </c>
      <c r="H5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400" t="str">
        <f>IF(Sklop13[[#This Row],[ZAHTEVANA SHEMA KAKOVOSTI]]&lt;&gt;"",Sklop13[[#This Row],[Preračunana masa/volumen/kos na enoto kg]],"")</f>
        <v/>
      </c>
      <c r="J57" s="300"/>
      <c r="K57" s="302"/>
      <c r="L57" s="302"/>
      <c r="M57" s="301"/>
      <c r="N57" s="403"/>
      <c r="O57" s="403"/>
      <c r="P57" s="404"/>
      <c r="Q57" s="405">
        <f>+Sklop13[[#This Row],[cena/enota brez DDV v EUR]]*Sklop13[[#This Row],[Stopnja DDV (%)]]</f>
        <v>0</v>
      </c>
      <c r="R57" s="405">
        <f>+Sklop13[[#This Row],[cena/enota brez DDV v EUR]]+Sklop13[[#This Row],[Davek (EUR)]]</f>
        <v>0</v>
      </c>
      <c r="S57" s="405">
        <f>+Sklop13[[#This Row],[cena/enota brez DDV v EUR]]*Sklop13[[#This Row],[Okvirna količina]]</f>
        <v>0</v>
      </c>
      <c r="T57" s="405">
        <f>+Sklop13[[#This Row],[Končna cena/enoto mere (EUR) z DDV]]*Sklop13[[#This Row],[Okvirna količina]]</f>
        <v>0</v>
      </c>
      <c r="U57" s="413"/>
    </row>
    <row r="58" spans="1:21" s="17" customFormat="1" ht="25.5">
      <c r="A58" s="282" t="s">
        <v>49</v>
      </c>
      <c r="B58" s="406" t="s">
        <v>1032</v>
      </c>
      <c r="C58" s="407">
        <v>1000</v>
      </c>
      <c r="D58" s="284" t="s">
        <v>133</v>
      </c>
      <c r="E58" s="285"/>
      <c r="F58" s="400">
        <v>10</v>
      </c>
      <c r="G58" s="401" t="s">
        <v>0</v>
      </c>
      <c r="H5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400" t="str">
        <f>IF(Sklop13[[#This Row],[ZAHTEVANA SHEMA KAKOVOSTI]]&lt;&gt;"",Sklop13[[#This Row],[Preračunana masa/volumen/kos na enoto kg]],"")</f>
        <v/>
      </c>
      <c r="J58" s="300"/>
      <c r="K58" s="302"/>
      <c r="L58" s="302"/>
      <c r="M58" s="301"/>
      <c r="N58" s="403"/>
      <c r="O58" s="403"/>
      <c r="P58" s="404"/>
      <c r="Q58" s="405">
        <f>+Sklop13[[#This Row],[cena/enota brez DDV v EUR]]*Sklop13[[#This Row],[Stopnja DDV (%)]]</f>
        <v>0</v>
      </c>
      <c r="R58" s="405">
        <f>+Sklop13[[#This Row],[cena/enota brez DDV v EUR]]+Sklop13[[#This Row],[Davek (EUR)]]</f>
        <v>0</v>
      </c>
      <c r="S58" s="405">
        <f>+Sklop13[[#This Row],[cena/enota brez DDV v EUR]]*Sklop13[[#This Row],[Okvirna količina]]</f>
        <v>0</v>
      </c>
      <c r="T58" s="405">
        <f>+Sklop13[[#This Row],[Končna cena/enoto mere (EUR) z DDV]]*Sklop13[[#This Row],[Okvirna količina]]</f>
        <v>0</v>
      </c>
      <c r="U58" s="413"/>
    </row>
    <row r="59" spans="1:21" s="17" customFormat="1">
      <c r="A59" s="282" t="s">
        <v>45</v>
      </c>
      <c r="B59" s="406" t="s">
        <v>1033</v>
      </c>
      <c r="C59" s="407" t="s">
        <v>135</v>
      </c>
      <c r="D59" s="407" t="s">
        <v>1</v>
      </c>
      <c r="E59" s="285"/>
      <c r="F59" s="400">
        <v>10</v>
      </c>
      <c r="G59" s="401" t="s">
        <v>1</v>
      </c>
      <c r="H5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9" s="400" t="str">
        <f>IF(Sklop13[[#This Row],[ZAHTEVANA SHEMA KAKOVOSTI]]&lt;&gt;"",Sklop13[[#This Row],[Preračunana masa/volumen/kos na enoto kg]],"")</f>
        <v/>
      </c>
      <c r="J59" s="300"/>
      <c r="K59" s="302"/>
      <c r="L59" s="302"/>
      <c r="M59" s="301"/>
      <c r="N59" s="403"/>
      <c r="O59" s="403"/>
      <c r="P59" s="404"/>
      <c r="Q59" s="405">
        <f>+Sklop13[[#This Row],[cena/enota brez DDV v EUR]]*Sklop13[[#This Row],[Stopnja DDV (%)]]</f>
        <v>0</v>
      </c>
      <c r="R59" s="405">
        <f>+Sklop13[[#This Row],[cena/enota brez DDV v EUR]]+Sklop13[[#This Row],[Davek (EUR)]]</f>
        <v>0</v>
      </c>
      <c r="S59" s="405">
        <f>+Sklop13[[#This Row],[cena/enota brez DDV v EUR]]*Sklop13[[#This Row],[Okvirna količina]]</f>
        <v>0</v>
      </c>
      <c r="T59" s="405">
        <f>+Sklop13[[#This Row],[Končna cena/enoto mere (EUR) z DDV]]*Sklop13[[#This Row],[Okvirna količina]]</f>
        <v>0</v>
      </c>
      <c r="U59" s="413"/>
    </row>
    <row r="60" spans="1:21" s="17" customFormat="1" ht="25.5">
      <c r="A60" s="282" t="s">
        <v>46</v>
      </c>
      <c r="B60" s="406" t="s">
        <v>1086</v>
      </c>
      <c r="C60" s="407">
        <v>1200</v>
      </c>
      <c r="D60" s="284" t="s">
        <v>133</v>
      </c>
      <c r="E60" s="285"/>
      <c r="F60" s="400">
        <v>400</v>
      </c>
      <c r="G60" s="401" t="s">
        <v>0</v>
      </c>
      <c r="H6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60" s="400" t="str">
        <f>IF(Sklop13[[#This Row],[ZAHTEVANA SHEMA KAKOVOSTI]]&lt;&gt;"",Sklop13[[#This Row],[Preračunana masa/volumen/kos na enoto kg]],"")</f>
        <v/>
      </c>
      <c r="J60" s="300"/>
      <c r="K60" s="302"/>
      <c r="L60" s="302"/>
      <c r="M60" s="301"/>
      <c r="N60" s="403"/>
      <c r="O60" s="403"/>
      <c r="P60" s="404"/>
      <c r="Q60" s="405">
        <f>+Sklop13[[#This Row],[cena/enota brez DDV v EUR]]*Sklop13[[#This Row],[Stopnja DDV (%)]]</f>
        <v>0</v>
      </c>
      <c r="R60" s="405">
        <f>+Sklop13[[#This Row],[cena/enota brez DDV v EUR]]+Sklop13[[#This Row],[Davek (EUR)]]</f>
        <v>0</v>
      </c>
      <c r="S60" s="405">
        <f>+Sklop13[[#This Row],[cena/enota brez DDV v EUR]]*Sklop13[[#This Row],[Okvirna količina]]</f>
        <v>0</v>
      </c>
      <c r="T60" s="405">
        <f>+Sklop13[[#This Row],[Končna cena/enoto mere (EUR) z DDV]]*Sklop13[[#This Row],[Okvirna količina]]</f>
        <v>0</v>
      </c>
      <c r="U60" s="413"/>
    </row>
    <row r="61" spans="1:21" s="17" customFormat="1" ht="38.25">
      <c r="A61" s="282" t="s">
        <v>50</v>
      </c>
      <c r="B61" s="406" t="s">
        <v>1087</v>
      </c>
      <c r="C61" s="407">
        <v>1000</v>
      </c>
      <c r="D61" s="284" t="s">
        <v>133</v>
      </c>
      <c r="E61" s="285"/>
      <c r="F61" s="400">
        <v>10</v>
      </c>
      <c r="G61" s="401" t="s">
        <v>0</v>
      </c>
      <c r="H6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400" t="str">
        <f>IF(Sklop13[[#This Row],[ZAHTEVANA SHEMA KAKOVOSTI]]&lt;&gt;"",Sklop13[[#This Row],[Preračunana masa/volumen/kos na enoto kg]],"")</f>
        <v/>
      </c>
      <c r="J61" s="300"/>
      <c r="K61" s="302"/>
      <c r="L61" s="302"/>
      <c r="M61" s="301"/>
      <c r="N61" s="403"/>
      <c r="O61" s="403"/>
      <c r="P61" s="404"/>
      <c r="Q61" s="405">
        <f>+Sklop13[[#This Row],[cena/enota brez DDV v EUR]]*Sklop13[[#This Row],[Stopnja DDV (%)]]</f>
        <v>0</v>
      </c>
      <c r="R61" s="405">
        <f>+Sklop13[[#This Row],[cena/enota brez DDV v EUR]]+Sklop13[[#This Row],[Davek (EUR)]]</f>
        <v>0</v>
      </c>
      <c r="S61" s="405">
        <f>+Sklop13[[#This Row],[cena/enota brez DDV v EUR]]*Sklop13[[#This Row],[Okvirna količina]]</f>
        <v>0</v>
      </c>
      <c r="T61" s="405">
        <f>+Sklop13[[#This Row],[Končna cena/enoto mere (EUR) z DDV]]*Sklop13[[#This Row],[Okvirna količina]]</f>
        <v>0</v>
      </c>
      <c r="U61" s="413"/>
    </row>
    <row r="62" spans="1:21" s="17" customFormat="1" ht="38.25">
      <c r="A62" s="282" t="s">
        <v>51</v>
      </c>
      <c r="B62" s="406" t="s">
        <v>1088</v>
      </c>
      <c r="C62" s="407">
        <v>1000</v>
      </c>
      <c r="D62" s="284" t="s">
        <v>133</v>
      </c>
      <c r="E62" s="285"/>
      <c r="F62" s="400">
        <v>300</v>
      </c>
      <c r="G62" s="401" t="s">
        <v>0</v>
      </c>
      <c r="H6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400" t="str">
        <f>IF(Sklop13[[#This Row],[ZAHTEVANA SHEMA KAKOVOSTI]]&lt;&gt;"",Sklop13[[#This Row],[Preračunana masa/volumen/kos na enoto kg]],"")</f>
        <v/>
      </c>
      <c r="J62" s="300"/>
      <c r="K62" s="302"/>
      <c r="L62" s="302"/>
      <c r="M62" s="301"/>
      <c r="N62" s="403"/>
      <c r="O62" s="403"/>
      <c r="P62" s="404"/>
      <c r="Q62" s="405">
        <f>+Sklop13[[#This Row],[cena/enota brez DDV v EUR]]*Sklop13[[#This Row],[Stopnja DDV (%)]]</f>
        <v>0</v>
      </c>
      <c r="R62" s="405">
        <f>+Sklop13[[#This Row],[cena/enota brez DDV v EUR]]+Sklop13[[#This Row],[Davek (EUR)]]</f>
        <v>0</v>
      </c>
      <c r="S62" s="405">
        <f>+Sklop13[[#This Row],[cena/enota brez DDV v EUR]]*Sklop13[[#This Row],[Okvirna količina]]</f>
        <v>0</v>
      </c>
      <c r="T62" s="405">
        <f>+Sklop13[[#This Row],[Končna cena/enoto mere (EUR) z DDV]]*Sklop13[[#This Row],[Okvirna količina]]</f>
        <v>0</v>
      </c>
      <c r="U62" s="413"/>
    </row>
    <row r="63" spans="1:21" s="17" customFormat="1" ht="41.25" customHeight="1">
      <c r="A63" s="282" t="s">
        <v>47</v>
      </c>
      <c r="B63" s="406" t="s">
        <v>1089</v>
      </c>
      <c r="C63" s="407">
        <v>1000</v>
      </c>
      <c r="D63" s="284" t="s">
        <v>133</v>
      </c>
      <c r="E63" s="285"/>
      <c r="F63" s="400">
        <v>20</v>
      </c>
      <c r="G63" s="401" t="s">
        <v>0</v>
      </c>
      <c r="H6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400" t="str">
        <f>IF(Sklop13[[#This Row],[ZAHTEVANA SHEMA KAKOVOSTI]]&lt;&gt;"",Sklop13[[#This Row],[Preračunana masa/volumen/kos na enoto kg]],"")</f>
        <v/>
      </c>
      <c r="J63" s="300"/>
      <c r="K63" s="302"/>
      <c r="L63" s="302"/>
      <c r="M63" s="301"/>
      <c r="N63" s="403"/>
      <c r="O63" s="403"/>
      <c r="P63" s="404"/>
      <c r="Q63" s="405">
        <f>+Sklop13[[#This Row],[cena/enota brez DDV v EUR]]*Sklop13[[#This Row],[Stopnja DDV (%)]]</f>
        <v>0</v>
      </c>
      <c r="R63" s="405">
        <f>+Sklop13[[#This Row],[cena/enota brez DDV v EUR]]+Sklop13[[#This Row],[Davek (EUR)]]</f>
        <v>0</v>
      </c>
      <c r="S63" s="405">
        <f>+Sklop13[[#This Row],[cena/enota brez DDV v EUR]]*Sklop13[[#This Row],[Okvirna količina]]</f>
        <v>0</v>
      </c>
      <c r="T63" s="405">
        <f>+Sklop13[[#This Row],[Končna cena/enoto mere (EUR) z DDV]]*Sklop13[[#This Row],[Okvirna količina]]</f>
        <v>0</v>
      </c>
      <c r="U63" s="413"/>
    </row>
    <row r="64" spans="1:21" s="17" customFormat="1" ht="25.5">
      <c r="A64" s="282" t="s">
        <v>52</v>
      </c>
      <c r="B64" s="406" t="s">
        <v>1090</v>
      </c>
      <c r="C64" s="407">
        <v>1000</v>
      </c>
      <c r="D64" s="284" t="s">
        <v>133</v>
      </c>
      <c r="E64" s="285"/>
      <c r="F64" s="400">
        <v>200</v>
      </c>
      <c r="G64" s="401" t="s">
        <v>0</v>
      </c>
      <c r="H6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4" s="400" t="str">
        <f>IF(Sklop13[[#This Row],[ZAHTEVANA SHEMA KAKOVOSTI]]&lt;&gt;"",Sklop13[[#This Row],[Preračunana masa/volumen/kos na enoto kg]],"")</f>
        <v/>
      </c>
      <c r="J64" s="300"/>
      <c r="K64" s="302"/>
      <c r="L64" s="302"/>
      <c r="M64" s="301"/>
      <c r="N64" s="403"/>
      <c r="O64" s="403"/>
      <c r="P64" s="404"/>
      <c r="Q64" s="405">
        <f>+Sklop13[[#This Row],[cena/enota brez DDV v EUR]]*Sklop13[[#This Row],[Stopnja DDV (%)]]</f>
        <v>0</v>
      </c>
      <c r="R64" s="405">
        <f>+Sklop13[[#This Row],[cena/enota brez DDV v EUR]]+Sklop13[[#This Row],[Davek (EUR)]]</f>
        <v>0</v>
      </c>
      <c r="S64" s="405">
        <f>+Sklop13[[#This Row],[cena/enota brez DDV v EUR]]*Sklop13[[#This Row],[Okvirna količina]]</f>
        <v>0</v>
      </c>
      <c r="T64" s="405">
        <f>+Sklop13[[#This Row],[Končna cena/enoto mere (EUR) z DDV]]*Sklop13[[#This Row],[Okvirna količina]]</f>
        <v>0</v>
      </c>
      <c r="U64" s="413"/>
    </row>
    <row r="65" spans="1:21" s="17" customFormat="1" ht="25.5">
      <c r="A65" s="282" t="s">
        <v>48</v>
      </c>
      <c r="B65" s="406" t="s">
        <v>1054</v>
      </c>
      <c r="C65" s="407" t="s">
        <v>135</v>
      </c>
      <c r="D65" s="407" t="s">
        <v>1</v>
      </c>
      <c r="E65" s="285"/>
      <c r="F65" s="400">
        <v>100</v>
      </c>
      <c r="G65" s="401" t="s">
        <v>1</v>
      </c>
      <c r="H6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5" s="400" t="str">
        <f>IF(Sklop13[[#This Row],[ZAHTEVANA SHEMA KAKOVOSTI]]&lt;&gt;"",Sklop13[[#This Row],[Preračunana masa/volumen/kos na enoto kg]],"")</f>
        <v/>
      </c>
      <c r="J65" s="300"/>
      <c r="K65" s="302"/>
      <c r="L65" s="302"/>
      <c r="M65" s="301"/>
      <c r="N65" s="403"/>
      <c r="O65" s="403"/>
      <c r="P65" s="404"/>
      <c r="Q65" s="405">
        <f>+Sklop13[[#This Row],[cena/enota brez DDV v EUR]]*Sklop13[[#This Row],[Stopnja DDV (%)]]</f>
        <v>0</v>
      </c>
      <c r="R65" s="405">
        <f>+Sklop13[[#This Row],[cena/enota brez DDV v EUR]]+Sklop13[[#This Row],[Davek (EUR)]]</f>
        <v>0</v>
      </c>
      <c r="S65" s="405">
        <f>+Sklop13[[#This Row],[cena/enota brez DDV v EUR]]*Sklop13[[#This Row],[Okvirna količina]]</f>
        <v>0</v>
      </c>
      <c r="T65" s="405">
        <f>+Sklop13[[#This Row],[Končna cena/enoto mere (EUR) z DDV]]*Sklop13[[#This Row],[Okvirna količina]]</f>
        <v>0</v>
      </c>
      <c r="U65" s="413"/>
    </row>
    <row r="66" spans="1:21" s="17" customFormat="1">
      <c r="A66" s="282" t="s">
        <v>53</v>
      </c>
      <c r="B66" s="406" t="s">
        <v>1091</v>
      </c>
      <c r="C66" s="407">
        <v>950</v>
      </c>
      <c r="D66" s="284" t="s">
        <v>133</v>
      </c>
      <c r="E66" s="285"/>
      <c r="F66" s="400">
        <v>100</v>
      </c>
      <c r="G66" s="401" t="s">
        <v>0</v>
      </c>
      <c r="H6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66" s="400" t="str">
        <f>IF(Sklop13[[#This Row],[ZAHTEVANA SHEMA KAKOVOSTI]]&lt;&gt;"",Sklop13[[#This Row],[Preračunana masa/volumen/kos na enoto kg]],"")</f>
        <v/>
      </c>
      <c r="J66" s="300"/>
      <c r="K66" s="302"/>
      <c r="L66" s="302"/>
      <c r="M66" s="301"/>
      <c r="N66" s="403"/>
      <c r="O66" s="403"/>
      <c r="P66" s="404"/>
      <c r="Q66" s="405">
        <f>+Sklop13[[#This Row],[cena/enota brez DDV v EUR]]*Sklop13[[#This Row],[Stopnja DDV (%)]]</f>
        <v>0</v>
      </c>
      <c r="R66" s="405">
        <f>+Sklop13[[#This Row],[cena/enota brez DDV v EUR]]+Sklop13[[#This Row],[Davek (EUR)]]</f>
        <v>0</v>
      </c>
      <c r="S66" s="405">
        <f>+Sklop13[[#This Row],[cena/enota brez DDV v EUR]]*Sklop13[[#This Row],[Okvirna količina]]</f>
        <v>0</v>
      </c>
      <c r="T66" s="405">
        <f>+Sklop13[[#This Row],[Končna cena/enoto mere (EUR) z DDV]]*Sklop13[[#This Row],[Okvirna količina]]</f>
        <v>0</v>
      </c>
      <c r="U66" s="413"/>
    </row>
    <row r="67" spans="1:21" s="17" customFormat="1" ht="25.5">
      <c r="A67" s="282" t="s">
        <v>54</v>
      </c>
      <c r="B67" s="406" t="s">
        <v>1055</v>
      </c>
      <c r="C67" s="407" t="s">
        <v>135</v>
      </c>
      <c r="D67" s="407" t="s">
        <v>1</v>
      </c>
      <c r="E67" s="285"/>
      <c r="F67" s="400">
        <v>50</v>
      </c>
      <c r="G67" s="401" t="s">
        <v>1</v>
      </c>
      <c r="H6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400" t="str">
        <f>IF(Sklop13[[#This Row],[ZAHTEVANA SHEMA KAKOVOSTI]]&lt;&gt;"",Sklop13[[#This Row],[Preračunana masa/volumen/kos na enoto kg]],"")</f>
        <v/>
      </c>
      <c r="J67" s="300"/>
      <c r="K67" s="302"/>
      <c r="L67" s="302"/>
      <c r="M67" s="301"/>
      <c r="N67" s="403"/>
      <c r="O67" s="403"/>
      <c r="P67" s="404"/>
      <c r="Q67" s="405">
        <f>+Sklop13[[#This Row],[cena/enota brez DDV v EUR]]*Sklop13[[#This Row],[Stopnja DDV (%)]]</f>
        <v>0</v>
      </c>
      <c r="R67" s="405">
        <f>+Sklop13[[#This Row],[cena/enota brez DDV v EUR]]+Sklop13[[#This Row],[Davek (EUR)]]</f>
        <v>0</v>
      </c>
      <c r="S67" s="405">
        <f>+Sklop13[[#This Row],[cena/enota brez DDV v EUR]]*Sklop13[[#This Row],[Okvirna količina]]</f>
        <v>0</v>
      </c>
      <c r="T67" s="405">
        <f>+Sklop13[[#This Row],[Končna cena/enoto mere (EUR) z DDV]]*Sklop13[[#This Row],[Okvirna količina]]</f>
        <v>0</v>
      </c>
      <c r="U67" s="413"/>
    </row>
    <row r="68" spans="1:21" s="17" customFormat="1" ht="25.5">
      <c r="A68" s="282" t="s">
        <v>55</v>
      </c>
      <c r="B68" s="406" t="s">
        <v>1056</v>
      </c>
      <c r="C68" s="407" t="s">
        <v>135</v>
      </c>
      <c r="D68" s="407" t="s">
        <v>1</v>
      </c>
      <c r="E68" s="285"/>
      <c r="F68" s="400">
        <v>20</v>
      </c>
      <c r="G68" s="401" t="s">
        <v>1</v>
      </c>
      <c r="H6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400" t="str">
        <f>IF(Sklop13[[#This Row],[ZAHTEVANA SHEMA KAKOVOSTI]]&lt;&gt;"",Sklop13[[#This Row],[Preračunana masa/volumen/kos na enoto kg]],"")</f>
        <v/>
      </c>
      <c r="J68" s="300"/>
      <c r="K68" s="302"/>
      <c r="L68" s="302"/>
      <c r="M68" s="301"/>
      <c r="N68" s="403"/>
      <c r="O68" s="403"/>
      <c r="P68" s="404"/>
      <c r="Q68" s="405">
        <f>+Sklop13[[#This Row],[cena/enota brez DDV v EUR]]*Sklop13[[#This Row],[Stopnja DDV (%)]]</f>
        <v>0</v>
      </c>
      <c r="R68" s="405">
        <f>+Sklop13[[#This Row],[cena/enota brez DDV v EUR]]+Sklop13[[#This Row],[Davek (EUR)]]</f>
        <v>0</v>
      </c>
      <c r="S68" s="405">
        <f>+Sklop13[[#This Row],[cena/enota brez DDV v EUR]]*Sklop13[[#This Row],[Okvirna količina]]</f>
        <v>0</v>
      </c>
      <c r="T68" s="405">
        <f>+Sklop13[[#This Row],[Končna cena/enoto mere (EUR) z DDV]]*Sklop13[[#This Row],[Okvirna količina]]</f>
        <v>0</v>
      </c>
      <c r="U68" s="413"/>
    </row>
    <row r="69" spans="1:21" s="17" customFormat="1" ht="25.5">
      <c r="A69" s="282" t="s">
        <v>56</v>
      </c>
      <c r="B69" s="406" t="s">
        <v>1057</v>
      </c>
      <c r="C69" s="407" t="s">
        <v>135</v>
      </c>
      <c r="D69" s="407" t="s">
        <v>1</v>
      </c>
      <c r="E69" s="285"/>
      <c r="F69" s="400">
        <v>100</v>
      </c>
      <c r="G69" s="401" t="s">
        <v>1</v>
      </c>
      <c r="H6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9" s="400" t="str">
        <f>IF(Sklop13[[#This Row],[ZAHTEVANA SHEMA KAKOVOSTI]]&lt;&gt;"",Sklop13[[#This Row],[Preračunana masa/volumen/kos na enoto kg]],"")</f>
        <v/>
      </c>
      <c r="J69" s="300"/>
      <c r="K69" s="302"/>
      <c r="L69" s="302"/>
      <c r="M69" s="301"/>
      <c r="N69" s="403"/>
      <c r="O69" s="403"/>
      <c r="P69" s="404"/>
      <c r="Q69" s="405">
        <f>+Sklop13[[#This Row],[cena/enota brez DDV v EUR]]*Sklop13[[#This Row],[Stopnja DDV (%)]]</f>
        <v>0</v>
      </c>
      <c r="R69" s="405">
        <f>+Sklop13[[#This Row],[cena/enota brez DDV v EUR]]+Sklop13[[#This Row],[Davek (EUR)]]</f>
        <v>0</v>
      </c>
      <c r="S69" s="405">
        <f>+Sklop13[[#This Row],[cena/enota brez DDV v EUR]]*Sklop13[[#This Row],[Okvirna količina]]</f>
        <v>0</v>
      </c>
      <c r="T69" s="405">
        <f>+Sklop13[[#This Row],[Končna cena/enoto mere (EUR) z DDV]]*Sklop13[[#This Row],[Okvirna količina]]</f>
        <v>0</v>
      </c>
      <c r="U69" s="413"/>
    </row>
    <row r="70" spans="1:21" s="17" customFormat="1" ht="25.5">
      <c r="A70" s="282" t="s">
        <v>57</v>
      </c>
      <c r="B70" s="406" t="s">
        <v>1058</v>
      </c>
      <c r="C70" s="407" t="s">
        <v>135</v>
      </c>
      <c r="D70" s="407" t="s">
        <v>1</v>
      </c>
      <c r="E70" s="285"/>
      <c r="F70" s="400">
        <v>20</v>
      </c>
      <c r="G70" s="401" t="s">
        <v>1</v>
      </c>
      <c r="H7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400" t="str">
        <f>IF(Sklop13[[#This Row],[ZAHTEVANA SHEMA KAKOVOSTI]]&lt;&gt;"",Sklop13[[#This Row],[Preračunana masa/volumen/kos na enoto kg]],"")</f>
        <v/>
      </c>
      <c r="J70" s="300"/>
      <c r="K70" s="302"/>
      <c r="L70" s="302"/>
      <c r="M70" s="301"/>
      <c r="N70" s="403"/>
      <c r="O70" s="403"/>
      <c r="P70" s="404"/>
      <c r="Q70" s="405">
        <f>+Sklop13[[#This Row],[cena/enota brez DDV v EUR]]*Sklop13[[#This Row],[Stopnja DDV (%)]]</f>
        <v>0</v>
      </c>
      <c r="R70" s="405">
        <f>+Sklop13[[#This Row],[cena/enota brez DDV v EUR]]+Sklop13[[#This Row],[Davek (EUR)]]</f>
        <v>0</v>
      </c>
      <c r="S70" s="405">
        <f>+Sklop13[[#This Row],[cena/enota brez DDV v EUR]]*Sklop13[[#This Row],[Okvirna količina]]</f>
        <v>0</v>
      </c>
      <c r="T70" s="405">
        <f>+Sklop13[[#This Row],[Končna cena/enoto mere (EUR) z DDV]]*Sklop13[[#This Row],[Okvirna količina]]</f>
        <v>0</v>
      </c>
      <c r="U70" s="413"/>
    </row>
    <row r="71" spans="1:21" s="17" customFormat="1">
      <c r="A71" s="282" t="s">
        <v>58</v>
      </c>
      <c r="B71" s="406" t="s">
        <v>1092</v>
      </c>
      <c r="C71" s="407">
        <v>70</v>
      </c>
      <c r="D71" s="284" t="s">
        <v>133</v>
      </c>
      <c r="E71" s="285"/>
      <c r="F71" s="400">
        <v>100</v>
      </c>
      <c r="G71" s="401" t="s">
        <v>0</v>
      </c>
      <c r="H7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7.0000000000000009</v>
      </c>
      <c r="I71" s="400" t="str">
        <f>IF(Sklop13[[#This Row],[ZAHTEVANA SHEMA KAKOVOSTI]]&lt;&gt;"",Sklop13[[#This Row],[Preračunana masa/volumen/kos na enoto kg]],"")</f>
        <v/>
      </c>
      <c r="J71" s="300"/>
      <c r="K71" s="302"/>
      <c r="L71" s="302"/>
      <c r="M71" s="301"/>
      <c r="N71" s="403"/>
      <c r="O71" s="403"/>
      <c r="P71" s="404"/>
      <c r="Q71" s="405">
        <f>+Sklop13[[#This Row],[cena/enota brez DDV v EUR]]*Sklop13[[#This Row],[Stopnja DDV (%)]]</f>
        <v>0</v>
      </c>
      <c r="R71" s="405">
        <f>+Sklop13[[#This Row],[cena/enota brez DDV v EUR]]+Sklop13[[#This Row],[Davek (EUR)]]</f>
        <v>0</v>
      </c>
      <c r="S71" s="405">
        <f>+Sklop13[[#This Row],[cena/enota brez DDV v EUR]]*Sklop13[[#This Row],[Okvirna količina]]</f>
        <v>0</v>
      </c>
      <c r="T71" s="405">
        <f>+Sklop13[[#This Row],[Končna cena/enoto mere (EUR) z DDV]]*Sklop13[[#This Row],[Okvirna količina]]</f>
        <v>0</v>
      </c>
      <c r="U71" s="413"/>
    </row>
    <row r="72" spans="1:21" s="17" customFormat="1">
      <c r="A72" s="282" t="s">
        <v>59</v>
      </c>
      <c r="B72" s="406" t="s">
        <v>1093</v>
      </c>
      <c r="C72" s="407">
        <v>90</v>
      </c>
      <c r="D72" s="284" t="s">
        <v>133</v>
      </c>
      <c r="E72" s="285"/>
      <c r="F72" s="400">
        <v>100</v>
      </c>
      <c r="G72" s="401" t="s">
        <v>0</v>
      </c>
      <c r="H7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2" s="400" t="str">
        <f>IF(Sklop13[[#This Row],[ZAHTEVANA SHEMA KAKOVOSTI]]&lt;&gt;"",Sklop13[[#This Row],[Preračunana masa/volumen/kos na enoto kg]],"")</f>
        <v/>
      </c>
      <c r="J72" s="300"/>
      <c r="K72" s="302"/>
      <c r="L72" s="302"/>
      <c r="M72" s="301"/>
      <c r="N72" s="403"/>
      <c r="O72" s="403"/>
      <c r="P72" s="404"/>
      <c r="Q72" s="405">
        <f>+Sklop13[[#This Row],[cena/enota brez DDV v EUR]]*Sklop13[[#This Row],[Stopnja DDV (%)]]</f>
        <v>0</v>
      </c>
      <c r="R72" s="405">
        <f>+Sklop13[[#This Row],[cena/enota brez DDV v EUR]]+Sklop13[[#This Row],[Davek (EUR)]]</f>
        <v>0</v>
      </c>
      <c r="S72" s="405">
        <f>+Sklop13[[#This Row],[cena/enota brez DDV v EUR]]*Sklop13[[#This Row],[Okvirna količina]]</f>
        <v>0</v>
      </c>
      <c r="T72" s="405">
        <f>+Sklop13[[#This Row],[Končna cena/enoto mere (EUR) z DDV]]*Sklop13[[#This Row],[Okvirna količina]]</f>
        <v>0</v>
      </c>
      <c r="U72" s="413"/>
    </row>
    <row r="73" spans="1:21" s="17" customFormat="1">
      <c r="A73" s="282" t="s">
        <v>60</v>
      </c>
      <c r="B73" s="406" t="s">
        <v>1094</v>
      </c>
      <c r="C73" s="407">
        <v>90</v>
      </c>
      <c r="D73" s="284" t="s">
        <v>133</v>
      </c>
      <c r="E73" s="285"/>
      <c r="F73" s="400">
        <v>100</v>
      </c>
      <c r="G73" s="401" t="s">
        <v>0</v>
      </c>
      <c r="H7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3" s="400" t="str">
        <f>IF(Sklop13[[#This Row],[ZAHTEVANA SHEMA KAKOVOSTI]]&lt;&gt;"",Sklop13[[#This Row],[Preračunana masa/volumen/kos na enoto kg]],"")</f>
        <v/>
      </c>
      <c r="J73" s="300"/>
      <c r="K73" s="302"/>
      <c r="L73" s="302"/>
      <c r="M73" s="301"/>
      <c r="N73" s="403"/>
      <c r="O73" s="403"/>
      <c r="P73" s="404"/>
      <c r="Q73" s="405">
        <f>+Sklop13[[#This Row],[cena/enota brez DDV v EUR]]*Sklop13[[#This Row],[Stopnja DDV (%)]]</f>
        <v>0</v>
      </c>
      <c r="R73" s="405">
        <f>+Sklop13[[#This Row],[cena/enota brez DDV v EUR]]+Sklop13[[#This Row],[Davek (EUR)]]</f>
        <v>0</v>
      </c>
      <c r="S73" s="405">
        <f>+Sklop13[[#This Row],[cena/enota brez DDV v EUR]]*Sklop13[[#This Row],[Okvirna količina]]</f>
        <v>0</v>
      </c>
      <c r="T73" s="405">
        <f>+Sklop13[[#This Row],[Končna cena/enoto mere (EUR) z DDV]]*Sklop13[[#This Row],[Okvirna količina]]</f>
        <v>0</v>
      </c>
      <c r="U73" s="413"/>
    </row>
    <row r="74" spans="1:21" s="17" customFormat="1">
      <c r="A74" s="282" t="s">
        <v>61</v>
      </c>
      <c r="B74" s="406" t="s">
        <v>1059</v>
      </c>
      <c r="C74" s="407">
        <v>95</v>
      </c>
      <c r="D74" s="284" t="s">
        <v>133</v>
      </c>
      <c r="E74" s="285"/>
      <c r="F74" s="400">
        <v>200</v>
      </c>
      <c r="G74" s="401" t="s">
        <v>0</v>
      </c>
      <c r="H7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</v>
      </c>
      <c r="I74" s="400" t="str">
        <f>IF(Sklop13[[#This Row],[ZAHTEVANA SHEMA KAKOVOSTI]]&lt;&gt;"",Sklop13[[#This Row],[Preračunana masa/volumen/kos na enoto kg]],"")</f>
        <v/>
      </c>
      <c r="J74" s="300"/>
      <c r="K74" s="302"/>
      <c r="L74" s="302"/>
      <c r="M74" s="301"/>
      <c r="N74" s="403"/>
      <c r="O74" s="403"/>
      <c r="P74" s="404"/>
      <c r="Q74" s="405">
        <f>+Sklop13[[#This Row],[cena/enota brez DDV v EUR]]*Sklop13[[#This Row],[Stopnja DDV (%)]]</f>
        <v>0</v>
      </c>
      <c r="R74" s="405">
        <f>+Sklop13[[#This Row],[cena/enota brez DDV v EUR]]+Sklop13[[#This Row],[Davek (EUR)]]</f>
        <v>0</v>
      </c>
      <c r="S74" s="405">
        <f>+Sklop13[[#This Row],[cena/enota brez DDV v EUR]]*Sklop13[[#This Row],[Okvirna količina]]</f>
        <v>0</v>
      </c>
      <c r="T74" s="405">
        <f>+Sklop13[[#This Row],[Končna cena/enoto mere (EUR) z DDV]]*Sklop13[[#This Row],[Okvirna količina]]</f>
        <v>0</v>
      </c>
      <c r="U74" s="413"/>
    </row>
    <row r="75" spans="1:21" s="17" customFormat="1">
      <c r="A75" s="282" t="s">
        <v>62</v>
      </c>
      <c r="B75" s="406" t="s">
        <v>1059</v>
      </c>
      <c r="C75" s="407" t="s">
        <v>135</v>
      </c>
      <c r="D75" s="407" t="s">
        <v>1</v>
      </c>
      <c r="E75" s="285"/>
      <c r="F75" s="400">
        <v>100</v>
      </c>
      <c r="G75" s="401" t="s">
        <v>1</v>
      </c>
      <c r="H7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5" s="400" t="str">
        <f>IF(Sklop13[[#This Row],[ZAHTEVANA SHEMA KAKOVOSTI]]&lt;&gt;"",Sklop13[[#This Row],[Preračunana masa/volumen/kos na enoto kg]],"")</f>
        <v/>
      </c>
      <c r="J75" s="300"/>
      <c r="K75" s="302"/>
      <c r="L75" s="302"/>
      <c r="M75" s="301"/>
      <c r="N75" s="403"/>
      <c r="O75" s="403"/>
      <c r="P75" s="404"/>
      <c r="Q75" s="405">
        <f>+Sklop13[[#This Row],[cena/enota brez DDV v EUR]]*Sklop13[[#This Row],[Stopnja DDV (%)]]</f>
        <v>0</v>
      </c>
      <c r="R75" s="405">
        <f>+Sklop13[[#This Row],[cena/enota brez DDV v EUR]]+Sklop13[[#This Row],[Davek (EUR)]]</f>
        <v>0</v>
      </c>
      <c r="S75" s="405">
        <f>+Sklop13[[#This Row],[cena/enota brez DDV v EUR]]*Sklop13[[#This Row],[Okvirna količina]]</f>
        <v>0</v>
      </c>
      <c r="T75" s="405">
        <f>+Sklop13[[#This Row],[Končna cena/enoto mere (EUR) z DDV]]*Sklop13[[#This Row],[Okvirna količina]]</f>
        <v>0</v>
      </c>
      <c r="U75" s="413"/>
    </row>
    <row r="76" spans="1:21" s="17" customFormat="1">
      <c r="A76" s="282" t="s">
        <v>63</v>
      </c>
      <c r="B76" s="406" t="s">
        <v>1095</v>
      </c>
      <c r="C76" s="407">
        <v>100</v>
      </c>
      <c r="D76" s="284" t="s">
        <v>133</v>
      </c>
      <c r="E76" s="285"/>
      <c r="F76" s="400">
        <v>100</v>
      </c>
      <c r="G76" s="401" t="s">
        <v>0</v>
      </c>
      <c r="H7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400" t="str">
        <f>IF(Sklop13[[#This Row],[ZAHTEVANA SHEMA KAKOVOSTI]]&lt;&gt;"",Sklop13[[#This Row],[Preračunana masa/volumen/kos na enoto kg]],"")</f>
        <v/>
      </c>
      <c r="J76" s="300"/>
      <c r="K76" s="302"/>
      <c r="L76" s="302"/>
      <c r="M76" s="301"/>
      <c r="N76" s="403"/>
      <c r="O76" s="403"/>
      <c r="P76" s="404"/>
      <c r="Q76" s="405">
        <f>+Sklop13[[#This Row],[cena/enota brez DDV v EUR]]*Sklop13[[#This Row],[Stopnja DDV (%)]]</f>
        <v>0</v>
      </c>
      <c r="R76" s="405">
        <f>+Sklop13[[#This Row],[cena/enota brez DDV v EUR]]+Sklop13[[#This Row],[Davek (EUR)]]</f>
        <v>0</v>
      </c>
      <c r="S76" s="405">
        <f>+Sklop13[[#This Row],[cena/enota brez DDV v EUR]]*Sklop13[[#This Row],[Okvirna količina]]</f>
        <v>0</v>
      </c>
      <c r="T76" s="405">
        <f>+Sklop13[[#This Row],[Končna cena/enoto mere (EUR) z DDV]]*Sklop13[[#This Row],[Okvirna količina]]</f>
        <v>0</v>
      </c>
      <c r="U76" s="413"/>
    </row>
    <row r="77" spans="1:21" s="17" customFormat="1">
      <c r="A77" s="282" t="s">
        <v>69</v>
      </c>
      <c r="B77" s="406" t="s">
        <v>1096</v>
      </c>
      <c r="C77" s="407">
        <v>100</v>
      </c>
      <c r="D77" s="284" t="s">
        <v>133</v>
      </c>
      <c r="E77" s="285"/>
      <c r="F77" s="400">
        <v>50</v>
      </c>
      <c r="G77" s="401" t="s">
        <v>0</v>
      </c>
      <c r="H7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7" s="400" t="str">
        <f>IF(Sklop13[[#This Row],[ZAHTEVANA SHEMA KAKOVOSTI]]&lt;&gt;"",Sklop13[[#This Row],[Preračunana masa/volumen/kos na enoto kg]],"")</f>
        <v/>
      </c>
      <c r="J77" s="300"/>
      <c r="K77" s="302"/>
      <c r="L77" s="302"/>
      <c r="M77" s="301"/>
      <c r="N77" s="403"/>
      <c r="O77" s="403"/>
      <c r="P77" s="404"/>
      <c r="Q77" s="405">
        <f>+Sklop13[[#This Row],[cena/enota brez DDV v EUR]]*Sklop13[[#This Row],[Stopnja DDV (%)]]</f>
        <v>0</v>
      </c>
      <c r="R77" s="405">
        <f>+Sklop13[[#This Row],[cena/enota brez DDV v EUR]]+Sklop13[[#This Row],[Davek (EUR)]]</f>
        <v>0</v>
      </c>
      <c r="S77" s="405">
        <f>+Sklop13[[#This Row],[cena/enota brez DDV v EUR]]*Sklop13[[#This Row],[Okvirna količina]]</f>
        <v>0</v>
      </c>
      <c r="T77" s="405">
        <f>+Sklop13[[#This Row],[Končna cena/enoto mere (EUR) z DDV]]*Sklop13[[#This Row],[Okvirna količina]]</f>
        <v>0</v>
      </c>
      <c r="U77" s="413"/>
    </row>
    <row r="78" spans="1:21" s="17" customFormat="1">
      <c r="A78" s="282" t="s">
        <v>70</v>
      </c>
      <c r="B78" s="406" t="s">
        <v>1097</v>
      </c>
      <c r="C78" s="407">
        <v>100</v>
      </c>
      <c r="D78" s="284" t="s">
        <v>133</v>
      </c>
      <c r="E78" s="285"/>
      <c r="F78" s="400">
        <v>100</v>
      </c>
      <c r="G78" s="401" t="s">
        <v>0</v>
      </c>
      <c r="H7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8" s="400" t="str">
        <f>IF(Sklop13[[#This Row],[ZAHTEVANA SHEMA KAKOVOSTI]]&lt;&gt;"",Sklop13[[#This Row],[Preračunana masa/volumen/kos na enoto kg]],"")</f>
        <v/>
      </c>
      <c r="J78" s="300"/>
      <c r="K78" s="302"/>
      <c r="L78" s="302"/>
      <c r="M78" s="301"/>
      <c r="N78" s="403"/>
      <c r="O78" s="403"/>
      <c r="P78" s="404"/>
      <c r="Q78" s="405">
        <f>+Sklop13[[#This Row],[cena/enota brez DDV v EUR]]*Sklop13[[#This Row],[Stopnja DDV (%)]]</f>
        <v>0</v>
      </c>
      <c r="R78" s="405">
        <f>+Sklop13[[#This Row],[cena/enota brez DDV v EUR]]+Sklop13[[#This Row],[Davek (EUR)]]</f>
        <v>0</v>
      </c>
      <c r="S78" s="405">
        <f>+Sklop13[[#This Row],[cena/enota brez DDV v EUR]]*Sklop13[[#This Row],[Okvirna količina]]</f>
        <v>0</v>
      </c>
      <c r="T78" s="405">
        <f>+Sklop13[[#This Row],[Končna cena/enoto mere (EUR) z DDV]]*Sklop13[[#This Row],[Okvirna količina]]</f>
        <v>0</v>
      </c>
      <c r="U78" s="413"/>
    </row>
    <row r="79" spans="1:21" s="17" customFormat="1">
      <c r="A79" s="282" t="s">
        <v>71</v>
      </c>
      <c r="B79" s="406" t="s">
        <v>1098</v>
      </c>
      <c r="C79" s="407">
        <v>100</v>
      </c>
      <c r="D79" s="284" t="s">
        <v>133</v>
      </c>
      <c r="E79" s="285"/>
      <c r="F79" s="400">
        <v>50</v>
      </c>
      <c r="G79" s="401" t="s">
        <v>0</v>
      </c>
      <c r="H7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9" s="400" t="str">
        <f>IF(Sklop13[[#This Row],[ZAHTEVANA SHEMA KAKOVOSTI]]&lt;&gt;"",Sklop13[[#This Row],[Preračunana masa/volumen/kos na enoto kg]],"")</f>
        <v/>
      </c>
      <c r="J79" s="300"/>
      <c r="K79" s="302"/>
      <c r="L79" s="302"/>
      <c r="M79" s="301"/>
      <c r="N79" s="403"/>
      <c r="O79" s="403"/>
      <c r="P79" s="404"/>
      <c r="Q79" s="405">
        <f>+Sklop13[[#This Row],[cena/enota brez DDV v EUR]]*Sklop13[[#This Row],[Stopnja DDV (%)]]</f>
        <v>0</v>
      </c>
      <c r="R79" s="405">
        <f>+Sklop13[[#This Row],[cena/enota brez DDV v EUR]]+Sklop13[[#This Row],[Davek (EUR)]]</f>
        <v>0</v>
      </c>
      <c r="S79" s="405">
        <f>+Sklop13[[#This Row],[cena/enota brez DDV v EUR]]*Sklop13[[#This Row],[Okvirna količina]]</f>
        <v>0</v>
      </c>
      <c r="T79" s="405">
        <f>+Sklop13[[#This Row],[Končna cena/enoto mere (EUR) z DDV]]*Sklop13[[#This Row],[Okvirna količina]]</f>
        <v>0</v>
      </c>
      <c r="U79" s="413"/>
    </row>
    <row r="80" spans="1:21" s="17" customFormat="1">
      <c r="A80" s="282" t="s">
        <v>72</v>
      </c>
      <c r="B80" s="406" t="s">
        <v>1099</v>
      </c>
      <c r="C80" s="407">
        <v>100</v>
      </c>
      <c r="D80" s="284" t="s">
        <v>133</v>
      </c>
      <c r="E80" s="285"/>
      <c r="F80" s="400">
        <v>100</v>
      </c>
      <c r="G80" s="401" t="s">
        <v>0</v>
      </c>
      <c r="H8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0" s="400" t="str">
        <f>IF(Sklop13[[#This Row],[ZAHTEVANA SHEMA KAKOVOSTI]]&lt;&gt;"",Sklop13[[#This Row],[Preračunana masa/volumen/kos na enoto kg]],"")</f>
        <v/>
      </c>
      <c r="J80" s="300"/>
      <c r="K80" s="302"/>
      <c r="L80" s="302"/>
      <c r="M80" s="301"/>
      <c r="N80" s="403"/>
      <c r="O80" s="403"/>
      <c r="P80" s="404"/>
      <c r="Q80" s="405">
        <f>+Sklop13[[#This Row],[cena/enota brez DDV v EUR]]*Sklop13[[#This Row],[Stopnja DDV (%)]]</f>
        <v>0</v>
      </c>
      <c r="R80" s="405">
        <f>+Sklop13[[#This Row],[cena/enota brez DDV v EUR]]+Sklop13[[#This Row],[Davek (EUR)]]</f>
        <v>0</v>
      </c>
      <c r="S80" s="405">
        <f>+Sklop13[[#This Row],[cena/enota brez DDV v EUR]]*Sklop13[[#This Row],[Okvirna količina]]</f>
        <v>0</v>
      </c>
      <c r="T80" s="405">
        <f>+Sklop13[[#This Row],[Končna cena/enoto mere (EUR) z DDV]]*Sklop13[[#This Row],[Okvirna količina]]</f>
        <v>0</v>
      </c>
      <c r="U80" s="413"/>
    </row>
    <row r="81" spans="1:21" s="17" customFormat="1" ht="25.5">
      <c r="A81" s="282" t="s">
        <v>73</v>
      </c>
      <c r="B81" s="406" t="s">
        <v>1100</v>
      </c>
      <c r="C81" s="407">
        <v>1000</v>
      </c>
      <c r="D81" s="284" t="s">
        <v>133</v>
      </c>
      <c r="E81" s="285"/>
      <c r="F81" s="400">
        <v>50</v>
      </c>
      <c r="G81" s="401" t="s">
        <v>0</v>
      </c>
      <c r="H8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1" s="400" t="str">
        <f>IF(Sklop13[[#This Row],[ZAHTEVANA SHEMA KAKOVOSTI]]&lt;&gt;"",Sklop13[[#This Row],[Preračunana masa/volumen/kos na enoto kg]],"")</f>
        <v/>
      </c>
      <c r="J81" s="300"/>
      <c r="K81" s="302"/>
      <c r="L81" s="302"/>
      <c r="M81" s="301"/>
      <c r="N81" s="403"/>
      <c r="O81" s="403"/>
      <c r="P81" s="404"/>
      <c r="Q81" s="405">
        <f>+Sklop13[[#This Row],[cena/enota brez DDV v EUR]]*Sklop13[[#This Row],[Stopnja DDV (%)]]</f>
        <v>0</v>
      </c>
      <c r="R81" s="405">
        <f>+Sklop13[[#This Row],[cena/enota brez DDV v EUR]]+Sklop13[[#This Row],[Davek (EUR)]]</f>
        <v>0</v>
      </c>
      <c r="S81" s="405">
        <f>+Sklop13[[#This Row],[cena/enota brez DDV v EUR]]*Sklop13[[#This Row],[Okvirna količina]]</f>
        <v>0</v>
      </c>
      <c r="T81" s="405">
        <f>+Sklop13[[#This Row],[Končna cena/enoto mere (EUR) z DDV]]*Sklop13[[#This Row],[Okvirna količina]]</f>
        <v>0</v>
      </c>
      <c r="U81" s="413"/>
    </row>
    <row r="82" spans="1:21" s="17" customFormat="1">
      <c r="A82" s="282" t="s">
        <v>74</v>
      </c>
      <c r="B82" s="406" t="s">
        <v>1101</v>
      </c>
      <c r="C82" s="407">
        <v>1000</v>
      </c>
      <c r="D82" s="284" t="s">
        <v>133</v>
      </c>
      <c r="E82" s="285"/>
      <c r="F82" s="400">
        <v>5</v>
      </c>
      <c r="G82" s="401" t="s">
        <v>0</v>
      </c>
      <c r="H8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2" s="400" t="str">
        <f>IF(Sklop13[[#This Row],[ZAHTEVANA SHEMA KAKOVOSTI]]&lt;&gt;"",Sklop13[[#This Row],[Preračunana masa/volumen/kos na enoto kg]],"")</f>
        <v/>
      </c>
      <c r="J82" s="300"/>
      <c r="K82" s="302"/>
      <c r="L82" s="302"/>
      <c r="M82" s="301"/>
      <c r="N82" s="403"/>
      <c r="O82" s="403"/>
      <c r="P82" s="404"/>
      <c r="Q82" s="405">
        <f>+Sklop13[[#This Row],[cena/enota brez DDV v EUR]]*Sklop13[[#This Row],[Stopnja DDV (%)]]</f>
        <v>0</v>
      </c>
      <c r="R82" s="405">
        <f>+Sklop13[[#This Row],[cena/enota brez DDV v EUR]]+Sklop13[[#This Row],[Davek (EUR)]]</f>
        <v>0</v>
      </c>
      <c r="S82" s="405">
        <f>+Sklop13[[#This Row],[cena/enota brez DDV v EUR]]*Sklop13[[#This Row],[Okvirna količina]]</f>
        <v>0</v>
      </c>
      <c r="T82" s="405">
        <f>+Sklop13[[#This Row],[Končna cena/enoto mere (EUR) z DDV]]*Sklop13[[#This Row],[Okvirna količina]]</f>
        <v>0</v>
      </c>
      <c r="U82" s="413"/>
    </row>
    <row r="83" spans="1:21" s="17" customFormat="1">
      <c r="A83" s="282" t="s">
        <v>75</v>
      </c>
      <c r="B83" s="406" t="s">
        <v>1102</v>
      </c>
      <c r="C83" s="407">
        <v>90</v>
      </c>
      <c r="D83" s="284" t="s">
        <v>133</v>
      </c>
      <c r="E83" s="285"/>
      <c r="F83" s="400">
        <v>10</v>
      </c>
      <c r="G83" s="401" t="s">
        <v>0</v>
      </c>
      <c r="H8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3" s="400" t="str">
        <f>IF(Sklop13[[#This Row],[ZAHTEVANA SHEMA KAKOVOSTI]]&lt;&gt;"",Sklop13[[#This Row],[Preračunana masa/volumen/kos na enoto kg]],"")</f>
        <v/>
      </c>
      <c r="J83" s="300"/>
      <c r="K83" s="302"/>
      <c r="L83" s="302"/>
      <c r="M83" s="301"/>
      <c r="N83" s="403"/>
      <c r="O83" s="403"/>
      <c r="P83" s="404"/>
      <c r="Q83" s="405">
        <f>+Sklop13[[#This Row],[cena/enota brez DDV v EUR]]*Sklop13[[#This Row],[Stopnja DDV (%)]]</f>
        <v>0</v>
      </c>
      <c r="R83" s="405">
        <f>+Sklop13[[#This Row],[cena/enota brez DDV v EUR]]+Sklop13[[#This Row],[Davek (EUR)]]</f>
        <v>0</v>
      </c>
      <c r="S83" s="405">
        <f>+Sklop13[[#This Row],[cena/enota brez DDV v EUR]]*Sklop13[[#This Row],[Okvirna količina]]</f>
        <v>0</v>
      </c>
      <c r="T83" s="405">
        <f>+Sklop13[[#This Row],[Končna cena/enoto mere (EUR) z DDV]]*Sklop13[[#This Row],[Okvirna količina]]</f>
        <v>0</v>
      </c>
      <c r="U83" s="413"/>
    </row>
    <row r="84" spans="1:21" s="17" customFormat="1">
      <c r="A84" s="282" t="s">
        <v>76</v>
      </c>
      <c r="B84" s="406" t="s">
        <v>1103</v>
      </c>
      <c r="C84" s="407">
        <v>90</v>
      </c>
      <c r="D84" s="284" t="s">
        <v>133</v>
      </c>
      <c r="E84" s="285"/>
      <c r="F84" s="400">
        <v>10</v>
      </c>
      <c r="G84" s="401" t="s">
        <v>0</v>
      </c>
      <c r="H8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4" s="400" t="str">
        <f>IF(Sklop13[[#This Row],[ZAHTEVANA SHEMA KAKOVOSTI]]&lt;&gt;"",Sklop13[[#This Row],[Preračunana masa/volumen/kos na enoto kg]],"")</f>
        <v/>
      </c>
      <c r="J84" s="300"/>
      <c r="K84" s="302"/>
      <c r="L84" s="302"/>
      <c r="M84" s="301"/>
      <c r="N84" s="403"/>
      <c r="O84" s="403"/>
      <c r="P84" s="404"/>
      <c r="Q84" s="405">
        <f>+Sklop13[[#This Row],[cena/enota brez DDV v EUR]]*Sklop13[[#This Row],[Stopnja DDV (%)]]</f>
        <v>0</v>
      </c>
      <c r="R84" s="405">
        <f>+Sklop13[[#This Row],[cena/enota brez DDV v EUR]]+Sklop13[[#This Row],[Davek (EUR)]]</f>
        <v>0</v>
      </c>
      <c r="S84" s="405">
        <f>+Sklop13[[#This Row],[cena/enota brez DDV v EUR]]*Sklop13[[#This Row],[Okvirna količina]]</f>
        <v>0</v>
      </c>
      <c r="T84" s="405">
        <f>+Sklop13[[#This Row],[Končna cena/enoto mere (EUR) z DDV]]*Sklop13[[#This Row],[Okvirna količina]]</f>
        <v>0</v>
      </c>
      <c r="U84" s="413"/>
    </row>
    <row r="85" spans="1:21" s="17" customFormat="1">
      <c r="A85" s="282" t="s">
        <v>77</v>
      </c>
      <c r="B85" s="406" t="s">
        <v>1104</v>
      </c>
      <c r="C85" s="407">
        <v>90</v>
      </c>
      <c r="D85" s="284" t="s">
        <v>133</v>
      </c>
      <c r="E85" s="285"/>
      <c r="F85" s="400">
        <v>10</v>
      </c>
      <c r="G85" s="401" t="s">
        <v>0</v>
      </c>
      <c r="H8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5" s="400" t="str">
        <f>IF(Sklop13[[#This Row],[ZAHTEVANA SHEMA KAKOVOSTI]]&lt;&gt;"",Sklop13[[#This Row],[Preračunana masa/volumen/kos na enoto kg]],"")</f>
        <v/>
      </c>
      <c r="J85" s="300"/>
      <c r="K85" s="302"/>
      <c r="L85" s="302"/>
      <c r="M85" s="301"/>
      <c r="N85" s="403"/>
      <c r="O85" s="403"/>
      <c r="P85" s="404"/>
      <c r="Q85" s="405">
        <f>+Sklop13[[#This Row],[cena/enota brez DDV v EUR]]*Sklop13[[#This Row],[Stopnja DDV (%)]]</f>
        <v>0</v>
      </c>
      <c r="R85" s="405">
        <f>+Sklop13[[#This Row],[cena/enota brez DDV v EUR]]+Sklop13[[#This Row],[Davek (EUR)]]</f>
        <v>0</v>
      </c>
      <c r="S85" s="405">
        <f>+Sklop13[[#This Row],[cena/enota brez DDV v EUR]]*Sklop13[[#This Row],[Okvirna količina]]</f>
        <v>0</v>
      </c>
      <c r="T85" s="405">
        <f>+Sklop13[[#This Row],[Končna cena/enoto mere (EUR) z DDV]]*Sklop13[[#This Row],[Okvirna količina]]</f>
        <v>0</v>
      </c>
      <c r="U85" s="413"/>
    </row>
    <row r="86" spans="1:21" s="17" customFormat="1">
      <c r="A86" s="282" t="s">
        <v>78</v>
      </c>
      <c r="B86" s="406" t="s">
        <v>1105</v>
      </c>
      <c r="C86" s="407">
        <v>50</v>
      </c>
      <c r="D86" s="284" t="s">
        <v>133</v>
      </c>
      <c r="E86" s="285"/>
      <c r="F86" s="400">
        <v>10</v>
      </c>
      <c r="G86" s="401" t="s">
        <v>0</v>
      </c>
      <c r="H8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86" s="400" t="str">
        <f>IF(Sklop13[[#This Row],[ZAHTEVANA SHEMA KAKOVOSTI]]&lt;&gt;"",Sklop13[[#This Row],[Preračunana masa/volumen/kos na enoto kg]],"")</f>
        <v/>
      </c>
      <c r="J86" s="300"/>
      <c r="K86" s="302"/>
      <c r="L86" s="302"/>
      <c r="M86" s="301"/>
      <c r="N86" s="403"/>
      <c r="O86" s="403"/>
      <c r="P86" s="404"/>
      <c r="Q86" s="405">
        <f>+Sklop13[[#This Row],[cena/enota brez DDV v EUR]]*Sklop13[[#This Row],[Stopnja DDV (%)]]</f>
        <v>0</v>
      </c>
      <c r="R86" s="405">
        <f>+Sklop13[[#This Row],[cena/enota brez DDV v EUR]]+Sklop13[[#This Row],[Davek (EUR)]]</f>
        <v>0</v>
      </c>
      <c r="S86" s="405">
        <f>+Sklop13[[#This Row],[cena/enota brez DDV v EUR]]*Sklop13[[#This Row],[Okvirna količina]]</f>
        <v>0</v>
      </c>
      <c r="T86" s="405">
        <f>+Sklop13[[#This Row],[Končna cena/enoto mere (EUR) z DDV]]*Sklop13[[#This Row],[Okvirna količina]]</f>
        <v>0</v>
      </c>
      <c r="U86" s="413"/>
    </row>
    <row r="87" spans="1:21" s="17" customFormat="1">
      <c r="A87" s="282" t="s">
        <v>79</v>
      </c>
      <c r="B87" s="406" t="s">
        <v>1106</v>
      </c>
      <c r="C87" s="407">
        <v>1000</v>
      </c>
      <c r="D87" s="284" t="s">
        <v>133</v>
      </c>
      <c r="E87" s="285"/>
      <c r="F87" s="400">
        <v>10</v>
      </c>
      <c r="G87" s="401" t="s">
        <v>0</v>
      </c>
      <c r="H8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400" t="str">
        <f>IF(Sklop13[[#This Row],[ZAHTEVANA SHEMA KAKOVOSTI]]&lt;&gt;"",Sklop13[[#This Row],[Preračunana masa/volumen/kos na enoto kg]],"")</f>
        <v/>
      </c>
      <c r="J87" s="300"/>
      <c r="K87" s="302"/>
      <c r="L87" s="302"/>
      <c r="M87" s="301"/>
      <c r="N87" s="403"/>
      <c r="O87" s="403"/>
      <c r="P87" s="404"/>
      <c r="Q87" s="405">
        <f>+Sklop13[[#This Row],[cena/enota brez DDV v EUR]]*Sklop13[[#This Row],[Stopnja DDV (%)]]</f>
        <v>0</v>
      </c>
      <c r="R87" s="405">
        <f>+Sklop13[[#This Row],[cena/enota brez DDV v EUR]]+Sklop13[[#This Row],[Davek (EUR)]]</f>
        <v>0</v>
      </c>
      <c r="S87" s="405">
        <f>+Sklop13[[#This Row],[cena/enota brez DDV v EUR]]*Sklop13[[#This Row],[Okvirna količina]]</f>
        <v>0</v>
      </c>
      <c r="T87" s="405">
        <f>+Sklop13[[#This Row],[Končna cena/enoto mere (EUR) z DDV]]*Sklop13[[#This Row],[Okvirna količina]]</f>
        <v>0</v>
      </c>
      <c r="U87" s="413"/>
    </row>
    <row r="88" spans="1:21" s="17" customFormat="1">
      <c r="A88" s="282" t="s">
        <v>80</v>
      </c>
      <c r="B88" s="406" t="s">
        <v>1107</v>
      </c>
      <c r="C88" s="407">
        <v>1000</v>
      </c>
      <c r="D88" s="284" t="s">
        <v>133</v>
      </c>
      <c r="E88" s="285"/>
      <c r="F88" s="400">
        <v>10</v>
      </c>
      <c r="G88" s="401" t="s">
        <v>0</v>
      </c>
      <c r="H8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8" s="400" t="str">
        <f>IF(Sklop13[[#This Row],[ZAHTEVANA SHEMA KAKOVOSTI]]&lt;&gt;"",Sklop13[[#This Row],[Preračunana masa/volumen/kos na enoto kg]],"")</f>
        <v/>
      </c>
      <c r="J88" s="300"/>
      <c r="K88" s="302"/>
      <c r="L88" s="302"/>
      <c r="M88" s="301"/>
      <c r="N88" s="403"/>
      <c r="O88" s="403"/>
      <c r="P88" s="404"/>
      <c r="Q88" s="405">
        <f>+Sklop13[[#This Row],[cena/enota brez DDV v EUR]]*Sklop13[[#This Row],[Stopnja DDV (%)]]</f>
        <v>0</v>
      </c>
      <c r="R88" s="405">
        <f>+Sklop13[[#This Row],[cena/enota brez DDV v EUR]]+Sklop13[[#This Row],[Davek (EUR)]]</f>
        <v>0</v>
      </c>
      <c r="S88" s="405">
        <f>+Sklop13[[#This Row],[cena/enota brez DDV v EUR]]*Sklop13[[#This Row],[Okvirna količina]]</f>
        <v>0</v>
      </c>
      <c r="T88" s="405">
        <f>+Sklop13[[#This Row],[Končna cena/enoto mere (EUR) z DDV]]*Sklop13[[#This Row],[Okvirna količina]]</f>
        <v>0</v>
      </c>
      <c r="U88" s="413"/>
    </row>
    <row r="89" spans="1:21" s="17" customFormat="1">
      <c r="A89" s="282" t="s">
        <v>81</v>
      </c>
      <c r="B89" s="406" t="s">
        <v>1060</v>
      </c>
      <c r="C89" s="407" t="s">
        <v>135</v>
      </c>
      <c r="D89" s="407" t="s">
        <v>1</v>
      </c>
      <c r="E89" s="285"/>
      <c r="F89" s="400">
        <v>10</v>
      </c>
      <c r="G89" s="401" t="s">
        <v>1</v>
      </c>
      <c r="H8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400" t="str">
        <f>IF(Sklop13[[#This Row],[ZAHTEVANA SHEMA KAKOVOSTI]]&lt;&gt;"",Sklop13[[#This Row],[Preračunana masa/volumen/kos na enoto kg]],"")</f>
        <v/>
      </c>
      <c r="J89" s="300"/>
      <c r="K89" s="302"/>
      <c r="L89" s="302"/>
      <c r="M89" s="301"/>
      <c r="N89" s="403"/>
      <c r="O89" s="403"/>
      <c r="P89" s="404"/>
      <c r="Q89" s="405">
        <f>+Sklop13[[#This Row],[cena/enota brez DDV v EUR]]*Sklop13[[#This Row],[Stopnja DDV (%)]]</f>
        <v>0</v>
      </c>
      <c r="R89" s="405">
        <f>+Sklop13[[#This Row],[cena/enota brez DDV v EUR]]+Sklop13[[#This Row],[Davek (EUR)]]</f>
        <v>0</v>
      </c>
      <c r="S89" s="405">
        <f>+Sklop13[[#This Row],[cena/enota brez DDV v EUR]]*Sklop13[[#This Row],[Okvirna količina]]</f>
        <v>0</v>
      </c>
      <c r="T89" s="405">
        <f>+Sklop13[[#This Row],[Končna cena/enoto mere (EUR) z DDV]]*Sklop13[[#This Row],[Okvirna količina]]</f>
        <v>0</v>
      </c>
      <c r="U89" s="413"/>
    </row>
    <row r="90" spans="1:21" s="17" customFormat="1">
      <c r="A90" s="282" t="s">
        <v>82</v>
      </c>
      <c r="B90" s="406" t="s">
        <v>1108</v>
      </c>
      <c r="C90" s="407">
        <v>3200</v>
      </c>
      <c r="D90" s="284" t="s">
        <v>133</v>
      </c>
      <c r="E90" s="285"/>
      <c r="F90" s="400">
        <v>30</v>
      </c>
      <c r="G90" s="401" t="s">
        <v>0</v>
      </c>
      <c r="H9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90" s="400" t="str">
        <f>IF(Sklop13[[#This Row],[ZAHTEVANA SHEMA KAKOVOSTI]]&lt;&gt;"",Sklop13[[#This Row],[Preračunana masa/volumen/kos na enoto kg]],"")</f>
        <v/>
      </c>
      <c r="J90" s="300"/>
      <c r="K90" s="302"/>
      <c r="L90" s="302"/>
      <c r="M90" s="301"/>
      <c r="N90" s="403"/>
      <c r="O90" s="403"/>
      <c r="P90" s="404"/>
      <c r="Q90" s="405">
        <f>+Sklop13[[#This Row],[cena/enota brez DDV v EUR]]*Sklop13[[#This Row],[Stopnja DDV (%)]]</f>
        <v>0</v>
      </c>
      <c r="R90" s="405">
        <f>+Sklop13[[#This Row],[cena/enota brez DDV v EUR]]+Sklop13[[#This Row],[Davek (EUR)]]</f>
        <v>0</v>
      </c>
      <c r="S90" s="405">
        <f>+Sklop13[[#This Row],[cena/enota brez DDV v EUR]]*Sklop13[[#This Row],[Okvirna količina]]</f>
        <v>0</v>
      </c>
      <c r="T90" s="405">
        <f>+Sklop13[[#This Row],[Končna cena/enoto mere (EUR) z DDV]]*Sklop13[[#This Row],[Okvirna količina]]</f>
        <v>0</v>
      </c>
      <c r="U90" s="413"/>
    </row>
    <row r="91" spans="1:21" s="17" customFormat="1">
      <c r="A91" s="282" t="s">
        <v>83</v>
      </c>
      <c r="B91" s="406" t="s">
        <v>1109</v>
      </c>
      <c r="C91" s="407">
        <v>4000</v>
      </c>
      <c r="D91" s="284" t="s">
        <v>133</v>
      </c>
      <c r="E91" s="285"/>
      <c r="F91" s="400">
        <v>30</v>
      </c>
      <c r="G91" s="401" t="s">
        <v>0</v>
      </c>
      <c r="H9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1" s="400" t="str">
        <f>IF(Sklop13[[#This Row],[ZAHTEVANA SHEMA KAKOVOSTI]]&lt;&gt;"",Sklop13[[#This Row],[Preračunana masa/volumen/kos na enoto kg]],"")</f>
        <v/>
      </c>
      <c r="J91" s="300"/>
      <c r="K91" s="302"/>
      <c r="L91" s="302"/>
      <c r="M91" s="301"/>
      <c r="N91" s="403"/>
      <c r="O91" s="403"/>
      <c r="P91" s="404"/>
      <c r="Q91" s="405">
        <f>+Sklop13[[#This Row],[cena/enota brez DDV v EUR]]*Sklop13[[#This Row],[Stopnja DDV (%)]]</f>
        <v>0</v>
      </c>
      <c r="R91" s="405">
        <f>+Sklop13[[#This Row],[cena/enota brez DDV v EUR]]+Sklop13[[#This Row],[Davek (EUR)]]</f>
        <v>0</v>
      </c>
      <c r="S91" s="405">
        <f>+Sklop13[[#This Row],[cena/enota brez DDV v EUR]]*Sklop13[[#This Row],[Okvirna količina]]</f>
        <v>0</v>
      </c>
      <c r="T91" s="405">
        <f>+Sklop13[[#This Row],[Končna cena/enoto mere (EUR) z DDV]]*Sklop13[[#This Row],[Okvirna količina]]</f>
        <v>0</v>
      </c>
      <c r="U91" s="413"/>
    </row>
    <row r="92" spans="1:21" s="17" customFormat="1">
      <c r="A92" s="282" t="s">
        <v>84</v>
      </c>
      <c r="B92" s="406" t="s">
        <v>1110</v>
      </c>
      <c r="C92" s="407">
        <v>3800</v>
      </c>
      <c r="D92" s="284" t="s">
        <v>133</v>
      </c>
      <c r="E92" s="285"/>
      <c r="F92" s="400">
        <v>10</v>
      </c>
      <c r="G92" s="401" t="s">
        <v>0</v>
      </c>
      <c r="H9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92" s="400" t="str">
        <f>IF(Sklop13[[#This Row],[ZAHTEVANA SHEMA KAKOVOSTI]]&lt;&gt;"",Sklop13[[#This Row],[Preračunana masa/volumen/kos na enoto kg]],"")</f>
        <v/>
      </c>
      <c r="J92" s="300"/>
      <c r="K92" s="302"/>
      <c r="L92" s="302"/>
      <c r="M92" s="301"/>
      <c r="N92" s="403"/>
      <c r="O92" s="403"/>
      <c r="P92" s="404"/>
      <c r="Q92" s="405">
        <f>+Sklop13[[#This Row],[cena/enota brez DDV v EUR]]*Sklop13[[#This Row],[Stopnja DDV (%)]]</f>
        <v>0</v>
      </c>
      <c r="R92" s="405">
        <f>+Sklop13[[#This Row],[cena/enota brez DDV v EUR]]+Sklop13[[#This Row],[Davek (EUR)]]</f>
        <v>0</v>
      </c>
      <c r="S92" s="405">
        <f>+Sklop13[[#This Row],[cena/enota brez DDV v EUR]]*Sklop13[[#This Row],[Okvirna količina]]</f>
        <v>0</v>
      </c>
      <c r="T92" s="405">
        <f>+Sklop13[[#This Row],[Končna cena/enoto mere (EUR) z DDV]]*Sklop13[[#This Row],[Okvirna količina]]</f>
        <v>0</v>
      </c>
      <c r="U92" s="413"/>
    </row>
    <row r="93" spans="1:21" s="17" customFormat="1">
      <c r="A93" s="282" t="s">
        <v>85</v>
      </c>
      <c r="B93" s="406" t="s">
        <v>1111</v>
      </c>
      <c r="C93" s="407">
        <v>3600</v>
      </c>
      <c r="D93" s="284" t="s">
        <v>133</v>
      </c>
      <c r="E93" s="285"/>
      <c r="F93" s="400">
        <v>20</v>
      </c>
      <c r="G93" s="401" t="s">
        <v>0</v>
      </c>
      <c r="H9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93" s="400" t="str">
        <f>IF(Sklop13[[#This Row],[ZAHTEVANA SHEMA KAKOVOSTI]]&lt;&gt;"",Sklop13[[#This Row],[Preračunana masa/volumen/kos na enoto kg]],"")</f>
        <v/>
      </c>
      <c r="J93" s="300"/>
      <c r="K93" s="302"/>
      <c r="L93" s="302"/>
      <c r="M93" s="301"/>
      <c r="N93" s="403"/>
      <c r="O93" s="403"/>
      <c r="P93" s="404"/>
      <c r="Q93" s="405">
        <f>+Sklop13[[#This Row],[cena/enota brez DDV v EUR]]*Sklop13[[#This Row],[Stopnja DDV (%)]]</f>
        <v>0</v>
      </c>
      <c r="R93" s="405">
        <f>+Sklop13[[#This Row],[cena/enota brez DDV v EUR]]+Sklop13[[#This Row],[Davek (EUR)]]</f>
        <v>0</v>
      </c>
      <c r="S93" s="405">
        <f>+Sklop13[[#This Row],[cena/enota brez DDV v EUR]]*Sklop13[[#This Row],[Okvirna količina]]</f>
        <v>0</v>
      </c>
      <c r="T93" s="405">
        <f>+Sklop13[[#This Row],[Končna cena/enoto mere (EUR) z DDV]]*Sklop13[[#This Row],[Okvirna količina]]</f>
        <v>0</v>
      </c>
      <c r="U93" s="413"/>
    </row>
    <row r="94" spans="1:21" s="17" customFormat="1">
      <c r="A94" s="282" t="s">
        <v>86</v>
      </c>
      <c r="B94" s="406" t="s">
        <v>1034</v>
      </c>
      <c r="C94" s="407" t="s">
        <v>135</v>
      </c>
      <c r="D94" s="407" t="s">
        <v>1</v>
      </c>
      <c r="E94" s="285"/>
      <c r="F94" s="400">
        <v>20</v>
      </c>
      <c r="G94" s="401" t="s">
        <v>1</v>
      </c>
      <c r="H9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4" s="400" t="str">
        <f>IF(Sklop13[[#This Row],[ZAHTEVANA SHEMA KAKOVOSTI]]&lt;&gt;"",Sklop13[[#This Row],[Preračunana masa/volumen/kos na enoto kg]],"")</f>
        <v/>
      </c>
      <c r="J94" s="300"/>
      <c r="K94" s="302"/>
      <c r="L94" s="302"/>
      <c r="M94" s="301"/>
      <c r="N94" s="403"/>
      <c r="O94" s="403"/>
      <c r="P94" s="404"/>
      <c r="Q94" s="405">
        <f>+Sklop13[[#This Row],[cena/enota brez DDV v EUR]]*Sklop13[[#This Row],[Stopnja DDV (%)]]</f>
        <v>0</v>
      </c>
      <c r="R94" s="405">
        <f>+Sklop13[[#This Row],[cena/enota brez DDV v EUR]]+Sklop13[[#This Row],[Davek (EUR)]]</f>
        <v>0</v>
      </c>
      <c r="S94" s="405">
        <f>+Sklop13[[#This Row],[cena/enota brez DDV v EUR]]*Sklop13[[#This Row],[Okvirna količina]]</f>
        <v>0</v>
      </c>
      <c r="T94" s="405">
        <f>+Sklop13[[#This Row],[Končna cena/enoto mere (EUR) z DDV]]*Sklop13[[#This Row],[Okvirna količina]]</f>
        <v>0</v>
      </c>
      <c r="U94" s="413"/>
    </row>
    <row r="95" spans="1:21" s="17" customFormat="1">
      <c r="A95" s="282" t="s">
        <v>87</v>
      </c>
      <c r="B95" s="406" t="s">
        <v>1035</v>
      </c>
      <c r="C95" s="407" t="s">
        <v>135</v>
      </c>
      <c r="D95" s="407" t="s">
        <v>1</v>
      </c>
      <c r="E95" s="285"/>
      <c r="F95" s="400">
        <v>10</v>
      </c>
      <c r="G95" s="401" t="s">
        <v>1</v>
      </c>
      <c r="H9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5" s="400" t="str">
        <f>IF(Sklop13[[#This Row],[ZAHTEVANA SHEMA KAKOVOSTI]]&lt;&gt;"",Sklop13[[#This Row],[Preračunana masa/volumen/kos na enoto kg]],"")</f>
        <v/>
      </c>
      <c r="J95" s="300"/>
      <c r="K95" s="302"/>
      <c r="L95" s="302"/>
      <c r="M95" s="301"/>
      <c r="N95" s="403"/>
      <c r="O95" s="403"/>
      <c r="P95" s="404"/>
      <c r="Q95" s="405">
        <f>+Sklop13[[#This Row],[cena/enota brez DDV v EUR]]*Sklop13[[#This Row],[Stopnja DDV (%)]]</f>
        <v>0</v>
      </c>
      <c r="R95" s="405">
        <f>+Sklop13[[#This Row],[cena/enota brez DDV v EUR]]+Sklop13[[#This Row],[Davek (EUR)]]</f>
        <v>0</v>
      </c>
      <c r="S95" s="405">
        <f>+Sklop13[[#This Row],[cena/enota brez DDV v EUR]]*Sklop13[[#This Row],[Okvirna količina]]</f>
        <v>0</v>
      </c>
      <c r="T95" s="405">
        <f>+Sklop13[[#This Row],[Končna cena/enoto mere (EUR) z DDV]]*Sklop13[[#This Row],[Okvirna količina]]</f>
        <v>0</v>
      </c>
      <c r="U95" s="413"/>
    </row>
    <row r="96" spans="1:21" s="17" customFormat="1">
      <c r="A96" s="282" t="s">
        <v>88</v>
      </c>
      <c r="B96" s="406" t="s">
        <v>1061</v>
      </c>
      <c r="C96" s="407" t="s">
        <v>135</v>
      </c>
      <c r="D96" s="407" t="s">
        <v>1</v>
      </c>
      <c r="E96" s="285"/>
      <c r="F96" s="400">
        <v>5</v>
      </c>
      <c r="G96" s="401" t="s">
        <v>1</v>
      </c>
      <c r="H9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6" s="400" t="str">
        <f>IF(Sklop13[[#This Row],[ZAHTEVANA SHEMA KAKOVOSTI]]&lt;&gt;"",Sklop13[[#This Row],[Preračunana masa/volumen/kos na enoto kg]],"")</f>
        <v/>
      </c>
      <c r="J96" s="300"/>
      <c r="K96" s="302"/>
      <c r="L96" s="302"/>
      <c r="M96" s="301"/>
      <c r="N96" s="403"/>
      <c r="O96" s="403"/>
      <c r="P96" s="404"/>
      <c r="Q96" s="405">
        <f>+Sklop13[[#This Row],[cena/enota brez DDV v EUR]]*Sklop13[[#This Row],[Stopnja DDV (%)]]</f>
        <v>0</v>
      </c>
      <c r="R96" s="405">
        <f>+Sklop13[[#This Row],[cena/enota brez DDV v EUR]]+Sklop13[[#This Row],[Davek (EUR)]]</f>
        <v>0</v>
      </c>
      <c r="S96" s="405">
        <f>+Sklop13[[#This Row],[cena/enota brez DDV v EUR]]*Sklop13[[#This Row],[Okvirna količina]]</f>
        <v>0</v>
      </c>
      <c r="T96" s="405">
        <f>+Sklop13[[#This Row],[Končna cena/enoto mere (EUR) z DDV]]*Sklop13[[#This Row],[Okvirna količina]]</f>
        <v>0</v>
      </c>
      <c r="U96" s="413"/>
    </row>
    <row r="97" spans="1:21" s="17" customFormat="1">
      <c r="A97" s="282" t="s">
        <v>89</v>
      </c>
      <c r="B97" s="406" t="s">
        <v>1036</v>
      </c>
      <c r="C97" s="407" t="s">
        <v>135</v>
      </c>
      <c r="D97" s="407" t="s">
        <v>1</v>
      </c>
      <c r="E97" s="285"/>
      <c r="F97" s="400">
        <v>10</v>
      </c>
      <c r="G97" s="401" t="s">
        <v>1</v>
      </c>
      <c r="H9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400" t="str">
        <f>IF(Sklop13[[#This Row],[ZAHTEVANA SHEMA KAKOVOSTI]]&lt;&gt;"",Sklop13[[#This Row],[Preračunana masa/volumen/kos na enoto kg]],"")</f>
        <v/>
      </c>
      <c r="J97" s="300"/>
      <c r="K97" s="302"/>
      <c r="L97" s="302"/>
      <c r="M97" s="301"/>
      <c r="N97" s="403"/>
      <c r="O97" s="403"/>
      <c r="P97" s="404"/>
      <c r="Q97" s="405">
        <f>+Sklop13[[#This Row],[cena/enota brez DDV v EUR]]*Sklop13[[#This Row],[Stopnja DDV (%)]]</f>
        <v>0</v>
      </c>
      <c r="R97" s="405">
        <f>+Sklop13[[#This Row],[cena/enota brez DDV v EUR]]+Sklop13[[#This Row],[Davek (EUR)]]</f>
        <v>0</v>
      </c>
      <c r="S97" s="405">
        <f>+Sklop13[[#This Row],[cena/enota brez DDV v EUR]]*Sklop13[[#This Row],[Okvirna količina]]</f>
        <v>0</v>
      </c>
      <c r="T97" s="405">
        <f>+Sklop13[[#This Row],[Končna cena/enoto mere (EUR) z DDV]]*Sklop13[[#This Row],[Okvirna količina]]</f>
        <v>0</v>
      </c>
      <c r="U97" s="413"/>
    </row>
    <row r="98" spans="1:21" s="17" customFormat="1">
      <c r="A98" s="282" t="s">
        <v>90</v>
      </c>
      <c r="B98" s="406" t="s">
        <v>1037</v>
      </c>
      <c r="C98" s="407" t="s">
        <v>135</v>
      </c>
      <c r="D98" s="407" t="s">
        <v>1</v>
      </c>
      <c r="E98" s="285"/>
      <c r="F98" s="400">
        <v>5</v>
      </c>
      <c r="G98" s="401" t="s">
        <v>1</v>
      </c>
      <c r="H9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8" s="400" t="str">
        <f>IF(Sklop13[[#This Row],[ZAHTEVANA SHEMA KAKOVOSTI]]&lt;&gt;"",Sklop13[[#This Row],[Preračunana masa/volumen/kos na enoto kg]],"")</f>
        <v/>
      </c>
      <c r="J98" s="300"/>
      <c r="K98" s="302"/>
      <c r="L98" s="302"/>
      <c r="M98" s="301"/>
      <c r="N98" s="403"/>
      <c r="O98" s="403"/>
      <c r="P98" s="404"/>
      <c r="Q98" s="405">
        <f>+Sklop13[[#This Row],[cena/enota brez DDV v EUR]]*Sklop13[[#This Row],[Stopnja DDV (%)]]</f>
        <v>0</v>
      </c>
      <c r="R98" s="405">
        <f>+Sklop13[[#This Row],[cena/enota brez DDV v EUR]]+Sklop13[[#This Row],[Davek (EUR)]]</f>
        <v>0</v>
      </c>
      <c r="S98" s="405">
        <f>+Sklop13[[#This Row],[cena/enota brez DDV v EUR]]*Sklop13[[#This Row],[Okvirna količina]]</f>
        <v>0</v>
      </c>
      <c r="T98" s="405">
        <f>+Sklop13[[#This Row],[Končna cena/enoto mere (EUR) z DDV]]*Sklop13[[#This Row],[Okvirna količina]]</f>
        <v>0</v>
      </c>
      <c r="U98" s="413"/>
    </row>
    <row r="99" spans="1:21" s="17" customFormat="1">
      <c r="A99" s="282" t="s">
        <v>91</v>
      </c>
      <c r="B99" s="406" t="s">
        <v>1112</v>
      </c>
      <c r="C99" s="407">
        <v>2000</v>
      </c>
      <c r="D99" s="284" t="s">
        <v>133</v>
      </c>
      <c r="E99" s="285"/>
      <c r="F99" s="400">
        <v>50</v>
      </c>
      <c r="G99" s="401" t="s">
        <v>0</v>
      </c>
      <c r="H9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9" s="400" t="str">
        <f>IF(Sklop13[[#This Row],[ZAHTEVANA SHEMA KAKOVOSTI]]&lt;&gt;"",Sklop13[[#This Row],[Preračunana masa/volumen/kos na enoto kg]],"")</f>
        <v/>
      </c>
      <c r="J99" s="300"/>
      <c r="K99" s="302"/>
      <c r="L99" s="302"/>
      <c r="M99" s="301"/>
      <c r="N99" s="403"/>
      <c r="O99" s="403"/>
      <c r="P99" s="404"/>
      <c r="Q99" s="405">
        <f>+Sklop13[[#This Row],[cena/enota brez DDV v EUR]]*Sklop13[[#This Row],[Stopnja DDV (%)]]</f>
        <v>0</v>
      </c>
      <c r="R99" s="405">
        <f>+Sklop13[[#This Row],[cena/enota brez DDV v EUR]]+Sklop13[[#This Row],[Davek (EUR)]]</f>
        <v>0</v>
      </c>
      <c r="S99" s="405">
        <f>+Sklop13[[#This Row],[cena/enota brez DDV v EUR]]*Sklop13[[#This Row],[Okvirna količina]]</f>
        <v>0</v>
      </c>
      <c r="T99" s="405">
        <f>+Sklop13[[#This Row],[Končna cena/enoto mere (EUR) z DDV]]*Sklop13[[#This Row],[Okvirna količina]]</f>
        <v>0</v>
      </c>
      <c r="U99" s="413"/>
    </row>
    <row r="100" spans="1:21" s="17" customFormat="1">
      <c r="A100" s="282" t="s">
        <v>92</v>
      </c>
      <c r="B100" s="406" t="s">
        <v>1113</v>
      </c>
      <c r="C100" s="407">
        <v>2000</v>
      </c>
      <c r="D100" s="284" t="s">
        <v>133</v>
      </c>
      <c r="E100" s="285"/>
      <c r="F100" s="400">
        <v>100</v>
      </c>
      <c r="G100" s="401" t="s">
        <v>0</v>
      </c>
      <c r="H10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0" s="400" t="str">
        <f>IF(Sklop13[[#This Row],[ZAHTEVANA SHEMA KAKOVOSTI]]&lt;&gt;"",Sklop13[[#This Row],[Preračunana masa/volumen/kos na enoto kg]],"")</f>
        <v/>
      </c>
      <c r="J100" s="300"/>
      <c r="K100" s="302"/>
      <c r="L100" s="302"/>
      <c r="M100" s="301"/>
      <c r="N100" s="403"/>
      <c r="O100" s="403"/>
      <c r="P100" s="404"/>
      <c r="Q100" s="405">
        <f>+Sklop13[[#This Row],[cena/enota brez DDV v EUR]]*Sklop13[[#This Row],[Stopnja DDV (%)]]</f>
        <v>0</v>
      </c>
      <c r="R100" s="405">
        <f>+Sklop13[[#This Row],[cena/enota brez DDV v EUR]]+Sklop13[[#This Row],[Davek (EUR)]]</f>
        <v>0</v>
      </c>
      <c r="S100" s="405">
        <f>+Sklop13[[#This Row],[cena/enota brez DDV v EUR]]*Sklop13[[#This Row],[Okvirna količina]]</f>
        <v>0</v>
      </c>
      <c r="T100" s="405">
        <f>+Sklop13[[#This Row],[Končna cena/enoto mere (EUR) z DDV]]*Sklop13[[#This Row],[Okvirna količina]]</f>
        <v>0</v>
      </c>
      <c r="U100" s="413"/>
    </row>
    <row r="101" spans="1:21" s="17" customFormat="1">
      <c r="A101" s="282" t="s">
        <v>93</v>
      </c>
      <c r="B101" s="406" t="s">
        <v>1114</v>
      </c>
      <c r="C101" s="407">
        <v>2000</v>
      </c>
      <c r="D101" s="284" t="s">
        <v>133</v>
      </c>
      <c r="E101" s="285"/>
      <c r="F101" s="400">
        <v>10</v>
      </c>
      <c r="G101" s="401" t="s">
        <v>0</v>
      </c>
      <c r="H10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400" t="str">
        <f>IF(Sklop13[[#This Row],[ZAHTEVANA SHEMA KAKOVOSTI]]&lt;&gt;"",Sklop13[[#This Row],[Preračunana masa/volumen/kos na enoto kg]],"")</f>
        <v/>
      </c>
      <c r="J101" s="300"/>
      <c r="K101" s="302"/>
      <c r="L101" s="302"/>
      <c r="M101" s="301"/>
      <c r="N101" s="403"/>
      <c r="O101" s="403"/>
      <c r="P101" s="404"/>
      <c r="Q101" s="405">
        <f>+Sklop13[[#This Row],[cena/enota brez DDV v EUR]]*Sklop13[[#This Row],[Stopnja DDV (%)]]</f>
        <v>0</v>
      </c>
      <c r="R101" s="405">
        <f>+Sklop13[[#This Row],[cena/enota brez DDV v EUR]]+Sklop13[[#This Row],[Davek (EUR)]]</f>
        <v>0</v>
      </c>
      <c r="S101" s="405">
        <f>+Sklop13[[#This Row],[cena/enota brez DDV v EUR]]*Sklop13[[#This Row],[Okvirna količina]]</f>
        <v>0</v>
      </c>
      <c r="T101" s="405">
        <f>+Sklop13[[#This Row],[Končna cena/enoto mere (EUR) z DDV]]*Sklop13[[#This Row],[Okvirna količina]]</f>
        <v>0</v>
      </c>
      <c r="U101" s="413"/>
    </row>
    <row r="102" spans="1:21" s="17" customFormat="1">
      <c r="A102" s="282" t="s">
        <v>98</v>
      </c>
      <c r="B102" s="406" t="s">
        <v>1115</v>
      </c>
      <c r="C102" s="407">
        <v>2000</v>
      </c>
      <c r="D102" s="284" t="s">
        <v>133</v>
      </c>
      <c r="E102" s="285"/>
      <c r="F102" s="400">
        <v>50</v>
      </c>
      <c r="G102" s="401" t="s">
        <v>0</v>
      </c>
      <c r="H10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2" s="400" t="str">
        <f>IF(Sklop13[[#This Row],[ZAHTEVANA SHEMA KAKOVOSTI]]&lt;&gt;"",Sklop13[[#This Row],[Preračunana masa/volumen/kos na enoto kg]],"")</f>
        <v/>
      </c>
      <c r="J102" s="300"/>
      <c r="K102" s="302"/>
      <c r="L102" s="302"/>
      <c r="M102" s="301"/>
      <c r="N102" s="403"/>
      <c r="O102" s="403"/>
      <c r="P102" s="404"/>
      <c r="Q102" s="405">
        <f>+Sklop13[[#This Row],[cena/enota brez DDV v EUR]]*Sklop13[[#This Row],[Stopnja DDV (%)]]</f>
        <v>0</v>
      </c>
      <c r="R102" s="405">
        <f>+Sklop13[[#This Row],[cena/enota brez DDV v EUR]]+Sklop13[[#This Row],[Davek (EUR)]]</f>
        <v>0</v>
      </c>
      <c r="S102" s="405">
        <f>+Sklop13[[#This Row],[cena/enota brez DDV v EUR]]*Sklop13[[#This Row],[Okvirna količina]]</f>
        <v>0</v>
      </c>
      <c r="T102" s="405">
        <f>+Sklop13[[#This Row],[Končna cena/enoto mere (EUR) z DDV]]*Sklop13[[#This Row],[Okvirna količina]]</f>
        <v>0</v>
      </c>
      <c r="U102" s="413"/>
    </row>
    <row r="103" spans="1:21" s="17" customFormat="1">
      <c r="A103" s="282" t="s">
        <v>99</v>
      </c>
      <c r="B103" s="406" t="s">
        <v>1116</v>
      </c>
      <c r="C103" s="407">
        <v>2000</v>
      </c>
      <c r="D103" s="284" t="s">
        <v>133</v>
      </c>
      <c r="E103" s="285"/>
      <c r="F103" s="400">
        <v>50</v>
      </c>
      <c r="G103" s="401" t="s">
        <v>0</v>
      </c>
      <c r="H10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3" s="400" t="str">
        <f>IF(Sklop13[[#This Row],[ZAHTEVANA SHEMA KAKOVOSTI]]&lt;&gt;"",Sklop13[[#This Row],[Preračunana masa/volumen/kos na enoto kg]],"")</f>
        <v/>
      </c>
      <c r="J103" s="300"/>
      <c r="K103" s="302"/>
      <c r="L103" s="302"/>
      <c r="M103" s="301"/>
      <c r="N103" s="403"/>
      <c r="O103" s="403"/>
      <c r="P103" s="404"/>
      <c r="Q103" s="405">
        <f>+Sklop13[[#This Row],[cena/enota brez DDV v EUR]]*Sklop13[[#This Row],[Stopnja DDV (%)]]</f>
        <v>0</v>
      </c>
      <c r="R103" s="405">
        <f>+Sklop13[[#This Row],[cena/enota brez DDV v EUR]]+Sklop13[[#This Row],[Davek (EUR)]]</f>
        <v>0</v>
      </c>
      <c r="S103" s="405">
        <f>+Sklop13[[#This Row],[cena/enota brez DDV v EUR]]*Sklop13[[#This Row],[Okvirna količina]]</f>
        <v>0</v>
      </c>
      <c r="T103" s="405">
        <f>+Sklop13[[#This Row],[Končna cena/enoto mere (EUR) z DDV]]*Sklop13[[#This Row],[Okvirna količina]]</f>
        <v>0</v>
      </c>
      <c r="U103" s="413"/>
    </row>
    <row r="104" spans="1:21" s="17" customFormat="1">
      <c r="A104" s="282" t="s">
        <v>100</v>
      </c>
      <c r="B104" s="406" t="s">
        <v>1117</v>
      </c>
      <c r="C104" s="407">
        <v>2000</v>
      </c>
      <c r="D104" s="284" t="s">
        <v>133</v>
      </c>
      <c r="E104" s="285"/>
      <c r="F104" s="400">
        <v>50</v>
      </c>
      <c r="G104" s="401" t="s">
        <v>0</v>
      </c>
      <c r="H10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4" s="400" t="str">
        <f>IF(Sklop13[[#This Row],[ZAHTEVANA SHEMA KAKOVOSTI]]&lt;&gt;"",Sklop13[[#This Row],[Preračunana masa/volumen/kos na enoto kg]],"")</f>
        <v/>
      </c>
      <c r="J104" s="300"/>
      <c r="K104" s="302"/>
      <c r="L104" s="302"/>
      <c r="M104" s="301"/>
      <c r="N104" s="403"/>
      <c r="O104" s="403"/>
      <c r="P104" s="404"/>
      <c r="Q104" s="405">
        <f>+Sklop13[[#This Row],[cena/enota brez DDV v EUR]]*Sklop13[[#This Row],[Stopnja DDV (%)]]</f>
        <v>0</v>
      </c>
      <c r="R104" s="405">
        <f>+Sklop13[[#This Row],[cena/enota brez DDV v EUR]]+Sklop13[[#This Row],[Davek (EUR)]]</f>
        <v>0</v>
      </c>
      <c r="S104" s="405">
        <f>+Sklop13[[#This Row],[cena/enota brez DDV v EUR]]*Sklop13[[#This Row],[Okvirna količina]]</f>
        <v>0</v>
      </c>
      <c r="T104" s="405">
        <f>+Sklop13[[#This Row],[Končna cena/enoto mere (EUR) z DDV]]*Sklop13[[#This Row],[Okvirna količina]]</f>
        <v>0</v>
      </c>
      <c r="U104" s="413"/>
    </row>
    <row r="105" spans="1:21" s="17" customFormat="1">
      <c r="A105" s="282" t="s">
        <v>101</v>
      </c>
      <c r="B105" s="406" t="s">
        <v>1118</v>
      </c>
      <c r="C105" s="407">
        <v>2000</v>
      </c>
      <c r="D105" s="284" t="s">
        <v>133</v>
      </c>
      <c r="E105" s="285"/>
      <c r="F105" s="400">
        <v>50</v>
      </c>
      <c r="G105" s="401" t="s">
        <v>0</v>
      </c>
      <c r="H10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5" s="400" t="str">
        <f>IF(Sklop13[[#This Row],[ZAHTEVANA SHEMA KAKOVOSTI]]&lt;&gt;"",Sklop13[[#This Row],[Preračunana masa/volumen/kos na enoto kg]],"")</f>
        <v/>
      </c>
      <c r="J105" s="300"/>
      <c r="K105" s="302"/>
      <c r="L105" s="302"/>
      <c r="M105" s="301"/>
      <c r="N105" s="403"/>
      <c r="O105" s="403"/>
      <c r="P105" s="404"/>
      <c r="Q105" s="405">
        <f>+Sklop13[[#This Row],[cena/enota brez DDV v EUR]]*Sklop13[[#This Row],[Stopnja DDV (%)]]</f>
        <v>0</v>
      </c>
      <c r="R105" s="405">
        <f>+Sklop13[[#This Row],[cena/enota brez DDV v EUR]]+Sklop13[[#This Row],[Davek (EUR)]]</f>
        <v>0</v>
      </c>
      <c r="S105" s="405">
        <f>+Sklop13[[#This Row],[cena/enota brez DDV v EUR]]*Sklop13[[#This Row],[Okvirna količina]]</f>
        <v>0</v>
      </c>
      <c r="T105" s="405">
        <f>+Sklop13[[#This Row],[Končna cena/enoto mere (EUR) z DDV]]*Sklop13[[#This Row],[Okvirna količina]]</f>
        <v>0</v>
      </c>
      <c r="U105" s="413"/>
    </row>
    <row r="106" spans="1:21" s="17" customFormat="1">
      <c r="A106" s="282" t="s">
        <v>102</v>
      </c>
      <c r="B106" s="406" t="s">
        <v>1119</v>
      </c>
      <c r="C106" s="407">
        <v>5000</v>
      </c>
      <c r="D106" s="284" t="s">
        <v>133</v>
      </c>
      <c r="E106" s="285"/>
      <c r="F106" s="400">
        <v>20</v>
      </c>
      <c r="G106" s="401" t="s">
        <v>0</v>
      </c>
      <c r="H10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6" s="400" t="str">
        <f>IF(Sklop13[[#This Row],[ZAHTEVANA SHEMA KAKOVOSTI]]&lt;&gt;"",Sklop13[[#This Row],[Preračunana masa/volumen/kos na enoto kg]],"")</f>
        <v/>
      </c>
      <c r="J106" s="300"/>
      <c r="K106" s="302"/>
      <c r="L106" s="302"/>
      <c r="M106" s="301"/>
      <c r="N106" s="403"/>
      <c r="O106" s="403"/>
      <c r="P106" s="404"/>
      <c r="Q106" s="405">
        <f>+Sklop13[[#This Row],[cena/enota brez DDV v EUR]]*Sklop13[[#This Row],[Stopnja DDV (%)]]</f>
        <v>0</v>
      </c>
      <c r="R106" s="405">
        <f>+Sklop13[[#This Row],[cena/enota brez DDV v EUR]]+Sklop13[[#This Row],[Davek (EUR)]]</f>
        <v>0</v>
      </c>
      <c r="S106" s="405">
        <f>+Sklop13[[#This Row],[cena/enota brez DDV v EUR]]*Sklop13[[#This Row],[Okvirna količina]]</f>
        <v>0</v>
      </c>
      <c r="T106" s="405">
        <f>+Sklop13[[#This Row],[Končna cena/enoto mere (EUR) z DDV]]*Sklop13[[#This Row],[Okvirna količina]]</f>
        <v>0</v>
      </c>
      <c r="U106" s="413"/>
    </row>
    <row r="107" spans="1:21" s="17" customFormat="1">
      <c r="A107" s="282" t="s">
        <v>103</v>
      </c>
      <c r="B107" s="406" t="s">
        <v>1120</v>
      </c>
      <c r="C107" s="407">
        <v>3000</v>
      </c>
      <c r="D107" s="284" t="s">
        <v>133</v>
      </c>
      <c r="E107" s="285"/>
      <c r="F107" s="400">
        <v>20</v>
      </c>
      <c r="G107" s="401" t="s">
        <v>0</v>
      </c>
      <c r="H10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7" s="400" t="str">
        <f>IF(Sklop13[[#This Row],[ZAHTEVANA SHEMA KAKOVOSTI]]&lt;&gt;"",Sklop13[[#This Row],[Preračunana masa/volumen/kos na enoto kg]],"")</f>
        <v/>
      </c>
      <c r="J107" s="300"/>
      <c r="K107" s="302"/>
      <c r="L107" s="302"/>
      <c r="M107" s="301"/>
      <c r="N107" s="403"/>
      <c r="O107" s="403"/>
      <c r="P107" s="404"/>
      <c r="Q107" s="405">
        <f>+Sklop13[[#This Row],[cena/enota brez DDV v EUR]]*Sklop13[[#This Row],[Stopnja DDV (%)]]</f>
        <v>0</v>
      </c>
      <c r="R107" s="405">
        <f>+Sklop13[[#This Row],[cena/enota brez DDV v EUR]]+Sklop13[[#This Row],[Davek (EUR)]]</f>
        <v>0</v>
      </c>
      <c r="S107" s="405">
        <f>+Sklop13[[#This Row],[cena/enota brez DDV v EUR]]*Sklop13[[#This Row],[Okvirna količina]]</f>
        <v>0</v>
      </c>
      <c r="T107" s="405">
        <f>+Sklop13[[#This Row],[Končna cena/enoto mere (EUR) z DDV]]*Sklop13[[#This Row],[Okvirna količina]]</f>
        <v>0</v>
      </c>
      <c r="U107" s="413"/>
    </row>
    <row r="108" spans="1:21" s="17" customFormat="1">
      <c r="A108" s="282" t="s">
        <v>104</v>
      </c>
      <c r="B108" s="406" t="s">
        <v>1062</v>
      </c>
      <c r="C108" s="407" t="s">
        <v>135</v>
      </c>
      <c r="D108" s="407" t="s">
        <v>1</v>
      </c>
      <c r="E108" s="285"/>
      <c r="F108" s="400">
        <v>50</v>
      </c>
      <c r="G108" s="401" t="s">
        <v>1039</v>
      </c>
      <c r="H10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8" s="400" t="str">
        <f>IF(Sklop13[[#This Row],[ZAHTEVANA SHEMA KAKOVOSTI]]&lt;&gt;"",Sklop13[[#This Row],[Preračunana masa/volumen/kos na enoto kg]],"")</f>
        <v/>
      </c>
      <c r="J108" s="300"/>
      <c r="K108" s="302"/>
      <c r="L108" s="302"/>
      <c r="M108" s="301"/>
      <c r="N108" s="403"/>
      <c r="O108" s="403"/>
      <c r="P108" s="404"/>
      <c r="Q108" s="405">
        <f>+Sklop13[[#This Row],[cena/enota brez DDV v EUR]]*Sklop13[[#This Row],[Stopnja DDV (%)]]</f>
        <v>0</v>
      </c>
      <c r="R108" s="405">
        <f>+Sklop13[[#This Row],[cena/enota brez DDV v EUR]]+Sklop13[[#This Row],[Davek (EUR)]]</f>
        <v>0</v>
      </c>
      <c r="S108" s="405">
        <f>+Sklop13[[#This Row],[cena/enota brez DDV v EUR]]*Sklop13[[#This Row],[Okvirna količina]]</f>
        <v>0</v>
      </c>
      <c r="T108" s="405">
        <f>+Sklop13[[#This Row],[Končna cena/enoto mere (EUR) z DDV]]*Sklop13[[#This Row],[Okvirna količina]]</f>
        <v>0</v>
      </c>
      <c r="U108" s="413"/>
    </row>
    <row r="109" spans="1:21" s="17" customFormat="1">
      <c r="A109" s="282" t="s">
        <v>559</v>
      </c>
      <c r="B109" s="406" t="s">
        <v>1063</v>
      </c>
      <c r="C109" s="407" t="s">
        <v>135</v>
      </c>
      <c r="D109" s="407" t="s">
        <v>1</v>
      </c>
      <c r="E109" s="285"/>
      <c r="F109" s="400">
        <v>100</v>
      </c>
      <c r="G109" s="401" t="s">
        <v>1</v>
      </c>
      <c r="H10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9" s="400" t="str">
        <f>IF(Sklop13[[#This Row],[ZAHTEVANA SHEMA KAKOVOSTI]]&lt;&gt;"",Sklop13[[#This Row],[Preračunana masa/volumen/kos na enoto kg]],"")</f>
        <v/>
      </c>
      <c r="J109" s="300"/>
      <c r="K109" s="302"/>
      <c r="L109" s="302"/>
      <c r="M109" s="301"/>
      <c r="N109" s="403"/>
      <c r="O109" s="403"/>
      <c r="P109" s="404"/>
      <c r="Q109" s="405">
        <f>+Sklop13[[#This Row],[cena/enota brez DDV v EUR]]*Sklop13[[#This Row],[Stopnja DDV (%)]]</f>
        <v>0</v>
      </c>
      <c r="R109" s="405">
        <f>+Sklop13[[#This Row],[cena/enota brez DDV v EUR]]+Sklop13[[#This Row],[Davek (EUR)]]</f>
        <v>0</v>
      </c>
      <c r="S109" s="405">
        <f>+Sklop13[[#This Row],[cena/enota brez DDV v EUR]]*Sklop13[[#This Row],[Okvirna količina]]</f>
        <v>0</v>
      </c>
      <c r="T109" s="405">
        <f>+Sklop13[[#This Row],[Končna cena/enoto mere (EUR) z DDV]]*Sklop13[[#This Row],[Okvirna količina]]</f>
        <v>0</v>
      </c>
      <c r="U109" s="413"/>
    </row>
    <row r="110" spans="1:21" s="17" customFormat="1">
      <c r="A110" s="282" t="s">
        <v>560</v>
      </c>
      <c r="B110" s="406" t="s">
        <v>1038</v>
      </c>
      <c r="C110" s="407" t="s">
        <v>135</v>
      </c>
      <c r="D110" s="407" t="s">
        <v>1</v>
      </c>
      <c r="E110" s="285" t="s">
        <v>1123</v>
      </c>
      <c r="F110" s="400">
        <v>10</v>
      </c>
      <c r="G110" s="401" t="s">
        <v>1</v>
      </c>
      <c r="H11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0" s="400">
        <f>IF(Sklop13[[#This Row],[ZAHTEVANA SHEMA KAKOVOSTI]]&lt;&gt;"",Sklop13[[#This Row],[Preračunana masa/volumen/kos na enoto kg]],"")</f>
        <v>10</v>
      </c>
      <c r="J110" s="300"/>
      <c r="K110" s="302"/>
      <c r="L110" s="302"/>
      <c r="M110" s="301"/>
      <c r="N110" s="403"/>
      <c r="O110" s="403"/>
      <c r="P110" s="404"/>
      <c r="Q110" s="405">
        <f>+Sklop13[[#This Row],[cena/enota brez DDV v EUR]]*Sklop13[[#This Row],[Stopnja DDV (%)]]</f>
        <v>0</v>
      </c>
      <c r="R110" s="405">
        <f>+Sklop13[[#This Row],[cena/enota brez DDV v EUR]]+Sklop13[[#This Row],[Davek (EUR)]]</f>
        <v>0</v>
      </c>
      <c r="S110" s="405">
        <f>+Sklop13[[#This Row],[cena/enota brez DDV v EUR]]*Sklop13[[#This Row],[Okvirna količina]]</f>
        <v>0</v>
      </c>
      <c r="T110" s="405">
        <f>+Sklop13[[#This Row],[Končna cena/enoto mere (EUR) z DDV]]*Sklop13[[#This Row],[Okvirna količina]]</f>
        <v>0</v>
      </c>
      <c r="U110" s="413"/>
    </row>
    <row r="111" spans="1:21" s="17" customFormat="1">
      <c r="A111" s="282" t="s">
        <v>561</v>
      </c>
      <c r="B111" s="406" t="s">
        <v>1121</v>
      </c>
      <c r="C111" s="407">
        <v>2000</v>
      </c>
      <c r="D111" s="284" t="s">
        <v>133</v>
      </c>
      <c r="E111" s="285" t="s">
        <v>1123</v>
      </c>
      <c r="F111" s="400">
        <v>100</v>
      </c>
      <c r="G111" s="401" t="s">
        <v>0</v>
      </c>
      <c r="H11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1" s="400">
        <f>IF(Sklop13[[#This Row],[ZAHTEVANA SHEMA KAKOVOSTI]]&lt;&gt;"",Sklop13[[#This Row],[Preračunana masa/volumen/kos na enoto kg]],"")</f>
        <v>200</v>
      </c>
      <c r="J111" s="300"/>
      <c r="K111" s="302"/>
      <c r="L111" s="302"/>
      <c r="M111" s="301"/>
      <c r="N111" s="403"/>
      <c r="O111" s="403"/>
      <c r="P111" s="404"/>
      <c r="Q111" s="405">
        <f>+Sklop13[[#This Row],[cena/enota brez DDV v EUR]]*Sklop13[[#This Row],[Stopnja DDV (%)]]</f>
        <v>0</v>
      </c>
      <c r="R111" s="405">
        <f>+Sklop13[[#This Row],[cena/enota brez DDV v EUR]]+Sklop13[[#This Row],[Davek (EUR)]]</f>
        <v>0</v>
      </c>
      <c r="S111" s="405">
        <f>+Sklop13[[#This Row],[cena/enota brez DDV v EUR]]*Sklop13[[#This Row],[Okvirna količina]]</f>
        <v>0</v>
      </c>
      <c r="T111" s="405">
        <f>+Sklop13[[#This Row],[Končna cena/enoto mere (EUR) z DDV]]*Sklop13[[#This Row],[Okvirna količina]]</f>
        <v>0</v>
      </c>
      <c r="U111" s="413"/>
    </row>
    <row r="112" spans="1:21" s="17" customFormat="1">
      <c r="A112" s="282" t="s">
        <v>562</v>
      </c>
      <c r="B112" s="406" t="s">
        <v>1122</v>
      </c>
      <c r="C112" s="407">
        <v>1000</v>
      </c>
      <c r="D112" s="284" t="s">
        <v>133</v>
      </c>
      <c r="E112" s="285" t="s">
        <v>1123</v>
      </c>
      <c r="F112" s="400">
        <v>50</v>
      </c>
      <c r="G112" s="401" t="s">
        <v>0</v>
      </c>
      <c r="H11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2" s="400">
        <f>IF(Sklop13[[#This Row],[ZAHTEVANA SHEMA KAKOVOSTI]]&lt;&gt;"",Sklop13[[#This Row],[Preračunana masa/volumen/kos na enoto kg]],"")</f>
        <v>50</v>
      </c>
      <c r="J112" s="300"/>
      <c r="K112" s="302"/>
      <c r="L112" s="302"/>
      <c r="M112" s="301"/>
      <c r="N112" s="403"/>
      <c r="O112" s="403"/>
      <c r="P112" s="404"/>
      <c r="Q112" s="405">
        <f>+Sklop13[[#This Row],[cena/enota brez DDV v EUR]]*Sklop13[[#This Row],[Stopnja DDV (%)]]</f>
        <v>0</v>
      </c>
      <c r="R112" s="405">
        <f>+Sklop13[[#This Row],[cena/enota brez DDV v EUR]]+Sklop13[[#This Row],[Davek (EUR)]]</f>
        <v>0</v>
      </c>
      <c r="S112" s="405">
        <f>+Sklop13[[#This Row],[cena/enota brez DDV v EUR]]*Sklop13[[#This Row],[Okvirna količina]]</f>
        <v>0</v>
      </c>
      <c r="T112" s="405">
        <f>+Sklop13[[#This Row],[Končna cena/enoto mere (EUR) z DDV]]*Sklop13[[#This Row],[Okvirna količina]]</f>
        <v>0</v>
      </c>
      <c r="U112" s="413"/>
    </row>
    <row r="113" spans="1:31" s="17" customFormat="1">
      <c r="A113" s="282" t="s">
        <v>563</v>
      </c>
      <c r="B113" s="406" t="s">
        <v>1124</v>
      </c>
      <c r="C113" s="407">
        <v>1000</v>
      </c>
      <c r="D113" s="284" t="s">
        <v>133</v>
      </c>
      <c r="E113" s="285" t="s">
        <v>1123</v>
      </c>
      <c r="F113" s="400">
        <v>50</v>
      </c>
      <c r="G113" s="401" t="s">
        <v>0</v>
      </c>
      <c r="H11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3" s="400">
        <f>IF(Sklop13[[#This Row],[ZAHTEVANA SHEMA KAKOVOSTI]]&lt;&gt;"",Sklop13[[#This Row],[Preračunana masa/volumen/kos na enoto kg]],"")</f>
        <v>50</v>
      </c>
      <c r="J113" s="300"/>
      <c r="K113" s="302"/>
      <c r="L113" s="302"/>
      <c r="M113" s="301"/>
      <c r="N113" s="403"/>
      <c r="O113" s="403"/>
      <c r="P113" s="404"/>
      <c r="Q113" s="405">
        <f>+Sklop13[[#This Row],[cena/enota brez DDV v EUR]]*Sklop13[[#This Row],[Stopnja DDV (%)]]</f>
        <v>0</v>
      </c>
      <c r="R113" s="405">
        <f>+Sklop13[[#This Row],[cena/enota brez DDV v EUR]]+Sklop13[[#This Row],[Davek (EUR)]]</f>
        <v>0</v>
      </c>
      <c r="S113" s="405">
        <f>+Sklop13[[#This Row],[cena/enota brez DDV v EUR]]*Sklop13[[#This Row],[Okvirna količina]]</f>
        <v>0</v>
      </c>
      <c r="T113" s="405">
        <f>+Sklop13[[#This Row],[Končna cena/enoto mere (EUR) z DDV]]*Sklop13[[#This Row],[Okvirna količina]]</f>
        <v>0</v>
      </c>
      <c r="U113" s="413"/>
    </row>
    <row r="114" spans="1:31" s="17" customFormat="1">
      <c r="A114" s="282" t="s">
        <v>564</v>
      </c>
      <c r="B114" s="406" t="s">
        <v>1125</v>
      </c>
      <c r="C114" s="407">
        <v>2000</v>
      </c>
      <c r="D114" s="284" t="s">
        <v>133</v>
      </c>
      <c r="E114" s="285" t="s">
        <v>1123</v>
      </c>
      <c r="F114" s="400">
        <v>50</v>
      </c>
      <c r="G114" s="401" t="s">
        <v>0</v>
      </c>
      <c r="H11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4" s="400">
        <f>IF(Sklop13[[#This Row],[ZAHTEVANA SHEMA KAKOVOSTI]]&lt;&gt;"",Sklop13[[#This Row],[Preračunana masa/volumen/kos na enoto kg]],"")</f>
        <v>100</v>
      </c>
      <c r="J114" s="300"/>
      <c r="K114" s="302"/>
      <c r="L114" s="302"/>
      <c r="M114" s="301"/>
      <c r="N114" s="403"/>
      <c r="O114" s="403"/>
      <c r="P114" s="404"/>
      <c r="Q114" s="405">
        <f>+Sklop13[[#This Row],[cena/enota brez DDV v EUR]]*Sklop13[[#This Row],[Stopnja DDV (%)]]</f>
        <v>0</v>
      </c>
      <c r="R114" s="405">
        <f>+Sklop13[[#This Row],[cena/enota brez DDV v EUR]]+Sklop13[[#This Row],[Davek (EUR)]]</f>
        <v>0</v>
      </c>
      <c r="S114" s="405">
        <f>+Sklop13[[#This Row],[cena/enota brez DDV v EUR]]*Sklop13[[#This Row],[Okvirna količina]]</f>
        <v>0</v>
      </c>
      <c r="T114" s="405">
        <f>+Sklop13[[#This Row],[Končna cena/enoto mere (EUR) z DDV]]*Sklop13[[#This Row],[Okvirna količina]]</f>
        <v>0</v>
      </c>
      <c r="U114" s="413"/>
    </row>
    <row r="115" spans="1:31" s="17" customFormat="1">
      <c r="A115" s="282" t="s">
        <v>565</v>
      </c>
      <c r="B115" s="406" t="s">
        <v>1126</v>
      </c>
      <c r="C115" s="407">
        <v>1000</v>
      </c>
      <c r="D115" s="284" t="s">
        <v>133</v>
      </c>
      <c r="E115" s="285" t="s">
        <v>1123</v>
      </c>
      <c r="F115" s="400">
        <v>10</v>
      </c>
      <c r="G115" s="401" t="s">
        <v>0</v>
      </c>
      <c r="H11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5" s="400">
        <f>IF(Sklop13[[#This Row],[ZAHTEVANA SHEMA KAKOVOSTI]]&lt;&gt;"",Sklop13[[#This Row],[Preračunana masa/volumen/kos na enoto kg]],"")</f>
        <v>10</v>
      </c>
      <c r="J115" s="300"/>
      <c r="K115" s="302"/>
      <c r="L115" s="302"/>
      <c r="M115" s="301"/>
      <c r="N115" s="403"/>
      <c r="O115" s="403"/>
      <c r="P115" s="404"/>
      <c r="Q115" s="405">
        <f>+Sklop13[[#This Row],[cena/enota brez DDV v EUR]]*Sklop13[[#This Row],[Stopnja DDV (%)]]</f>
        <v>0</v>
      </c>
      <c r="R115" s="405">
        <f>+Sklop13[[#This Row],[cena/enota brez DDV v EUR]]+Sklop13[[#This Row],[Davek (EUR)]]</f>
        <v>0</v>
      </c>
      <c r="S115" s="405">
        <f>+Sklop13[[#This Row],[cena/enota brez DDV v EUR]]*Sklop13[[#This Row],[Okvirna količina]]</f>
        <v>0</v>
      </c>
      <c r="T115" s="405">
        <f>+Sklop13[[#This Row],[Končna cena/enoto mere (EUR) z DDV]]*Sklop13[[#This Row],[Okvirna količina]]</f>
        <v>0</v>
      </c>
      <c r="U115" s="413"/>
    </row>
    <row r="116" spans="1:31" s="17" customFormat="1">
      <c r="A116" s="282" t="s">
        <v>566</v>
      </c>
      <c r="B116" s="406" t="s">
        <v>1127</v>
      </c>
      <c r="C116" s="407">
        <v>1000</v>
      </c>
      <c r="D116" s="284" t="s">
        <v>133</v>
      </c>
      <c r="E116" s="285" t="s">
        <v>1123</v>
      </c>
      <c r="F116" s="400">
        <v>40</v>
      </c>
      <c r="G116" s="401" t="s">
        <v>0</v>
      </c>
      <c r="H11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16" s="400">
        <f>IF(Sklop13[[#This Row],[ZAHTEVANA SHEMA KAKOVOSTI]]&lt;&gt;"",Sklop13[[#This Row],[Preračunana masa/volumen/kos na enoto kg]],"")</f>
        <v>40</v>
      </c>
      <c r="J116" s="300"/>
      <c r="K116" s="302"/>
      <c r="L116" s="302"/>
      <c r="M116" s="301"/>
      <c r="N116" s="403"/>
      <c r="O116" s="403"/>
      <c r="P116" s="404"/>
      <c r="Q116" s="405">
        <f>+Sklop13[[#This Row],[cena/enota brez DDV v EUR]]*Sklop13[[#This Row],[Stopnja DDV (%)]]</f>
        <v>0</v>
      </c>
      <c r="R116" s="405">
        <f>+Sklop13[[#This Row],[cena/enota brez DDV v EUR]]+Sklop13[[#This Row],[Davek (EUR)]]</f>
        <v>0</v>
      </c>
      <c r="S116" s="405">
        <f>+Sklop13[[#This Row],[cena/enota brez DDV v EUR]]*Sklop13[[#This Row],[Okvirna količina]]</f>
        <v>0</v>
      </c>
      <c r="T116" s="405">
        <f>+Sklop13[[#This Row],[Končna cena/enoto mere (EUR) z DDV]]*Sklop13[[#This Row],[Okvirna količina]]</f>
        <v>0</v>
      </c>
      <c r="U116" s="413"/>
    </row>
    <row r="117" spans="1:31" s="17" customFormat="1">
      <c r="A117" s="282" t="s">
        <v>567</v>
      </c>
      <c r="B117" s="406" t="s">
        <v>1128</v>
      </c>
      <c r="C117" s="407">
        <v>400</v>
      </c>
      <c r="D117" s="284" t="s">
        <v>133</v>
      </c>
      <c r="E117" s="285"/>
      <c r="F117" s="400">
        <v>20</v>
      </c>
      <c r="G117" s="401" t="s">
        <v>0</v>
      </c>
      <c r="H11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17" s="400" t="str">
        <f>IF(Sklop13[[#This Row],[ZAHTEVANA SHEMA KAKOVOSTI]]&lt;&gt;"",Sklop13[[#This Row],[Preračunana masa/volumen/kos na enoto kg]],"")</f>
        <v/>
      </c>
      <c r="J117" s="300"/>
      <c r="K117" s="302"/>
      <c r="L117" s="302"/>
      <c r="M117" s="301"/>
      <c r="N117" s="403"/>
      <c r="O117" s="403"/>
      <c r="P117" s="404"/>
      <c r="Q117" s="405">
        <f>+Sklop13[[#This Row],[cena/enota brez DDV v EUR]]*Sklop13[[#This Row],[Stopnja DDV (%)]]</f>
        <v>0</v>
      </c>
      <c r="R117" s="405">
        <f>+Sklop13[[#This Row],[cena/enota brez DDV v EUR]]+Sklop13[[#This Row],[Davek (EUR)]]</f>
        <v>0</v>
      </c>
      <c r="S117" s="405">
        <f>+Sklop13[[#This Row],[cena/enota brez DDV v EUR]]*Sklop13[[#This Row],[Okvirna količina]]</f>
        <v>0</v>
      </c>
      <c r="T117" s="405">
        <f>+Sklop13[[#This Row],[Končna cena/enoto mere (EUR) z DDV]]*Sklop13[[#This Row],[Okvirna količina]]</f>
        <v>0</v>
      </c>
      <c r="U117" s="413"/>
    </row>
    <row r="118" spans="1:31">
      <c r="A118" s="368" t="s">
        <v>156</v>
      </c>
      <c r="B118" s="345"/>
      <c r="C118" s="346"/>
      <c r="D118" s="346"/>
      <c r="E118" s="347"/>
      <c r="F118" s="331"/>
      <c r="G118" s="349"/>
      <c r="H118" s="330">
        <f>SUBTOTAL(109,Sklop13[Preračunana masa/volumen/kos na enoto kg])</f>
        <v>5848.3</v>
      </c>
      <c r="I118" s="330">
        <f>SUBTOTAL(109,Sklop13[Živila iz shem kakovosti (kg)])</f>
        <v>460</v>
      </c>
      <c r="J118" s="331"/>
      <c r="K118" s="296"/>
      <c r="L118" s="296"/>
      <c r="M118" s="350"/>
      <c r="N118" s="334"/>
      <c r="O118" s="334"/>
      <c r="P118" s="334"/>
      <c r="Q118" s="335"/>
      <c r="R118" s="331"/>
      <c r="S118" s="335">
        <f>SUBTOTAL(109,Sklop13[Vrednost za okvirno količino (EUR) brez DDV])</f>
        <v>0</v>
      </c>
      <c r="T118" s="335">
        <f>SUBTOTAL(109,Sklop13[Vrednost za okvirno količino (EUR) z DDV])</f>
        <v>0</v>
      </c>
      <c r="U118" s="369">
        <f>SUBTOTAL(103,Sklop13[Shema kakovosti
(nacionalne, evropske)
])</f>
        <v>0</v>
      </c>
    </row>
    <row r="119" spans="1:31">
      <c r="A119" s="95"/>
      <c r="F119" s="69"/>
      <c r="H119" s="30"/>
      <c r="I119" s="30"/>
      <c r="J119" s="30"/>
      <c r="K119" s="30"/>
      <c r="L119" s="172"/>
      <c r="M119" s="172"/>
      <c r="N119" s="30"/>
      <c r="O119" s="30"/>
      <c r="P119" s="30"/>
      <c r="Q119" s="30"/>
      <c r="R119" s="30"/>
    </row>
    <row r="120" spans="1:31" customFormat="1" ht="15.75" customHeight="1">
      <c r="A120" s="434" t="s">
        <v>1390</v>
      </c>
      <c r="B120" s="435"/>
      <c r="C120" s="435"/>
      <c r="D120" s="436"/>
      <c r="E120" s="435"/>
      <c r="F120" s="435"/>
      <c r="G120" s="435"/>
      <c r="H120" s="435"/>
      <c r="I120" s="437"/>
      <c r="J120" s="437"/>
      <c r="K120" s="437"/>
      <c r="L120" s="437"/>
      <c r="M120" s="437"/>
      <c r="N120" s="437"/>
      <c r="O120" s="437"/>
      <c r="P120" s="437"/>
      <c r="Q120" s="437"/>
      <c r="R120" s="437"/>
      <c r="S120" s="437"/>
    </row>
    <row r="121" spans="1:31" s="438" customFormat="1">
      <c r="A121" s="428" t="s">
        <v>1430</v>
      </c>
      <c r="B121" s="428"/>
      <c r="C121" s="428"/>
      <c r="D121" s="430"/>
      <c r="E121" s="428"/>
      <c r="F121" s="428"/>
      <c r="G121" s="428"/>
      <c r="H121" s="428"/>
      <c r="I121" s="428"/>
      <c r="J121" s="428"/>
      <c r="K121" s="428"/>
      <c r="L121" s="428"/>
      <c r="M121" s="428"/>
      <c r="N121" s="428"/>
      <c r="O121" s="428"/>
      <c r="P121" s="428"/>
      <c r="Q121" s="428"/>
      <c r="R121" s="428"/>
      <c r="S121" s="428"/>
    </row>
    <row r="122" spans="1:31" s="386" customFormat="1">
      <c r="A122" s="355" t="s">
        <v>1417</v>
      </c>
      <c r="B122" s="422"/>
      <c r="C122" s="422"/>
      <c r="D122" s="423"/>
      <c r="E122" s="422"/>
      <c r="F122" s="422"/>
      <c r="G122" s="422"/>
      <c r="H122" s="422"/>
      <c r="I122" s="355"/>
      <c r="J122" s="355"/>
      <c r="K122" s="355"/>
      <c r="L122" s="355"/>
      <c r="M122" s="355"/>
      <c r="N122" s="355"/>
      <c r="O122" s="355"/>
      <c r="P122" s="355"/>
      <c r="Q122" s="355"/>
      <c r="R122" s="355"/>
      <c r="S122" s="355"/>
    </row>
    <row r="123" spans="1:31" s="386" customFormat="1">
      <c r="A123" s="355" t="s">
        <v>1371</v>
      </c>
      <c r="B123" s="422"/>
      <c r="C123" s="355"/>
      <c r="D123" s="356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55"/>
      <c r="R123" s="355"/>
      <c r="S123" s="355"/>
    </row>
    <row r="124" spans="1:31" s="386" customFormat="1">
      <c r="A124" s="355" t="s">
        <v>1391</v>
      </c>
      <c r="B124" s="422"/>
      <c r="C124" s="355"/>
      <c r="D124" s="356"/>
      <c r="E124" s="355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5"/>
      <c r="Q124" s="355"/>
      <c r="R124" s="355"/>
      <c r="S124" s="355"/>
    </row>
    <row r="125" spans="1:31" s="386" customFormat="1">
      <c r="A125" s="355" t="s">
        <v>1392</v>
      </c>
      <c r="B125" s="355"/>
      <c r="C125" s="355"/>
      <c r="D125" s="356"/>
      <c r="E125" s="355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5"/>
      <c r="Q125" s="355"/>
      <c r="R125" s="355"/>
      <c r="S125" s="355"/>
    </row>
    <row r="126" spans="1:31" s="19" customFormat="1">
      <c r="A126" s="428" t="s">
        <v>1407</v>
      </c>
      <c r="B126" s="422"/>
      <c r="C126" s="422"/>
      <c r="D126" s="422"/>
      <c r="E126" s="422"/>
      <c r="F126" s="422"/>
      <c r="G126" s="422"/>
      <c r="H126" s="423"/>
      <c r="I126" s="356"/>
      <c r="J126" s="355"/>
      <c r="K126" s="355"/>
      <c r="L126" s="355"/>
      <c r="M126" s="355"/>
      <c r="N126" s="355"/>
      <c r="O126" s="355"/>
      <c r="P126" s="355"/>
      <c r="Q126" s="355"/>
      <c r="R126" s="355"/>
      <c r="S126" s="355"/>
      <c r="T126" s="355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</row>
    <row r="127" spans="1:31" s="19" customFormat="1">
      <c r="A127" s="468" t="s">
        <v>203</v>
      </c>
      <c r="B127" s="468"/>
      <c r="C127" s="468"/>
      <c r="D127" s="468"/>
      <c r="E127" s="468"/>
      <c r="F127" s="468"/>
      <c r="G127" s="468"/>
      <c r="H127" s="468"/>
      <c r="I127" s="468"/>
      <c r="J127" s="468"/>
      <c r="K127" s="468"/>
      <c r="L127" s="468"/>
      <c r="M127" s="12"/>
      <c r="N127" s="30"/>
      <c r="O127" s="30"/>
      <c r="P127" s="30"/>
      <c r="Q127" s="30"/>
      <c r="R127" s="30"/>
      <c r="S127" s="12"/>
      <c r="T127" s="12"/>
      <c r="U127" s="69"/>
      <c r="V127" s="12"/>
    </row>
    <row r="128" spans="1:31" ht="12.75" customHeight="1">
      <c r="A128" s="467" t="s">
        <v>198</v>
      </c>
      <c r="B128" s="467"/>
      <c r="C128" s="467"/>
      <c r="D128" s="467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33"/>
      <c r="X128" s="433"/>
      <c r="Y128" s="433"/>
      <c r="Z128" s="433"/>
      <c r="AA128" s="433"/>
      <c r="AB128" s="433"/>
      <c r="AC128" s="433"/>
      <c r="AD128" s="433"/>
      <c r="AE128" s="433"/>
    </row>
    <row r="129" spans="1:22" s="19" customForma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12"/>
      <c r="N129" s="30"/>
      <c r="O129" s="30"/>
      <c r="P129" s="30"/>
      <c r="Q129" s="30"/>
      <c r="R129" s="30"/>
      <c r="S129" s="12"/>
      <c r="T129" s="12"/>
      <c r="U129" s="69"/>
      <c r="V129" s="12"/>
    </row>
    <row r="130" spans="1:22">
      <c r="A130" s="95" t="s">
        <v>66</v>
      </c>
      <c r="F130" s="69"/>
      <c r="G130" s="69" t="s">
        <v>67</v>
      </c>
      <c r="H130" s="30"/>
      <c r="I130" s="30"/>
      <c r="J130" s="30"/>
      <c r="K130" s="30"/>
      <c r="L130" s="172"/>
      <c r="M130" s="172"/>
      <c r="N130" s="30"/>
      <c r="O130" s="30"/>
      <c r="P130" s="30"/>
      <c r="Q130" s="30" t="s">
        <v>68</v>
      </c>
      <c r="R130" s="30"/>
    </row>
    <row r="131" spans="1:22">
      <c r="A131" s="95"/>
      <c r="F131" s="69"/>
      <c r="H131" s="30"/>
      <c r="I131" s="30"/>
      <c r="J131" s="30"/>
      <c r="K131" s="30"/>
      <c r="L131" s="172"/>
      <c r="M131" s="172"/>
      <c r="N131" s="30"/>
      <c r="O131" s="30"/>
      <c r="P131" s="30"/>
      <c r="Q131" s="30"/>
      <c r="R131" s="30"/>
    </row>
    <row r="132" spans="1:22">
      <c r="B132" s="17"/>
      <c r="C132" s="29"/>
      <c r="D132" s="29"/>
      <c r="E132" s="100"/>
    </row>
    <row r="133" spans="1:22">
      <c r="B133" s="17"/>
      <c r="C133" s="29"/>
      <c r="D133" s="29"/>
      <c r="E133" s="100"/>
    </row>
    <row r="134" spans="1:22">
      <c r="B134" s="17"/>
      <c r="C134" s="29"/>
      <c r="D134" s="29"/>
      <c r="E134" s="100"/>
    </row>
    <row r="135" spans="1:22">
      <c r="B135" s="17"/>
      <c r="C135" s="29"/>
      <c r="D135" s="29"/>
      <c r="E135" s="100"/>
    </row>
    <row r="136" spans="1:22">
      <c r="B136" s="17"/>
      <c r="C136" s="29"/>
      <c r="D136" s="29"/>
      <c r="E136" s="100"/>
    </row>
    <row r="137" spans="1:22">
      <c r="B137" s="17"/>
      <c r="C137" s="29"/>
      <c r="D137" s="29"/>
      <c r="E137" s="100"/>
    </row>
    <row r="138" spans="1:22">
      <c r="B138" s="17"/>
      <c r="C138" s="29"/>
      <c r="D138" s="29"/>
      <c r="E138" s="100"/>
    </row>
    <row r="139" spans="1:22">
      <c r="B139" s="17"/>
      <c r="C139" s="29"/>
      <c r="D139" s="29"/>
      <c r="E139" s="100"/>
    </row>
    <row r="140" spans="1:22">
      <c r="B140" s="17"/>
      <c r="C140" s="29"/>
      <c r="D140" s="29"/>
      <c r="E140" s="100"/>
    </row>
    <row r="141" spans="1:22">
      <c r="B141" s="17"/>
      <c r="C141" s="29"/>
      <c r="D141" s="29"/>
      <c r="E141" s="100"/>
    </row>
    <row r="142" spans="1:22">
      <c r="B142" s="17"/>
      <c r="C142" s="29"/>
      <c r="D142" s="29"/>
      <c r="E142" s="100"/>
    </row>
    <row r="143" spans="1:22">
      <c r="B143" s="17"/>
      <c r="C143" s="29"/>
      <c r="D143" s="29"/>
      <c r="E143" s="100"/>
    </row>
    <row r="144" spans="1:22">
      <c r="B144" s="17"/>
      <c r="C144" s="29"/>
      <c r="D144" s="29"/>
      <c r="E144" s="100"/>
    </row>
    <row r="145" spans="1:22">
      <c r="B145" s="17"/>
      <c r="C145" s="29"/>
      <c r="D145" s="29"/>
      <c r="E145" s="100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30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30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30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30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30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30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30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30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30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30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30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30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30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30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30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30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30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30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30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30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30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30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30"/>
      <c r="M283" s="30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30"/>
      <c r="M284" s="30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30"/>
      <c r="M285" s="30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30"/>
      <c r="M286" s="30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30"/>
      <c r="M287" s="30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30"/>
      <c r="M288" s="30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30"/>
      <c r="M289" s="30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30"/>
      <c r="M290" s="30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30"/>
      <c r="M291" s="30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30"/>
      <c r="M292" s="30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30"/>
      <c r="M293" s="30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30"/>
      <c r="M294" s="30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30"/>
      <c r="M295" s="30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30"/>
      <c r="M296" s="30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30"/>
      <c r="M297" s="30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30"/>
      <c r="M298" s="30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30"/>
      <c r="M299" s="30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30"/>
      <c r="M300" s="30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30"/>
      <c r="M301" s="30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30"/>
      <c r="M302" s="30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30"/>
      <c r="M303" s="30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30"/>
      <c r="M304" s="30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30"/>
      <c r="M305" s="30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30"/>
      <c r="M306" s="30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30"/>
      <c r="M307" s="30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30"/>
      <c r="M308" s="30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30"/>
      <c r="M309" s="30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30"/>
      <c r="M310" s="30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30"/>
      <c r="M311" s="30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30"/>
      <c r="M312" s="30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30"/>
      <c r="M313" s="30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30"/>
      <c r="M314" s="30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30"/>
      <c r="M315" s="30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30"/>
      <c r="M316" s="30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30"/>
      <c r="M317" s="30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30"/>
      <c r="M318" s="30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30"/>
      <c r="M319" s="30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30"/>
      <c r="M320" s="30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30"/>
      <c r="M321" s="30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30"/>
      <c r="M322" s="30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30"/>
      <c r="M323" s="30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30"/>
      <c r="M324" s="30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30"/>
      <c r="M325" s="30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30"/>
      <c r="M326" s="30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30"/>
      <c r="M327" s="30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30"/>
      <c r="M328" s="30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30"/>
      <c r="M329" s="30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30"/>
      <c r="M330" s="30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30"/>
      <c r="M331" s="30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30"/>
      <c r="M332" s="30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30"/>
      <c r="M333" s="30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30"/>
      <c r="M334" s="30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30"/>
      <c r="M335" s="30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30"/>
      <c r="M336" s="30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30"/>
      <c r="M337" s="30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30"/>
      <c r="M338" s="30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30"/>
      <c r="M339" s="30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30"/>
      <c r="M340" s="30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30"/>
      <c r="M341" s="30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30"/>
      <c r="M342" s="30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30"/>
      <c r="M343" s="30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0"/>
      <c r="F344" s="101"/>
      <c r="G344" s="101"/>
      <c r="L344" s="30"/>
      <c r="M344" s="30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0"/>
      <c r="F345" s="101"/>
      <c r="G345" s="101"/>
      <c r="L345" s="30"/>
      <c r="M345" s="30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0"/>
      <c r="F346" s="101"/>
      <c r="G346" s="101"/>
      <c r="L346" s="30"/>
      <c r="M346" s="30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0"/>
      <c r="F347" s="101"/>
      <c r="G347" s="101"/>
      <c r="L347" s="30"/>
      <c r="M347" s="30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0"/>
      <c r="F348" s="101"/>
      <c r="G348" s="101"/>
      <c r="L348" s="30"/>
      <c r="M348" s="30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0"/>
      <c r="F349" s="101"/>
      <c r="G349" s="101"/>
      <c r="L349" s="30"/>
      <c r="M349" s="30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0"/>
      <c r="F350" s="101"/>
      <c r="G350" s="101"/>
      <c r="L350" s="30"/>
      <c r="M350" s="30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0"/>
      <c r="F351" s="101"/>
      <c r="G351" s="101"/>
      <c r="L351" s="30"/>
      <c r="M351" s="30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0"/>
      <c r="F352" s="101"/>
      <c r="G352" s="101"/>
      <c r="L352" s="30"/>
      <c r="M352" s="30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0"/>
      <c r="F353" s="101"/>
      <c r="G353" s="101"/>
      <c r="L353" s="30"/>
      <c r="M353" s="30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0"/>
      <c r="F354" s="101"/>
      <c r="G354" s="101"/>
      <c r="L354" s="30"/>
      <c r="M354" s="30"/>
      <c r="N354" s="12"/>
      <c r="O354" s="12"/>
      <c r="P354" s="12"/>
      <c r="Q354" s="12"/>
      <c r="R354" s="12"/>
      <c r="S354" s="12"/>
      <c r="T354" s="12"/>
      <c r="U354" s="69"/>
      <c r="V354" s="12"/>
    </row>
  </sheetData>
  <sheetProtection insertRows="0" deleteRows="0"/>
  <protectedRanges>
    <protectedRange sqref="J130:P1048576 J1:P14 N16:P117 U130:U1048576 J118:P119 J15:K15 M15:P15 U1:U119 J16:J117" name="Obseg1"/>
    <protectedRange sqref="K16:M117" name="Obseg1_1"/>
    <protectedRange sqref="L15" name="Obseg1_1_2"/>
    <protectedRange sqref="M129:P129 U129" name="Obseg1_1_1"/>
    <protectedRange sqref="AE120:AE125 V122:Z122 W123:Z124 T120:Z121 T125:Z125" name="Obseg1_3"/>
    <protectedRange sqref="T122:U122" name="Obseg1_1_3"/>
    <protectedRange sqref="T123:V124" name="Obseg1_2_1_1"/>
    <protectedRange sqref="AE128 W128:Z128" name="Obseg1_1_1_1"/>
    <protectedRange sqref="T128:V128" name="Obseg1_2_1_2"/>
    <protectedRange sqref="T126:Z126 AE126" name="Obseg1_4"/>
    <protectedRange sqref="M127:P127 U127" name="Obseg1_1_4"/>
    <protectedRange sqref="J127:L127" name="Obseg1_1_1_2"/>
  </protectedRanges>
  <mergeCells count="9">
    <mergeCell ref="A128:V128"/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AE283"/>
  <sheetViews>
    <sheetView topLeftCell="A14" zoomScale="90" zoomScaleNormal="90" zoomScaleSheetLayoutView="100" workbookViewId="0">
      <selection activeCell="F51" sqref="F51"/>
    </sheetView>
  </sheetViews>
  <sheetFormatPr defaultColWidth="8.85546875" defaultRowHeight="12.75"/>
  <cols>
    <col min="1" max="1" width="3.5703125" style="12" customWidth="1"/>
    <col min="2" max="2" width="29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9" t="str">
        <f>+'Ponudbeni pred_rekapitulacija'!B27</f>
        <v>EKO sadje in zelenjava</v>
      </c>
      <c r="C13" s="469"/>
      <c r="D13" s="469"/>
      <c r="E13" s="469"/>
      <c r="F13" s="469"/>
      <c r="G13" s="469"/>
      <c r="H13" s="469"/>
      <c r="I13" s="469"/>
      <c r="J13" s="469"/>
      <c r="K13" s="469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327" t="s">
        <v>1129</v>
      </c>
      <c r="C16" s="79" t="s">
        <v>135</v>
      </c>
      <c r="D16" s="79" t="s">
        <v>1</v>
      </c>
      <c r="E16" s="106"/>
      <c r="F16" s="178">
        <v>23</v>
      </c>
      <c r="G16" s="193" t="s">
        <v>1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16" s="82" t="str">
        <f>IF(Sklop14[[#This Row],[ZAHTEVANA SHEMA KAKOVOSTI]]&lt;&gt;"",Sklop14[[#This Row],[Preračunana masa/volumen/kos na enoto kg]],"")</f>
        <v/>
      </c>
      <c r="J16" s="194"/>
      <c r="K16" s="154" t="s">
        <v>135</v>
      </c>
      <c r="L16" s="154" t="s">
        <v>135</v>
      </c>
      <c r="M16" s="154" t="s">
        <v>135</v>
      </c>
      <c r="N16" s="134"/>
      <c r="O16" s="154" t="s">
        <v>135</v>
      </c>
      <c r="P16" s="90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154" t="s">
        <v>135</v>
      </c>
    </row>
    <row r="17" spans="1:21" s="56" customFormat="1" ht="12">
      <c r="A17" s="81" t="s">
        <v>4</v>
      </c>
      <c r="B17" s="199" t="s">
        <v>1130</v>
      </c>
      <c r="C17" s="176" t="s">
        <v>135</v>
      </c>
      <c r="D17" s="79" t="s">
        <v>1</v>
      </c>
      <c r="E17" s="106"/>
      <c r="F17" s="178">
        <v>50</v>
      </c>
      <c r="G17" s="193" t="s">
        <v>1</v>
      </c>
      <c r="H17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78" t="str">
        <f>IF(Sklop14[[#This Row],[ZAHTEVANA SHEMA KAKOVOSTI]]&lt;&gt;"",Sklop14[[#This Row],[Preračunana masa/volumen/kos na enoto kg]],"")</f>
        <v/>
      </c>
      <c r="J17" s="179"/>
      <c r="K17" s="154" t="s">
        <v>135</v>
      </c>
      <c r="L17" s="154" t="s">
        <v>135</v>
      </c>
      <c r="M17" s="154" t="s">
        <v>135</v>
      </c>
      <c r="N17" s="181"/>
      <c r="O17" s="154" t="s">
        <v>135</v>
      </c>
      <c r="P17" s="187"/>
      <c r="Q17" s="181">
        <f>+Sklop14[[#This Row],[cena/enota brez DDV v EUR]]*Sklop14[[#This Row],[Stopnja DDV (%)]]</f>
        <v>0</v>
      </c>
      <c r="R17" s="181">
        <f>+Sklop14[[#This Row],[cena/enota brez DDV v EUR]]+Sklop14[[#This Row],[Davek (EUR)]]</f>
        <v>0</v>
      </c>
      <c r="S17" s="181">
        <f>+Sklop14[[#This Row],[cena/enota brez DDV v EUR]]*Sklop14[[#This Row],[Okvirna količina]]</f>
        <v>0</v>
      </c>
      <c r="T17" s="182">
        <f>+Sklop14[[#This Row],[Končna cena/enoto mere (EUR) z DDV]]*Sklop14[[#This Row],[Okvirna količina]]</f>
        <v>0</v>
      </c>
      <c r="U17" s="154" t="s">
        <v>135</v>
      </c>
    </row>
    <row r="18" spans="1:21" s="56" customFormat="1" ht="12">
      <c r="A18" s="81" t="s">
        <v>5</v>
      </c>
      <c r="B18" s="199" t="s">
        <v>1131</v>
      </c>
      <c r="C18" s="79" t="s">
        <v>135</v>
      </c>
      <c r="D18" s="79" t="s">
        <v>1</v>
      </c>
      <c r="E18" s="106"/>
      <c r="F18" s="178">
        <v>25</v>
      </c>
      <c r="G18" s="193" t="s">
        <v>1</v>
      </c>
      <c r="H18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" s="178" t="str">
        <f>IF(Sklop14[[#This Row],[ZAHTEVANA SHEMA KAKOVOSTI]]&lt;&gt;"",Sklop14[[#This Row],[Preračunana masa/volumen/kos na enoto kg]],"")</f>
        <v/>
      </c>
      <c r="J18" s="179"/>
      <c r="K18" s="154" t="s">
        <v>135</v>
      </c>
      <c r="L18" s="154" t="s">
        <v>135</v>
      </c>
      <c r="M18" s="154" t="s">
        <v>135</v>
      </c>
      <c r="N18" s="181"/>
      <c r="O18" s="154" t="s">
        <v>135</v>
      </c>
      <c r="P18" s="187"/>
      <c r="Q18" s="181">
        <f>+Sklop14[[#This Row],[cena/enota brez DDV v EUR]]*Sklop14[[#This Row],[Stopnja DDV (%)]]</f>
        <v>0</v>
      </c>
      <c r="R18" s="181">
        <f>+Sklop14[[#This Row],[cena/enota brez DDV v EUR]]+Sklop14[[#This Row],[Davek (EUR)]]</f>
        <v>0</v>
      </c>
      <c r="S18" s="181">
        <f>+Sklop14[[#This Row],[cena/enota brez DDV v EUR]]*Sklop14[[#This Row],[Okvirna količina]]</f>
        <v>0</v>
      </c>
      <c r="T18" s="182">
        <f>+Sklop14[[#This Row],[Končna cena/enoto mere (EUR) z DDV]]*Sklop14[[#This Row],[Okvirna količina]]</f>
        <v>0</v>
      </c>
      <c r="U18" s="154" t="s">
        <v>135</v>
      </c>
    </row>
    <row r="19" spans="1:21" s="56" customFormat="1" ht="12">
      <c r="A19" s="81" t="s">
        <v>6</v>
      </c>
      <c r="B19" s="199" t="s">
        <v>1132</v>
      </c>
      <c r="C19" s="176" t="s">
        <v>135</v>
      </c>
      <c r="D19" s="79" t="s">
        <v>1</v>
      </c>
      <c r="E19" s="106"/>
      <c r="F19" s="178">
        <v>2</v>
      </c>
      <c r="G19" s="193" t="s">
        <v>1</v>
      </c>
      <c r="H19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9" s="178" t="str">
        <f>IF(Sklop14[[#This Row],[ZAHTEVANA SHEMA KAKOVOSTI]]&lt;&gt;"",Sklop14[[#This Row],[Preračunana masa/volumen/kos na enoto kg]],"")</f>
        <v/>
      </c>
      <c r="J19" s="179"/>
      <c r="K19" s="154" t="s">
        <v>135</v>
      </c>
      <c r="L19" s="154" t="s">
        <v>135</v>
      </c>
      <c r="M19" s="154" t="s">
        <v>135</v>
      </c>
      <c r="N19" s="181"/>
      <c r="O19" s="154" t="s">
        <v>135</v>
      </c>
      <c r="P19" s="187"/>
      <c r="Q19" s="181">
        <f>+Sklop14[[#This Row],[cena/enota brez DDV v EUR]]*Sklop14[[#This Row],[Stopnja DDV (%)]]</f>
        <v>0</v>
      </c>
      <c r="R19" s="181">
        <f>+Sklop14[[#This Row],[cena/enota brez DDV v EUR]]+Sklop14[[#This Row],[Davek (EUR)]]</f>
        <v>0</v>
      </c>
      <c r="S19" s="181">
        <f>+Sklop14[[#This Row],[cena/enota brez DDV v EUR]]*Sklop14[[#This Row],[Okvirna količina]]</f>
        <v>0</v>
      </c>
      <c r="T19" s="182">
        <f>+Sklop14[[#This Row],[Končna cena/enoto mere (EUR) z DDV]]*Sklop14[[#This Row],[Okvirna količina]]</f>
        <v>0</v>
      </c>
      <c r="U19" s="154" t="s">
        <v>135</v>
      </c>
    </row>
    <row r="20" spans="1:21" s="56" customFormat="1" ht="12">
      <c r="A20" s="81" t="s">
        <v>7</v>
      </c>
      <c r="B20" s="199" t="s">
        <v>1133</v>
      </c>
      <c r="C20" s="79" t="s">
        <v>135</v>
      </c>
      <c r="D20" s="79" t="s">
        <v>1</v>
      </c>
      <c r="E20" s="106"/>
      <c r="F20" s="178">
        <v>50</v>
      </c>
      <c r="G20" s="193" t="s">
        <v>1</v>
      </c>
      <c r="H20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178" t="str">
        <f>IF(Sklop14[[#This Row],[ZAHTEVANA SHEMA KAKOVOSTI]]&lt;&gt;"",Sklop14[[#This Row],[Preračunana masa/volumen/kos na enoto kg]],"")</f>
        <v/>
      </c>
      <c r="J20" s="179"/>
      <c r="K20" s="154" t="s">
        <v>135</v>
      </c>
      <c r="L20" s="154" t="s">
        <v>135</v>
      </c>
      <c r="M20" s="154" t="s">
        <v>135</v>
      </c>
      <c r="N20" s="181"/>
      <c r="O20" s="154" t="s">
        <v>135</v>
      </c>
      <c r="P20" s="187"/>
      <c r="Q20" s="181">
        <f>+Sklop14[[#This Row],[cena/enota brez DDV v EUR]]*Sklop14[[#This Row],[Stopnja DDV (%)]]</f>
        <v>0</v>
      </c>
      <c r="R20" s="181">
        <f>+Sklop14[[#This Row],[cena/enota brez DDV v EUR]]+Sklop14[[#This Row],[Davek (EUR)]]</f>
        <v>0</v>
      </c>
      <c r="S20" s="181">
        <f>+Sklop14[[#This Row],[cena/enota brez DDV v EUR]]*Sklop14[[#This Row],[Okvirna količina]]</f>
        <v>0</v>
      </c>
      <c r="T20" s="182">
        <f>+Sklop14[[#This Row],[Končna cena/enoto mere (EUR) z DDV]]*Sklop14[[#This Row],[Okvirna količina]]</f>
        <v>0</v>
      </c>
      <c r="U20" s="154" t="s">
        <v>135</v>
      </c>
    </row>
    <row r="21" spans="1:21" s="56" customFormat="1" ht="12">
      <c r="A21" s="81" t="s">
        <v>8</v>
      </c>
      <c r="B21" s="199" t="s">
        <v>1134</v>
      </c>
      <c r="C21" s="79" t="s">
        <v>135</v>
      </c>
      <c r="D21" s="79" t="s">
        <v>1</v>
      </c>
      <c r="E21" s="106"/>
      <c r="F21" s="178">
        <v>200</v>
      </c>
      <c r="G21" s="193" t="s">
        <v>1</v>
      </c>
      <c r="H21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178" t="str">
        <f>IF(Sklop14[[#This Row],[ZAHTEVANA SHEMA KAKOVOSTI]]&lt;&gt;"",Sklop14[[#This Row],[Preračunana masa/volumen/kos na enoto kg]],"")</f>
        <v/>
      </c>
      <c r="J21" s="179"/>
      <c r="K21" s="154" t="s">
        <v>135</v>
      </c>
      <c r="L21" s="154" t="s">
        <v>135</v>
      </c>
      <c r="M21" s="154" t="s">
        <v>135</v>
      </c>
      <c r="N21" s="181"/>
      <c r="O21" s="154" t="s">
        <v>135</v>
      </c>
      <c r="P21" s="187"/>
      <c r="Q21" s="181">
        <f>+Sklop14[[#This Row],[cena/enota brez DDV v EUR]]*Sklop14[[#This Row],[Stopnja DDV (%)]]</f>
        <v>0</v>
      </c>
      <c r="R21" s="181">
        <f>+Sklop14[[#This Row],[cena/enota brez DDV v EUR]]+Sklop14[[#This Row],[Davek (EUR)]]</f>
        <v>0</v>
      </c>
      <c r="S21" s="181">
        <f>+Sklop14[[#This Row],[cena/enota brez DDV v EUR]]*Sklop14[[#This Row],[Okvirna količina]]</f>
        <v>0</v>
      </c>
      <c r="T21" s="182">
        <f>+Sklop14[[#This Row],[Končna cena/enoto mere (EUR) z DDV]]*Sklop14[[#This Row],[Okvirna količina]]</f>
        <v>0</v>
      </c>
      <c r="U21" s="154" t="s">
        <v>135</v>
      </c>
    </row>
    <row r="22" spans="1:21" s="56" customFormat="1" ht="12">
      <c r="A22" s="81" t="s">
        <v>9</v>
      </c>
      <c r="B22" s="199" t="s">
        <v>1135</v>
      </c>
      <c r="C22" s="176" t="s">
        <v>135</v>
      </c>
      <c r="D22" s="79" t="s">
        <v>1</v>
      </c>
      <c r="E22" s="106"/>
      <c r="F22" s="178">
        <v>10</v>
      </c>
      <c r="G22" s="193" t="s">
        <v>1</v>
      </c>
      <c r="H22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78" t="str">
        <f>IF(Sklop14[[#This Row],[ZAHTEVANA SHEMA KAKOVOSTI]]&lt;&gt;"",Sklop14[[#This Row],[Preračunana masa/volumen/kos na enoto kg]],"")</f>
        <v/>
      </c>
      <c r="J22" s="179"/>
      <c r="K22" s="154" t="s">
        <v>135</v>
      </c>
      <c r="L22" s="154" t="s">
        <v>135</v>
      </c>
      <c r="M22" s="154" t="s">
        <v>135</v>
      </c>
      <c r="N22" s="181"/>
      <c r="O22" s="154" t="s">
        <v>135</v>
      </c>
      <c r="P22" s="187"/>
      <c r="Q22" s="181">
        <f>+Sklop14[[#This Row],[cena/enota brez DDV v EUR]]*Sklop14[[#This Row],[Stopnja DDV (%)]]</f>
        <v>0</v>
      </c>
      <c r="R22" s="181">
        <f>+Sklop14[[#This Row],[cena/enota brez DDV v EUR]]+Sklop14[[#This Row],[Davek (EUR)]]</f>
        <v>0</v>
      </c>
      <c r="S22" s="181">
        <f>+Sklop14[[#This Row],[cena/enota brez DDV v EUR]]*Sklop14[[#This Row],[Okvirna količina]]</f>
        <v>0</v>
      </c>
      <c r="T22" s="182">
        <f>+Sklop14[[#This Row],[Končna cena/enoto mere (EUR) z DDV]]*Sklop14[[#This Row],[Okvirna količina]]</f>
        <v>0</v>
      </c>
      <c r="U22" s="154" t="s">
        <v>135</v>
      </c>
    </row>
    <row r="23" spans="1:21" s="56" customFormat="1" ht="12">
      <c r="A23" s="81" t="s">
        <v>10</v>
      </c>
      <c r="B23" s="199" t="s">
        <v>1136</v>
      </c>
      <c r="C23" s="79" t="s">
        <v>135</v>
      </c>
      <c r="D23" s="79" t="s">
        <v>1</v>
      </c>
      <c r="E23" s="106"/>
      <c r="F23" s="178">
        <v>30</v>
      </c>
      <c r="G23" s="193" t="s">
        <v>1</v>
      </c>
      <c r="H23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178" t="str">
        <f>IF(Sklop14[[#This Row],[ZAHTEVANA SHEMA KAKOVOSTI]]&lt;&gt;"",Sklop14[[#This Row],[Preračunana masa/volumen/kos na enoto kg]],"")</f>
        <v/>
      </c>
      <c r="J23" s="179"/>
      <c r="K23" s="154" t="s">
        <v>135</v>
      </c>
      <c r="L23" s="154" t="s">
        <v>135</v>
      </c>
      <c r="M23" s="154" t="s">
        <v>135</v>
      </c>
      <c r="N23" s="181"/>
      <c r="O23" s="154" t="s">
        <v>135</v>
      </c>
      <c r="P23" s="187"/>
      <c r="Q23" s="181">
        <f>+Sklop14[[#This Row],[cena/enota brez DDV v EUR]]*Sklop14[[#This Row],[Stopnja DDV (%)]]</f>
        <v>0</v>
      </c>
      <c r="R23" s="181">
        <f>+Sklop14[[#This Row],[cena/enota brez DDV v EUR]]+Sklop14[[#This Row],[Davek (EUR)]]</f>
        <v>0</v>
      </c>
      <c r="S23" s="181">
        <f>+Sklop14[[#This Row],[cena/enota brez DDV v EUR]]*Sklop14[[#This Row],[Okvirna količina]]</f>
        <v>0</v>
      </c>
      <c r="T23" s="182">
        <f>+Sklop14[[#This Row],[Končna cena/enoto mere (EUR) z DDV]]*Sklop14[[#This Row],[Okvirna količina]]</f>
        <v>0</v>
      </c>
      <c r="U23" s="154" t="s">
        <v>135</v>
      </c>
    </row>
    <row r="24" spans="1:21" s="56" customFormat="1" ht="12">
      <c r="A24" s="81" t="s">
        <v>11</v>
      </c>
      <c r="B24" s="199" t="s">
        <v>1137</v>
      </c>
      <c r="C24" s="176" t="s">
        <v>135</v>
      </c>
      <c r="D24" s="79" t="s">
        <v>1</v>
      </c>
      <c r="E24" s="106"/>
      <c r="F24" s="178">
        <v>65</v>
      </c>
      <c r="G24" s="193" t="s">
        <v>1</v>
      </c>
      <c r="H24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4" s="178" t="str">
        <f>IF(Sklop14[[#This Row],[ZAHTEVANA SHEMA KAKOVOSTI]]&lt;&gt;"",Sklop14[[#This Row],[Preračunana masa/volumen/kos na enoto kg]],"")</f>
        <v/>
      </c>
      <c r="J24" s="179"/>
      <c r="K24" s="154" t="s">
        <v>135</v>
      </c>
      <c r="L24" s="154" t="s">
        <v>135</v>
      </c>
      <c r="M24" s="154" t="s">
        <v>135</v>
      </c>
      <c r="N24" s="181"/>
      <c r="O24" s="154" t="s">
        <v>135</v>
      </c>
      <c r="P24" s="187"/>
      <c r="Q24" s="181">
        <f>+Sklop14[[#This Row],[cena/enota brez DDV v EUR]]*Sklop14[[#This Row],[Stopnja DDV (%)]]</f>
        <v>0</v>
      </c>
      <c r="R24" s="181">
        <f>+Sklop14[[#This Row],[cena/enota brez DDV v EUR]]+Sklop14[[#This Row],[Davek (EUR)]]</f>
        <v>0</v>
      </c>
      <c r="S24" s="181">
        <f>+Sklop14[[#This Row],[cena/enota brez DDV v EUR]]*Sklop14[[#This Row],[Okvirna količina]]</f>
        <v>0</v>
      </c>
      <c r="T24" s="182">
        <f>+Sklop14[[#This Row],[Končna cena/enoto mere (EUR) z DDV]]*Sklop14[[#This Row],[Okvirna količina]]</f>
        <v>0</v>
      </c>
      <c r="U24" s="154" t="s">
        <v>135</v>
      </c>
    </row>
    <row r="25" spans="1:21" s="56" customFormat="1" ht="12">
      <c r="A25" s="81" t="s">
        <v>12</v>
      </c>
      <c r="B25" s="199" t="s">
        <v>1138</v>
      </c>
      <c r="C25" s="79" t="s">
        <v>135</v>
      </c>
      <c r="D25" s="79" t="s">
        <v>1</v>
      </c>
      <c r="E25" s="106"/>
      <c r="F25" s="178">
        <v>8</v>
      </c>
      <c r="G25" s="193" t="s">
        <v>1</v>
      </c>
      <c r="H25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5" s="178" t="str">
        <f>IF(Sklop14[[#This Row],[ZAHTEVANA SHEMA KAKOVOSTI]]&lt;&gt;"",Sklop14[[#This Row],[Preračunana masa/volumen/kos na enoto kg]],"")</f>
        <v/>
      </c>
      <c r="J25" s="179"/>
      <c r="K25" s="154" t="s">
        <v>135</v>
      </c>
      <c r="L25" s="154" t="s">
        <v>135</v>
      </c>
      <c r="M25" s="154" t="s">
        <v>135</v>
      </c>
      <c r="N25" s="181"/>
      <c r="O25" s="154" t="s">
        <v>135</v>
      </c>
      <c r="P25" s="187"/>
      <c r="Q25" s="181">
        <f>+Sklop14[[#This Row],[cena/enota brez DDV v EUR]]*Sklop14[[#This Row],[Stopnja DDV (%)]]</f>
        <v>0</v>
      </c>
      <c r="R25" s="181">
        <f>+Sklop14[[#This Row],[cena/enota brez DDV v EUR]]+Sklop14[[#This Row],[Davek (EUR)]]</f>
        <v>0</v>
      </c>
      <c r="S25" s="181">
        <f>+Sklop14[[#This Row],[cena/enota brez DDV v EUR]]*Sklop14[[#This Row],[Okvirna količina]]</f>
        <v>0</v>
      </c>
      <c r="T25" s="182">
        <f>+Sklop14[[#This Row],[Končna cena/enoto mere (EUR) z DDV]]*Sklop14[[#This Row],[Okvirna količina]]</f>
        <v>0</v>
      </c>
      <c r="U25" s="154" t="s">
        <v>135</v>
      </c>
    </row>
    <row r="26" spans="1:21" s="56" customFormat="1" ht="12">
      <c r="A26" s="81" t="s">
        <v>13</v>
      </c>
      <c r="B26" s="199" t="s">
        <v>1139</v>
      </c>
      <c r="C26" s="79" t="s">
        <v>135</v>
      </c>
      <c r="D26" s="79" t="s">
        <v>1</v>
      </c>
      <c r="E26" s="106"/>
      <c r="F26" s="178">
        <v>70</v>
      </c>
      <c r="G26" s="193" t="s">
        <v>1</v>
      </c>
      <c r="H26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6" s="178" t="str">
        <f>IF(Sklop14[[#This Row],[ZAHTEVANA SHEMA KAKOVOSTI]]&lt;&gt;"",Sklop14[[#This Row],[Preračunana masa/volumen/kos na enoto kg]],"")</f>
        <v/>
      </c>
      <c r="J26" s="179"/>
      <c r="K26" s="154" t="s">
        <v>135</v>
      </c>
      <c r="L26" s="154" t="s">
        <v>135</v>
      </c>
      <c r="M26" s="154" t="s">
        <v>135</v>
      </c>
      <c r="N26" s="181"/>
      <c r="O26" s="154" t="s">
        <v>135</v>
      </c>
      <c r="P26" s="187"/>
      <c r="Q26" s="181">
        <f>+Sklop14[[#This Row],[cena/enota brez DDV v EUR]]*Sklop14[[#This Row],[Stopnja DDV (%)]]</f>
        <v>0</v>
      </c>
      <c r="R26" s="181">
        <f>+Sklop14[[#This Row],[cena/enota brez DDV v EUR]]+Sklop14[[#This Row],[Davek (EUR)]]</f>
        <v>0</v>
      </c>
      <c r="S26" s="181">
        <f>+Sklop14[[#This Row],[cena/enota brez DDV v EUR]]*Sklop14[[#This Row],[Okvirna količina]]</f>
        <v>0</v>
      </c>
      <c r="T26" s="182">
        <f>+Sklop14[[#This Row],[Končna cena/enoto mere (EUR) z DDV]]*Sklop14[[#This Row],[Okvirna količina]]</f>
        <v>0</v>
      </c>
      <c r="U26" s="154" t="s">
        <v>135</v>
      </c>
    </row>
    <row r="27" spans="1:21" s="56" customFormat="1" ht="12">
      <c r="A27" s="81" t="s">
        <v>14</v>
      </c>
      <c r="B27" s="199" t="s">
        <v>1140</v>
      </c>
      <c r="C27" s="176" t="s">
        <v>135</v>
      </c>
      <c r="D27" s="79" t="s">
        <v>1</v>
      </c>
      <c r="E27" s="106"/>
      <c r="F27" s="178">
        <v>200</v>
      </c>
      <c r="G27" s="193" t="s">
        <v>1</v>
      </c>
      <c r="H27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178" t="str">
        <f>IF(Sklop14[[#This Row],[ZAHTEVANA SHEMA KAKOVOSTI]]&lt;&gt;"",Sklop14[[#This Row],[Preračunana masa/volumen/kos na enoto kg]],"")</f>
        <v/>
      </c>
      <c r="J27" s="179"/>
      <c r="K27" s="154" t="s">
        <v>135</v>
      </c>
      <c r="L27" s="154" t="s">
        <v>135</v>
      </c>
      <c r="M27" s="154" t="s">
        <v>135</v>
      </c>
      <c r="N27" s="181"/>
      <c r="O27" s="154" t="s">
        <v>135</v>
      </c>
      <c r="P27" s="187"/>
      <c r="Q27" s="181">
        <f>+Sklop14[[#This Row],[cena/enota brez DDV v EUR]]*Sklop14[[#This Row],[Stopnja DDV (%)]]</f>
        <v>0</v>
      </c>
      <c r="R27" s="181">
        <f>+Sklop14[[#This Row],[cena/enota brez DDV v EUR]]+Sklop14[[#This Row],[Davek (EUR)]]</f>
        <v>0</v>
      </c>
      <c r="S27" s="181">
        <f>+Sklop14[[#This Row],[cena/enota brez DDV v EUR]]*Sklop14[[#This Row],[Okvirna količina]]</f>
        <v>0</v>
      </c>
      <c r="T27" s="182">
        <f>+Sklop14[[#This Row],[Končna cena/enoto mere (EUR) z DDV]]*Sklop14[[#This Row],[Okvirna količina]]</f>
        <v>0</v>
      </c>
      <c r="U27" s="154" t="s">
        <v>135</v>
      </c>
    </row>
    <row r="28" spans="1:21" s="56" customFormat="1" ht="12">
      <c r="A28" s="81" t="s">
        <v>15</v>
      </c>
      <c r="B28" s="199" t="s">
        <v>1141</v>
      </c>
      <c r="C28" s="79" t="s">
        <v>135</v>
      </c>
      <c r="D28" s="79" t="s">
        <v>1</v>
      </c>
      <c r="E28" s="106"/>
      <c r="F28" s="178">
        <v>100</v>
      </c>
      <c r="G28" s="193" t="s">
        <v>1</v>
      </c>
      <c r="H28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178" t="str">
        <f>IF(Sklop14[[#This Row],[ZAHTEVANA SHEMA KAKOVOSTI]]&lt;&gt;"",Sklop14[[#This Row],[Preračunana masa/volumen/kos na enoto kg]],"")</f>
        <v/>
      </c>
      <c r="J28" s="179"/>
      <c r="K28" s="154" t="s">
        <v>135</v>
      </c>
      <c r="L28" s="154" t="s">
        <v>135</v>
      </c>
      <c r="M28" s="154" t="s">
        <v>135</v>
      </c>
      <c r="N28" s="181"/>
      <c r="O28" s="154" t="s">
        <v>135</v>
      </c>
      <c r="P28" s="187"/>
      <c r="Q28" s="181">
        <f>+Sklop14[[#This Row],[cena/enota brez DDV v EUR]]*Sklop14[[#This Row],[Stopnja DDV (%)]]</f>
        <v>0</v>
      </c>
      <c r="R28" s="181">
        <f>+Sklop14[[#This Row],[cena/enota brez DDV v EUR]]+Sklop14[[#This Row],[Davek (EUR)]]</f>
        <v>0</v>
      </c>
      <c r="S28" s="181">
        <f>+Sklop14[[#This Row],[cena/enota brez DDV v EUR]]*Sklop14[[#This Row],[Okvirna količina]]</f>
        <v>0</v>
      </c>
      <c r="T28" s="182">
        <f>+Sklop14[[#This Row],[Končna cena/enoto mere (EUR) z DDV]]*Sklop14[[#This Row],[Okvirna količina]]</f>
        <v>0</v>
      </c>
      <c r="U28" s="154" t="s">
        <v>135</v>
      </c>
    </row>
    <row r="29" spans="1:21" s="56" customFormat="1" ht="12">
      <c r="A29" s="81" t="s">
        <v>16</v>
      </c>
      <c r="B29" s="199" t="s">
        <v>1142</v>
      </c>
      <c r="C29" s="176" t="s">
        <v>135</v>
      </c>
      <c r="D29" s="79" t="s">
        <v>1</v>
      </c>
      <c r="E29" s="106"/>
      <c r="F29" s="178">
        <v>10</v>
      </c>
      <c r="G29" s="193" t="s">
        <v>1</v>
      </c>
      <c r="H29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78" t="str">
        <f>IF(Sklop14[[#This Row],[ZAHTEVANA SHEMA KAKOVOSTI]]&lt;&gt;"",Sklop14[[#This Row],[Preračunana masa/volumen/kos na enoto kg]],"")</f>
        <v/>
      </c>
      <c r="J29" s="179"/>
      <c r="K29" s="154" t="s">
        <v>135</v>
      </c>
      <c r="L29" s="154" t="s">
        <v>135</v>
      </c>
      <c r="M29" s="154" t="s">
        <v>135</v>
      </c>
      <c r="N29" s="181"/>
      <c r="O29" s="154" t="s">
        <v>135</v>
      </c>
      <c r="P29" s="187"/>
      <c r="Q29" s="181">
        <f>+Sklop14[[#This Row],[cena/enota brez DDV v EUR]]*Sklop14[[#This Row],[Stopnja DDV (%)]]</f>
        <v>0</v>
      </c>
      <c r="R29" s="181">
        <f>+Sklop14[[#This Row],[cena/enota brez DDV v EUR]]+Sklop14[[#This Row],[Davek (EUR)]]</f>
        <v>0</v>
      </c>
      <c r="S29" s="181">
        <f>+Sklop14[[#This Row],[cena/enota brez DDV v EUR]]*Sklop14[[#This Row],[Okvirna količina]]</f>
        <v>0</v>
      </c>
      <c r="T29" s="182">
        <f>+Sklop14[[#This Row],[Končna cena/enoto mere (EUR) z DDV]]*Sklop14[[#This Row],[Okvirna količina]]</f>
        <v>0</v>
      </c>
      <c r="U29" s="154" t="s">
        <v>135</v>
      </c>
    </row>
    <row r="30" spans="1:21" s="56" customFormat="1" ht="12">
      <c r="A30" s="81" t="s">
        <v>17</v>
      </c>
      <c r="B30" s="199" t="s">
        <v>1143</v>
      </c>
      <c r="C30" s="79" t="s">
        <v>135</v>
      </c>
      <c r="D30" s="79" t="s">
        <v>1</v>
      </c>
      <c r="E30" s="106"/>
      <c r="F30" s="178">
        <v>20</v>
      </c>
      <c r="G30" s="193" t="s">
        <v>1</v>
      </c>
      <c r="H30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78" t="str">
        <f>IF(Sklop14[[#This Row],[ZAHTEVANA SHEMA KAKOVOSTI]]&lt;&gt;"",Sklop14[[#This Row],[Preračunana masa/volumen/kos na enoto kg]],"")</f>
        <v/>
      </c>
      <c r="J30" s="179"/>
      <c r="K30" s="154" t="s">
        <v>135</v>
      </c>
      <c r="L30" s="154" t="s">
        <v>135</v>
      </c>
      <c r="M30" s="154" t="s">
        <v>135</v>
      </c>
      <c r="N30" s="181"/>
      <c r="O30" s="154" t="s">
        <v>135</v>
      </c>
      <c r="P30" s="187"/>
      <c r="Q30" s="181">
        <f>+Sklop14[[#This Row],[cena/enota brez DDV v EUR]]*Sklop14[[#This Row],[Stopnja DDV (%)]]</f>
        <v>0</v>
      </c>
      <c r="R30" s="181">
        <f>+Sklop14[[#This Row],[cena/enota brez DDV v EUR]]+Sklop14[[#This Row],[Davek (EUR)]]</f>
        <v>0</v>
      </c>
      <c r="S30" s="181">
        <f>+Sklop14[[#This Row],[cena/enota brez DDV v EUR]]*Sklop14[[#This Row],[Okvirna količina]]</f>
        <v>0</v>
      </c>
      <c r="T30" s="182">
        <f>+Sklop14[[#This Row],[Končna cena/enoto mere (EUR) z DDV]]*Sklop14[[#This Row],[Okvirna količina]]</f>
        <v>0</v>
      </c>
      <c r="U30" s="154" t="s">
        <v>135</v>
      </c>
    </row>
    <row r="31" spans="1:21" s="56" customFormat="1" ht="12">
      <c r="A31" s="81" t="s">
        <v>18</v>
      </c>
      <c r="B31" s="199" t="s">
        <v>1144</v>
      </c>
      <c r="C31" s="79" t="s">
        <v>135</v>
      </c>
      <c r="D31" s="79" t="s">
        <v>1</v>
      </c>
      <c r="E31" s="106"/>
      <c r="F31" s="178">
        <v>25</v>
      </c>
      <c r="G31" s="193" t="s">
        <v>1</v>
      </c>
      <c r="H31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178" t="str">
        <f>IF(Sklop14[[#This Row],[ZAHTEVANA SHEMA KAKOVOSTI]]&lt;&gt;"",Sklop14[[#This Row],[Preračunana masa/volumen/kos na enoto kg]],"")</f>
        <v/>
      </c>
      <c r="J31" s="179"/>
      <c r="K31" s="154" t="s">
        <v>135</v>
      </c>
      <c r="L31" s="154" t="s">
        <v>135</v>
      </c>
      <c r="M31" s="154" t="s">
        <v>135</v>
      </c>
      <c r="N31" s="181"/>
      <c r="O31" s="154" t="s">
        <v>135</v>
      </c>
      <c r="P31" s="187"/>
      <c r="Q31" s="181">
        <f>+Sklop14[[#This Row],[cena/enota brez DDV v EUR]]*Sklop14[[#This Row],[Stopnja DDV (%)]]</f>
        <v>0</v>
      </c>
      <c r="R31" s="181">
        <f>+Sklop14[[#This Row],[cena/enota brez DDV v EUR]]+Sklop14[[#This Row],[Davek (EUR)]]</f>
        <v>0</v>
      </c>
      <c r="S31" s="181">
        <f>+Sklop14[[#This Row],[cena/enota brez DDV v EUR]]*Sklop14[[#This Row],[Okvirna količina]]</f>
        <v>0</v>
      </c>
      <c r="T31" s="182">
        <f>+Sklop14[[#This Row],[Končna cena/enoto mere (EUR) z DDV]]*Sklop14[[#This Row],[Okvirna količina]]</f>
        <v>0</v>
      </c>
      <c r="U31" s="154" t="s">
        <v>135</v>
      </c>
    </row>
    <row r="32" spans="1:21" s="56" customFormat="1" ht="12">
      <c r="A32" s="81" t="s">
        <v>19</v>
      </c>
      <c r="B32" s="199" t="s">
        <v>1145</v>
      </c>
      <c r="C32" s="176" t="s">
        <v>135</v>
      </c>
      <c r="D32" s="79" t="s">
        <v>1</v>
      </c>
      <c r="E32" s="106"/>
      <c r="F32" s="178">
        <v>20</v>
      </c>
      <c r="G32" s="193" t="s">
        <v>1</v>
      </c>
      <c r="H32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178" t="str">
        <f>IF(Sklop14[[#This Row],[ZAHTEVANA SHEMA KAKOVOSTI]]&lt;&gt;"",Sklop14[[#This Row],[Preračunana masa/volumen/kos na enoto kg]],"")</f>
        <v/>
      </c>
      <c r="J32" s="179"/>
      <c r="K32" s="154" t="s">
        <v>135</v>
      </c>
      <c r="L32" s="154" t="s">
        <v>135</v>
      </c>
      <c r="M32" s="154" t="s">
        <v>135</v>
      </c>
      <c r="N32" s="181"/>
      <c r="O32" s="154" t="s">
        <v>135</v>
      </c>
      <c r="P32" s="187"/>
      <c r="Q32" s="181">
        <f>+Sklop14[[#This Row],[cena/enota brez DDV v EUR]]*Sklop14[[#This Row],[Stopnja DDV (%)]]</f>
        <v>0</v>
      </c>
      <c r="R32" s="181">
        <f>+Sklop14[[#This Row],[cena/enota brez DDV v EUR]]+Sklop14[[#This Row],[Davek (EUR)]]</f>
        <v>0</v>
      </c>
      <c r="S32" s="181">
        <f>+Sklop14[[#This Row],[cena/enota brez DDV v EUR]]*Sklop14[[#This Row],[Okvirna količina]]</f>
        <v>0</v>
      </c>
      <c r="T32" s="182">
        <f>+Sklop14[[#This Row],[Končna cena/enoto mere (EUR) z DDV]]*Sklop14[[#This Row],[Okvirna količina]]</f>
        <v>0</v>
      </c>
      <c r="U32" s="154" t="s">
        <v>135</v>
      </c>
    </row>
    <row r="33" spans="1:21" s="56" customFormat="1" ht="12">
      <c r="A33" s="81" t="s">
        <v>20</v>
      </c>
      <c r="B33" s="199" t="s">
        <v>1146</v>
      </c>
      <c r="C33" s="79" t="s">
        <v>135</v>
      </c>
      <c r="D33" s="79" t="s">
        <v>1</v>
      </c>
      <c r="E33" s="106"/>
      <c r="F33" s="178">
        <v>20</v>
      </c>
      <c r="G33" s="193" t="s">
        <v>1</v>
      </c>
      <c r="H33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178" t="str">
        <f>IF(Sklop14[[#This Row],[ZAHTEVANA SHEMA KAKOVOSTI]]&lt;&gt;"",Sklop14[[#This Row],[Preračunana masa/volumen/kos na enoto kg]],"")</f>
        <v/>
      </c>
      <c r="J33" s="179"/>
      <c r="K33" s="154" t="s">
        <v>135</v>
      </c>
      <c r="L33" s="154" t="s">
        <v>135</v>
      </c>
      <c r="M33" s="154" t="s">
        <v>135</v>
      </c>
      <c r="N33" s="181"/>
      <c r="O33" s="154" t="s">
        <v>135</v>
      </c>
      <c r="P33" s="187"/>
      <c r="Q33" s="181">
        <f>+Sklop14[[#This Row],[cena/enota brez DDV v EUR]]*Sklop14[[#This Row],[Stopnja DDV (%)]]</f>
        <v>0</v>
      </c>
      <c r="R33" s="181">
        <f>+Sklop14[[#This Row],[cena/enota brez DDV v EUR]]+Sklop14[[#This Row],[Davek (EUR)]]</f>
        <v>0</v>
      </c>
      <c r="S33" s="181">
        <f>+Sklop14[[#This Row],[cena/enota brez DDV v EUR]]*Sklop14[[#This Row],[Okvirna količina]]</f>
        <v>0</v>
      </c>
      <c r="T33" s="182">
        <f>+Sklop14[[#This Row],[Končna cena/enoto mere (EUR) z DDV]]*Sklop14[[#This Row],[Okvirna količina]]</f>
        <v>0</v>
      </c>
      <c r="U33" s="154" t="s">
        <v>135</v>
      </c>
    </row>
    <row r="34" spans="1:21" s="56" customFormat="1" ht="12">
      <c r="A34" s="81" t="s">
        <v>21</v>
      </c>
      <c r="B34" s="199" t="s">
        <v>1147</v>
      </c>
      <c r="C34" s="176" t="s">
        <v>135</v>
      </c>
      <c r="D34" s="79" t="s">
        <v>1</v>
      </c>
      <c r="E34" s="106"/>
      <c r="F34" s="178">
        <v>25</v>
      </c>
      <c r="G34" s="193" t="s">
        <v>1</v>
      </c>
      <c r="H34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78" t="str">
        <f>IF(Sklop14[[#This Row],[ZAHTEVANA SHEMA KAKOVOSTI]]&lt;&gt;"",Sklop14[[#This Row],[Preračunana masa/volumen/kos na enoto kg]],"")</f>
        <v/>
      </c>
      <c r="J34" s="179"/>
      <c r="K34" s="154" t="s">
        <v>135</v>
      </c>
      <c r="L34" s="154" t="s">
        <v>135</v>
      </c>
      <c r="M34" s="154" t="s">
        <v>135</v>
      </c>
      <c r="N34" s="181"/>
      <c r="O34" s="154" t="s">
        <v>135</v>
      </c>
      <c r="P34" s="187"/>
      <c r="Q34" s="181">
        <f>+Sklop14[[#This Row],[cena/enota brez DDV v EUR]]*Sklop14[[#This Row],[Stopnja DDV (%)]]</f>
        <v>0</v>
      </c>
      <c r="R34" s="181">
        <f>+Sklop14[[#This Row],[cena/enota brez DDV v EUR]]+Sklop14[[#This Row],[Davek (EUR)]]</f>
        <v>0</v>
      </c>
      <c r="S34" s="181">
        <f>+Sklop14[[#This Row],[cena/enota brez DDV v EUR]]*Sklop14[[#This Row],[Okvirna količina]]</f>
        <v>0</v>
      </c>
      <c r="T34" s="182">
        <f>+Sklop14[[#This Row],[Končna cena/enoto mere (EUR) z DDV]]*Sklop14[[#This Row],[Okvirna količina]]</f>
        <v>0</v>
      </c>
      <c r="U34" s="154" t="s">
        <v>135</v>
      </c>
    </row>
    <row r="35" spans="1:21" s="56" customFormat="1" ht="12">
      <c r="A35" s="81" t="s">
        <v>22</v>
      </c>
      <c r="B35" s="299" t="s">
        <v>1148</v>
      </c>
      <c r="C35" s="79" t="s">
        <v>135</v>
      </c>
      <c r="D35" s="79" t="s">
        <v>1</v>
      </c>
      <c r="E35" s="210"/>
      <c r="F35" s="306">
        <v>250</v>
      </c>
      <c r="G35" s="193" t="s">
        <v>1</v>
      </c>
      <c r="H35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5" s="306" t="str">
        <f>IF(Sklop14[[#This Row],[ZAHTEVANA SHEMA KAKOVOSTI]]&lt;&gt;"",Sklop14[[#This Row],[Preračunana masa/volumen/kos na enoto kg]],"")</f>
        <v/>
      </c>
      <c r="J35" s="307"/>
      <c r="K35" s="154" t="s">
        <v>135</v>
      </c>
      <c r="L35" s="154" t="s">
        <v>135</v>
      </c>
      <c r="M35" s="154" t="s">
        <v>135</v>
      </c>
      <c r="N35" s="312"/>
      <c r="O35" s="154" t="s">
        <v>135</v>
      </c>
      <c r="P35" s="311"/>
      <c r="Q35" s="312">
        <f>+Sklop14[[#This Row],[cena/enota brez DDV v EUR]]*Sklop14[[#This Row],[Stopnja DDV (%)]]</f>
        <v>0</v>
      </c>
      <c r="R35" s="312">
        <f>+Sklop14[[#This Row],[cena/enota brez DDV v EUR]]+Sklop14[[#This Row],[Davek (EUR)]]</f>
        <v>0</v>
      </c>
      <c r="S35" s="312">
        <f>+Sklop14[[#This Row],[cena/enota brez DDV v EUR]]*Sklop14[[#This Row],[Okvirna količina]]</f>
        <v>0</v>
      </c>
      <c r="T35" s="313">
        <f>+Sklop14[[#This Row],[Končna cena/enoto mere (EUR) z DDV]]*Sklop14[[#This Row],[Okvirna količina]]</f>
        <v>0</v>
      </c>
      <c r="U35" s="154" t="s">
        <v>135</v>
      </c>
    </row>
    <row r="36" spans="1:21" s="56" customFormat="1" ht="12">
      <c r="A36" s="81" t="s">
        <v>23</v>
      </c>
      <c r="B36" s="299" t="s">
        <v>1149</v>
      </c>
      <c r="C36" s="79" t="s">
        <v>135</v>
      </c>
      <c r="D36" s="79" t="s">
        <v>1</v>
      </c>
      <c r="E36" s="210"/>
      <c r="F36" s="306">
        <v>20</v>
      </c>
      <c r="G36" s="193" t="s">
        <v>1</v>
      </c>
      <c r="H36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306" t="str">
        <f>IF(Sklop14[[#This Row],[ZAHTEVANA SHEMA KAKOVOSTI]]&lt;&gt;"",Sklop14[[#This Row],[Preračunana masa/volumen/kos na enoto kg]],"")</f>
        <v/>
      </c>
      <c r="J36" s="307"/>
      <c r="K36" s="154" t="s">
        <v>135</v>
      </c>
      <c r="L36" s="154" t="s">
        <v>135</v>
      </c>
      <c r="M36" s="154" t="s">
        <v>135</v>
      </c>
      <c r="N36" s="312"/>
      <c r="O36" s="154" t="s">
        <v>135</v>
      </c>
      <c r="P36" s="311"/>
      <c r="Q36" s="312">
        <f>+Sklop14[[#This Row],[cena/enota brez DDV v EUR]]*Sklop14[[#This Row],[Stopnja DDV (%)]]</f>
        <v>0</v>
      </c>
      <c r="R36" s="312">
        <f>+Sklop14[[#This Row],[cena/enota brez DDV v EUR]]+Sklop14[[#This Row],[Davek (EUR)]]</f>
        <v>0</v>
      </c>
      <c r="S36" s="312">
        <f>+Sklop14[[#This Row],[cena/enota brez DDV v EUR]]*Sklop14[[#This Row],[Okvirna količina]]</f>
        <v>0</v>
      </c>
      <c r="T36" s="313">
        <f>+Sklop14[[#This Row],[Končna cena/enoto mere (EUR) z DDV]]*Sklop14[[#This Row],[Okvirna količina]]</f>
        <v>0</v>
      </c>
      <c r="U36" s="154" t="s">
        <v>135</v>
      </c>
    </row>
    <row r="37" spans="1:21" s="56" customFormat="1" ht="12">
      <c r="A37" s="81" t="s">
        <v>24</v>
      </c>
      <c r="B37" s="299" t="s">
        <v>1150</v>
      </c>
      <c r="C37" s="176" t="s">
        <v>135</v>
      </c>
      <c r="D37" s="79" t="s">
        <v>1</v>
      </c>
      <c r="E37" s="210"/>
      <c r="F37" s="306">
        <v>30</v>
      </c>
      <c r="G37" s="193" t="s">
        <v>1</v>
      </c>
      <c r="H37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306" t="str">
        <f>IF(Sklop14[[#This Row],[ZAHTEVANA SHEMA KAKOVOSTI]]&lt;&gt;"",Sklop14[[#This Row],[Preračunana masa/volumen/kos na enoto kg]],"")</f>
        <v/>
      </c>
      <c r="J37" s="307"/>
      <c r="K37" s="154" t="s">
        <v>135</v>
      </c>
      <c r="L37" s="154" t="s">
        <v>135</v>
      </c>
      <c r="M37" s="154" t="s">
        <v>135</v>
      </c>
      <c r="N37" s="312"/>
      <c r="O37" s="154" t="s">
        <v>135</v>
      </c>
      <c r="P37" s="311"/>
      <c r="Q37" s="312">
        <f>+Sklop14[[#This Row],[cena/enota brez DDV v EUR]]*Sklop14[[#This Row],[Stopnja DDV (%)]]</f>
        <v>0</v>
      </c>
      <c r="R37" s="312">
        <f>+Sklop14[[#This Row],[cena/enota brez DDV v EUR]]+Sklop14[[#This Row],[Davek (EUR)]]</f>
        <v>0</v>
      </c>
      <c r="S37" s="312">
        <f>+Sklop14[[#This Row],[cena/enota brez DDV v EUR]]*Sklop14[[#This Row],[Okvirna količina]]</f>
        <v>0</v>
      </c>
      <c r="T37" s="313">
        <f>+Sklop14[[#This Row],[Končna cena/enoto mere (EUR) z DDV]]*Sklop14[[#This Row],[Okvirna količina]]</f>
        <v>0</v>
      </c>
      <c r="U37" s="154" t="s">
        <v>135</v>
      </c>
    </row>
    <row r="38" spans="1:21" s="56" customFormat="1" ht="12">
      <c r="A38" s="81" t="s">
        <v>25</v>
      </c>
      <c r="B38" s="299" t="s">
        <v>1151</v>
      </c>
      <c r="C38" s="79" t="s">
        <v>135</v>
      </c>
      <c r="D38" s="79" t="s">
        <v>1</v>
      </c>
      <c r="E38" s="210"/>
      <c r="F38" s="306">
        <v>80</v>
      </c>
      <c r="G38" s="193" t="s">
        <v>1</v>
      </c>
      <c r="H38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8" s="306" t="str">
        <f>IF(Sklop14[[#This Row],[ZAHTEVANA SHEMA KAKOVOSTI]]&lt;&gt;"",Sklop14[[#This Row],[Preračunana masa/volumen/kos na enoto kg]],"")</f>
        <v/>
      </c>
      <c r="J38" s="307"/>
      <c r="K38" s="154" t="s">
        <v>135</v>
      </c>
      <c r="L38" s="154" t="s">
        <v>135</v>
      </c>
      <c r="M38" s="154" t="s">
        <v>135</v>
      </c>
      <c r="N38" s="312"/>
      <c r="O38" s="154" t="s">
        <v>135</v>
      </c>
      <c r="P38" s="311"/>
      <c r="Q38" s="312">
        <f>+Sklop14[[#This Row],[cena/enota brez DDV v EUR]]*Sklop14[[#This Row],[Stopnja DDV (%)]]</f>
        <v>0</v>
      </c>
      <c r="R38" s="312">
        <f>+Sklop14[[#This Row],[cena/enota brez DDV v EUR]]+Sklop14[[#This Row],[Davek (EUR)]]</f>
        <v>0</v>
      </c>
      <c r="S38" s="312">
        <f>+Sklop14[[#This Row],[cena/enota brez DDV v EUR]]*Sklop14[[#This Row],[Okvirna količina]]</f>
        <v>0</v>
      </c>
      <c r="T38" s="313">
        <f>+Sklop14[[#This Row],[Končna cena/enoto mere (EUR) z DDV]]*Sklop14[[#This Row],[Okvirna količina]]</f>
        <v>0</v>
      </c>
      <c r="U38" s="154" t="s">
        <v>135</v>
      </c>
    </row>
    <row r="39" spans="1:21" s="56" customFormat="1" ht="12">
      <c r="A39" s="81" t="s">
        <v>26</v>
      </c>
      <c r="B39" s="299" t="s">
        <v>1152</v>
      </c>
      <c r="C39" s="176" t="s">
        <v>135</v>
      </c>
      <c r="D39" s="79" t="s">
        <v>1</v>
      </c>
      <c r="E39" s="210"/>
      <c r="F39" s="306">
        <v>220</v>
      </c>
      <c r="G39" s="193" t="s">
        <v>1</v>
      </c>
      <c r="H39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39" s="306" t="str">
        <f>IF(Sklop14[[#This Row],[ZAHTEVANA SHEMA KAKOVOSTI]]&lt;&gt;"",Sklop14[[#This Row],[Preračunana masa/volumen/kos na enoto kg]],"")</f>
        <v/>
      </c>
      <c r="J39" s="307"/>
      <c r="K39" s="154" t="s">
        <v>135</v>
      </c>
      <c r="L39" s="154" t="s">
        <v>135</v>
      </c>
      <c r="M39" s="154" t="s">
        <v>135</v>
      </c>
      <c r="N39" s="312"/>
      <c r="O39" s="154" t="s">
        <v>135</v>
      </c>
      <c r="P39" s="311"/>
      <c r="Q39" s="312">
        <f>+Sklop14[[#This Row],[cena/enota brez DDV v EUR]]*Sklop14[[#This Row],[Stopnja DDV (%)]]</f>
        <v>0</v>
      </c>
      <c r="R39" s="312">
        <f>+Sklop14[[#This Row],[cena/enota brez DDV v EUR]]+Sklop14[[#This Row],[Davek (EUR)]]</f>
        <v>0</v>
      </c>
      <c r="S39" s="312">
        <f>+Sklop14[[#This Row],[cena/enota brez DDV v EUR]]*Sklop14[[#This Row],[Okvirna količina]]</f>
        <v>0</v>
      </c>
      <c r="T39" s="313">
        <f>+Sklop14[[#This Row],[Končna cena/enoto mere (EUR) z DDV]]*Sklop14[[#This Row],[Okvirna količina]]</f>
        <v>0</v>
      </c>
      <c r="U39" s="154" t="s">
        <v>135</v>
      </c>
    </row>
    <row r="40" spans="1:21" s="56" customFormat="1" ht="12">
      <c r="A40" s="81" t="s">
        <v>27</v>
      </c>
      <c r="B40" s="299" t="s">
        <v>1153</v>
      </c>
      <c r="C40" s="79" t="s">
        <v>135</v>
      </c>
      <c r="D40" s="79" t="s">
        <v>1</v>
      </c>
      <c r="E40" s="210"/>
      <c r="F40" s="306">
        <v>20</v>
      </c>
      <c r="G40" s="193" t="s">
        <v>1</v>
      </c>
      <c r="H40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306" t="str">
        <f>IF(Sklop14[[#This Row],[ZAHTEVANA SHEMA KAKOVOSTI]]&lt;&gt;"",Sklop14[[#This Row],[Preračunana masa/volumen/kos na enoto kg]],"")</f>
        <v/>
      </c>
      <c r="J40" s="307"/>
      <c r="K40" s="154" t="s">
        <v>135</v>
      </c>
      <c r="L40" s="154" t="s">
        <v>135</v>
      </c>
      <c r="M40" s="154" t="s">
        <v>135</v>
      </c>
      <c r="N40" s="312"/>
      <c r="O40" s="154" t="s">
        <v>135</v>
      </c>
      <c r="P40" s="311"/>
      <c r="Q40" s="312">
        <f>+Sklop14[[#This Row],[cena/enota brez DDV v EUR]]*Sklop14[[#This Row],[Stopnja DDV (%)]]</f>
        <v>0</v>
      </c>
      <c r="R40" s="312">
        <f>+Sklop14[[#This Row],[cena/enota brez DDV v EUR]]+Sklop14[[#This Row],[Davek (EUR)]]</f>
        <v>0</v>
      </c>
      <c r="S40" s="312">
        <f>+Sklop14[[#This Row],[cena/enota brez DDV v EUR]]*Sklop14[[#This Row],[Okvirna količina]]</f>
        <v>0</v>
      </c>
      <c r="T40" s="313">
        <f>+Sklop14[[#This Row],[Končna cena/enoto mere (EUR) z DDV]]*Sklop14[[#This Row],[Okvirna količina]]</f>
        <v>0</v>
      </c>
      <c r="U40" s="154" t="s">
        <v>135</v>
      </c>
    </row>
    <row r="41" spans="1:21" s="56" customFormat="1" ht="12">
      <c r="A41" s="81" t="s">
        <v>28</v>
      </c>
      <c r="B41" s="299" t="s">
        <v>1154</v>
      </c>
      <c r="C41" s="176" t="s">
        <v>135</v>
      </c>
      <c r="D41" s="79" t="s">
        <v>1</v>
      </c>
      <c r="E41" s="210"/>
      <c r="F41" s="306">
        <v>200</v>
      </c>
      <c r="G41" s="193" t="s">
        <v>1</v>
      </c>
      <c r="H41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306" t="str">
        <f>IF(Sklop14[[#This Row],[ZAHTEVANA SHEMA KAKOVOSTI]]&lt;&gt;"",Sklop14[[#This Row],[Preračunana masa/volumen/kos na enoto kg]],"")</f>
        <v/>
      </c>
      <c r="J41" s="307"/>
      <c r="K41" s="154" t="s">
        <v>135</v>
      </c>
      <c r="L41" s="154" t="s">
        <v>135</v>
      </c>
      <c r="M41" s="154" t="s">
        <v>135</v>
      </c>
      <c r="N41" s="312"/>
      <c r="O41" s="154" t="s">
        <v>135</v>
      </c>
      <c r="P41" s="311"/>
      <c r="Q41" s="312">
        <f>+Sklop14[[#This Row],[cena/enota brez DDV v EUR]]*Sklop14[[#This Row],[Stopnja DDV (%)]]</f>
        <v>0</v>
      </c>
      <c r="R41" s="312">
        <f>+Sklop14[[#This Row],[cena/enota brez DDV v EUR]]+Sklop14[[#This Row],[Davek (EUR)]]</f>
        <v>0</v>
      </c>
      <c r="S41" s="312">
        <f>+Sklop14[[#This Row],[cena/enota brez DDV v EUR]]*Sklop14[[#This Row],[Okvirna količina]]</f>
        <v>0</v>
      </c>
      <c r="T41" s="313">
        <f>+Sklop14[[#This Row],[Končna cena/enoto mere (EUR) z DDV]]*Sklop14[[#This Row],[Okvirna količina]]</f>
        <v>0</v>
      </c>
      <c r="U41" s="154" t="s">
        <v>135</v>
      </c>
    </row>
    <row r="42" spans="1:21" s="56" customFormat="1" ht="12">
      <c r="A42" s="81" t="s">
        <v>29</v>
      </c>
      <c r="B42" s="199" t="s">
        <v>1155</v>
      </c>
      <c r="C42" s="79" t="s">
        <v>135</v>
      </c>
      <c r="D42" s="79" t="s">
        <v>1</v>
      </c>
      <c r="E42" s="106"/>
      <c r="F42" s="241">
        <v>20</v>
      </c>
      <c r="G42" s="193" t="s">
        <v>1</v>
      </c>
      <c r="H42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241" t="str">
        <f>IF(Sklop14[[#This Row],[ZAHTEVANA SHEMA KAKOVOSTI]]&lt;&gt;"",Sklop14[[#This Row],[Preračunana masa/volumen/kos na enoto kg]],"")</f>
        <v/>
      </c>
      <c r="J42" s="198"/>
      <c r="K42" s="154" t="s">
        <v>135</v>
      </c>
      <c r="L42" s="154" t="s">
        <v>135</v>
      </c>
      <c r="M42" s="154" t="s">
        <v>135</v>
      </c>
      <c r="N42" s="186"/>
      <c r="O42" s="154" t="s">
        <v>135</v>
      </c>
      <c r="P42" s="190"/>
      <c r="Q42" s="186">
        <f>+Sklop14[[#This Row],[cena/enota brez DDV v EUR]]*Sklop14[[#This Row],[Stopnja DDV (%)]]</f>
        <v>0</v>
      </c>
      <c r="R42" s="186">
        <f>+Sklop14[[#This Row],[cena/enota brez DDV v EUR]]+Sklop14[[#This Row],[Davek (EUR)]]</f>
        <v>0</v>
      </c>
      <c r="S42" s="186">
        <f>+Sklop14[[#This Row],[cena/enota brez DDV v EUR]]*Sklop14[[#This Row],[Okvirna količina]]</f>
        <v>0</v>
      </c>
      <c r="T42" s="298">
        <f>+Sklop14[[#This Row],[Končna cena/enoto mere (EUR) z DDV]]*Sklop14[[#This Row],[Okvirna količina]]</f>
        <v>0</v>
      </c>
      <c r="U42" s="154" t="s">
        <v>135</v>
      </c>
    </row>
    <row r="43" spans="1:21" s="56" customFormat="1" ht="12">
      <c r="A43" s="81" t="s">
        <v>30</v>
      </c>
      <c r="B43" s="199" t="s">
        <v>1156</v>
      </c>
      <c r="C43" s="176" t="s">
        <v>135</v>
      </c>
      <c r="D43" s="79" t="s">
        <v>1</v>
      </c>
      <c r="E43" s="106"/>
      <c r="F43" s="241">
        <v>20</v>
      </c>
      <c r="G43" s="193" t="s">
        <v>1</v>
      </c>
      <c r="H43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241" t="str">
        <f>IF(Sklop14[[#This Row],[ZAHTEVANA SHEMA KAKOVOSTI]]&lt;&gt;"",Sklop14[[#This Row],[Preračunana masa/volumen/kos na enoto kg]],"")</f>
        <v/>
      </c>
      <c r="J43" s="198"/>
      <c r="K43" s="154" t="s">
        <v>135</v>
      </c>
      <c r="L43" s="154" t="s">
        <v>135</v>
      </c>
      <c r="M43" s="154" t="s">
        <v>135</v>
      </c>
      <c r="N43" s="186"/>
      <c r="O43" s="154" t="s">
        <v>135</v>
      </c>
      <c r="P43" s="190"/>
      <c r="Q43" s="186">
        <f>+Sklop14[[#This Row],[cena/enota brez DDV v EUR]]*Sklop14[[#This Row],[Stopnja DDV (%)]]</f>
        <v>0</v>
      </c>
      <c r="R43" s="186">
        <f>+Sklop14[[#This Row],[cena/enota brez DDV v EUR]]+Sklop14[[#This Row],[Davek (EUR)]]</f>
        <v>0</v>
      </c>
      <c r="S43" s="186">
        <f>+Sklop14[[#This Row],[cena/enota brez DDV v EUR]]*Sklop14[[#This Row],[Okvirna količina]]</f>
        <v>0</v>
      </c>
      <c r="T43" s="298">
        <f>+Sklop14[[#This Row],[Končna cena/enoto mere (EUR) z DDV]]*Sklop14[[#This Row],[Okvirna količina]]</f>
        <v>0</v>
      </c>
      <c r="U43" s="154" t="s">
        <v>135</v>
      </c>
    </row>
    <row r="44" spans="1:21" s="56" customFormat="1" ht="12">
      <c r="A44" s="81" t="s">
        <v>31</v>
      </c>
      <c r="B44" s="199" t="s">
        <v>1157</v>
      </c>
      <c r="C44" s="79" t="s">
        <v>135</v>
      </c>
      <c r="D44" s="79" t="s">
        <v>1</v>
      </c>
      <c r="E44" s="106"/>
      <c r="F44" s="241">
        <v>50</v>
      </c>
      <c r="G44" s="193" t="s">
        <v>1</v>
      </c>
      <c r="H44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241" t="str">
        <f>IF(Sklop14[[#This Row],[ZAHTEVANA SHEMA KAKOVOSTI]]&lt;&gt;"",Sklop14[[#This Row],[Preračunana masa/volumen/kos na enoto kg]],"")</f>
        <v/>
      </c>
      <c r="J44" s="198"/>
      <c r="K44" s="154" t="s">
        <v>135</v>
      </c>
      <c r="L44" s="154" t="s">
        <v>135</v>
      </c>
      <c r="M44" s="154" t="s">
        <v>135</v>
      </c>
      <c r="N44" s="186"/>
      <c r="O44" s="154" t="s">
        <v>135</v>
      </c>
      <c r="P44" s="190"/>
      <c r="Q44" s="186">
        <f>+Sklop14[[#This Row],[cena/enota brez DDV v EUR]]*Sklop14[[#This Row],[Stopnja DDV (%)]]</f>
        <v>0</v>
      </c>
      <c r="R44" s="186">
        <f>+Sklop14[[#This Row],[cena/enota brez DDV v EUR]]+Sklop14[[#This Row],[Davek (EUR)]]</f>
        <v>0</v>
      </c>
      <c r="S44" s="186">
        <f>+Sklop14[[#This Row],[cena/enota brez DDV v EUR]]*Sklop14[[#This Row],[Okvirna količina]]</f>
        <v>0</v>
      </c>
      <c r="T44" s="298">
        <f>+Sklop14[[#This Row],[Končna cena/enoto mere (EUR) z DDV]]*Sklop14[[#This Row],[Okvirna količina]]</f>
        <v>0</v>
      </c>
      <c r="U44" s="154" t="s">
        <v>135</v>
      </c>
    </row>
    <row r="45" spans="1:21" s="56" customFormat="1" ht="12">
      <c r="A45" s="81" t="s">
        <v>32</v>
      </c>
      <c r="B45" s="199" t="s">
        <v>1158</v>
      </c>
      <c r="C45" s="79" t="s">
        <v>135</v>
      </c>
      <c r="D45" s="79" t="s">
        <v>1</v>
      </c>
      <c r="E45" s="106"/>
      <c r="F45" s="241">
        <v>50</v>
      </c>
      <c r="G45" s="193" t="s">
        <v>1</v>
      </c>
      <c r="H45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241" t="str">
        <f>IF(Sklop14[[#This Row],[ZAHTEVANA SHEMA KAKOVOSTI]]&lt;&gt;"",Sklop14[[#This Row],[Preračunana masa/volumen/kos na enoto kg]],"")</f>
        <v/>
      </c>
      <c r="J45" s="198"/>
      <c r="K45" s="154" t="s">
        <v>135</v>
      </c>
      <c r="L45" s="154" t="s">
        <v>135</v>
      </c>
      <c r="M45" s="154" t="s">
        <v>135</v>
      </c>
      <c r="N45" s="186"/>
      <c r="O45" s="154" t="s">
        <v>135</v>
      </c>
      <c r="P45" s="190"/>
      <c r="Q45" s="186">
        <f>+Sklop14[[#This Row],[cena/enota brez DDV v EUR]]*Sklop14[[#This Row],[Stopnja DDV (%)]]</f>
        <v>0</v>
      </c>
      <c r="R45" s="186">
        <f>+Sklop14[[#This Row],[cena/enota brez DDV v EUR]]+Sklop14[[#This Row],[Davek (EUR)]]</f>
        <v>0</v>
      </c>
      <c r="S45" s="186">
        <f>+Sklop14[[#This Row],[cena/enota brez DDV v EUR]]*Sklop14[[#This Row],[Okvirna količina]]</f>
        <v>0</v>
      </c>
      <c r="T45" s="298">
        <f>+Sklop14[[#This Row],[Končna cena/enoto mere (EUR) z DDV]]*Sklop14[[#This Row],[Okvirna količina]]</f>
        <v>0</v>
      </c>
      <c r="U45" s="154" t="s">
        <v>135</v>
      </c>
    </row>
    <row r="46" spans="1:21">
      <c r="A46" s="81" t="s">
        <v>33</v>
      </c>
      <c r="B46" s="408" t="s">
        <v>1159</v>
      </c>
      <c r="C46" s="176" t="s">
        <v>135</v>
      </c>
      <c r="D46" s="79" t="s">
        <v>1</v>
      </c>
      <c r="E46" s="106"/>
      <c r="F46" s="205">
        <v>100</v>
      </c>
      <c r="G46" s="193" t="s">
        <v>1</v>
      </c>
      <c r="H46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6" s="205" t="str">
        <f>IF(Sklop14[[#This Row],[ZAHTEVANA SHEMA KAKOVOSTI]]&lt;&gt;"",Sklop14[[#This Row],[Preračunana masa/volumen/kos na enoto kg]],"")</f>
        <v/>
      </c>
      <c r="J46" s="372"/>
      <c r="K46" s="154" t="s">
        <v>135</v>
      </c>
      <c r="L46" s="154" t="s">
        <v>135</v>
      </c>
      <c r="M46" s="154" t="s">
        <v>135</v>
      </c>
      <c r="N46" s="377"/>
      <c r="O46" s="154" t="s">
        <v>135</v>
      </c>
      <c r="P46" s="410"/>
      <c r="Q46" s="377">
        <f>+Sklop14[[#This Row],[cena/enota brez DDV v EUR]]*Sklop14[[#This Row],[Stopnja DDV (%)]]</f>
        <v>0</v>
      </c>
      <c r="R46" s="377">
        <f>+Sklop14[[#This Row],[cena/enota brez DDV v EUR]]+Sklop14[[#This Row],[Davek (EUR)]]</f>
        <v>0</v>
      </c>
      <c r="S46" s="377">
        <f>+Sklop14[[#This Row],[cena/enota brez DDV v EUR]]*Sklop14[[#This Row],[Okvirna količina]]</f>
        <v>0</v>
      </c>
      <c r="T46" s="393">
        <f>+Sklop14[[#This Row],[Končna cena/enoto mere (EUR) z DDV]]*Sklop14[[#This Row],[Okvirna količina]]</f>
        <v>0</v>
      </c>
      <c r="U46" s="154" t="s">
        <v>135</v>
      </c>
    </row>
    <row r="47" spans="1:21">
      <c r="A47" s="81" t="s">
        <v>34</v>
      </c>
      <c r="B47" s="408" t="s">
        <v>1160</v>
      </c>
      <c r="C47" s="79" t="s">
        <v>135</v>
      </c>
      <c r="D47" s="79" t="s">
        <v>1</v>
      </c>
      <c r="E47" s="106"/>
      <c r="F47" s="205">
        <v>10</v>
      </c>
      <c r="G47" s="193" t="s">
        <v>1</v>
      </c>
      <c r="H47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205" t="str">
        <f>IF(Sklop14[[#This Row],[ZAHTEVANA SHEMA KAKOVOSTI]]&lt;&gt;"",Sklop14[[#This Row],[Preračunana masa/volumen/kos na enoto kg]],"")</f>
        <v/>
      </c>
      <c r="J47" s="372"/>
      <c r="K47" s="154" t="s">
        <v>135</v>
      </c>
      <c r="L47" s="154" t="s">
        <v>135</v>
      </c>
      <c r="M47" s="154" t="s">
        <v>135</v>
      </c>
      <c r="N47" s="377"/>
      <c r="O47" s="154" t="s">
        <v>135</v>
      </c>
      <c r="P47" s="410"/>
      <c r="Q47" s="377">
        <f>+Sklop14[[#This Row],[cena/enota brez DDV v EUR]]*Sklop14[[#This Row],[Stopnja DDV (%)]]</f>
        <v>0</v>
      </c>
      <c r="R47" s="377">
        <f>+Sklop14[[#This Row],[cena/enota brez DDV v EUR]]+Sklop14[[#This Row],[Davek (EUR)]]</f>
        <v>0</v>
      </c>
      <c r="S47" s="377">
        <f>+Sklop14[[#This Row],[cena/enota brez DDV v EUR]]*Sklop14[[#This Row],[Okvirna količina]]</f>
        <v>0</v>
      </c>
      <c r="T47" s="393">
        <f>+Sklop14[[#This Row],[Končna cena/enoto mere (EUR) z DDV]]*Sklop14[[#This Row],[Okvirna količina]]</f>
        <v>0</v>
      </c>
      <c r="U47" s="154" t="s">
        <v>135</v>
      </c>
    </row>
    <row r="48" spans="1:21" ht="15">
      <c r="A48" s="368" t="s">
        <v>156</v>
      </c>
      <c r="B48" s="345"/>
      <c r="C48" s="346"/>
      <c r="D48" s="346"/>
      <c r="E48" s="347"/>
      <c r="F48" s="331"/>
      <c r="G48" s="340"/>
      <c r="H48" s="330">
        <f>SUBTOTAL(109,Sklop14[Preračunana masa/volumen/kos na enoto kg])</f>
        <v>2023</v>
      </c>
      <c r="I48" s="330">
        <f>SUBTOTAL(109,Sklop14[Živila iz shem kakovosti (kg)])</f>
        <v>0</v>
      </c>
      <c r="J48" s="331"/>
      <c r="K48" s="269"/>
      <c r="L48" s="269"/>
      <c r="M48" s="333"/>
      <c r="N48" s="334"/>
      <c r="O48" s="334"/>
      <c r="P48" s="334"/>
      <c r="Q48" s="335"/>
      <c r="R48" s="331"/>
      <c r="S48" s="335">
        <f>SUBTOTAL(109,Sklop14[Vrednost za okvirno količino (EUR) brez DDV])</f>
        <v>0</v>
      </c>
      <c r="T48" s="335">
        <f>SUBTOTAL(109,Sklop14[Vrednost za okvirno količino (EUR) z DDV])</f>
        <v>0</v>
      </c>
      <c r="U48" s="369"/>
    </row>
    <row r="49" spans="1:31" s="169" customFormat="1" ht="15">
      <c r="A49" s="156"/>
      <c r="B49" s="157"/>
      <c r="C49" s="158"/>
      <c r="D49" s="158"/>
      <c r="E49" s="159"/>
      <c r="F49" s="163"/>
      <c r="G49" s="161"/>
      <c r="H49" s="162"/>
      <c r="I49" s="162"/>
      <c r="J49" s="163"/>
      <c r="K49" s="110"/>
      <c r="L49" s="110"/>
      <c r="M49" s="165"/>
      <c r="N49" s="166"/>
      <c r="O49" s="166"/>
      <c r="P49" s="166"/>
      <c r="Q49" s="167"/>
      <c r="R49" s="163"/>
      <c r="S49" s="167"/>
      <c r="T49" s="167"/>
      <c r="U49" s="168"/>
    </row>
    <row r="50" spans="1:31">
      <c r="A50" s="49" t="s">
        <v>152</v>
      </c>
      <c r="B50" s="17"/>
      <c r="C50" s="29"/>
      <c r="D50" s="29"/>
      <c r="E50" s="100"/>
      <c r="F50" s="100"/>
      <c r="G50" s="100"/>
      <c r="H50" s="101"/>
      <c r="I50" s="101"/>
      <c r="L50" s="19"/>
      <c r="M50" s="19"/>
      <c r="N50" s="19"/>
      <c r="O50" s="19"/>
      <c r="P50" s="19"/>
      <c r="Q50" s="19"/>
      <c r="R50" s="19"/>
      <c r="S50" s="19"/>
      <c r="T50" s="19"/>
      <c r="U50" s="19"/>
      <c r="AA50" s="49"/>
      <c r="AB50" s="49"/>
      <c r="AC50" s="49"/>
      <c r="AD50" s="49"/>
      <c r="AE50" s="69"/>
    </row>
    <row r="51" spans="1:31">
      <c r="A51" s="12" t="s">
        <v>154</v>
      </c>
      <c r="B51" s="17"/>
      <c r="C51" s="29"/>
      <c r="D51" s="29"/>
      <c r="E51" s="100"/>
      <c r="F51" s="100"/>
      <c r="G51" s="100"/>
      <c r="H51" s="101"/>
      <c r="I51" s="101"/>
      <c r="L51" s="19"/>
      <c r="M51" s="19"/>
      <c r="N51" s="19"/>
      <c r="O51" s="19"/>
      <c r="P51" s="19"/>
      <c r="Q51" s="19"/>
      <c r="R51" s="19"/>
      <c r="S51" s="19"/>
      <c r="T51" s="19"/>
      <c r="U51" s="19"/>
      <c r="AE51" s="69"/>
    </row>
    <row r="52" spans="1:31">
      <c r="A52" s="95" t="s">
        <v>1398</v>
      </c>
      <c r="F52" s="98"/>
      <c r="G52" s="98"/>
      <c r="H52" s="69"/>
      <c r="I52" s="69"/>
      <c r="J52" s="30"/>
      <c r="K52" s="30"/>
      <c r="M52" s="30"/>
      <c r="N52" s="30"/>
      <c r="O52" s="30"/>
      <c r="P52" s="30"/>
      <c r="Q52" s="30"/>
      <c r="R52" s="30"/>
      <c r="S52" s="30"/>
      <c r="T52" s="30"/>
      <c r="U52" s="30"/>
      <c r="V52" s="55"/>
      <c r="W52" s="55"/>
      <c r="X52" s="30"/>
      <c r="Y52" s="30"/>
      <c r="Z52" s="30"/>
      <c r="AA52" s="30"/>
      <c r="AB52" s="30"/>
      <c r="AE52" s="69"/>
    </row>
    <row r="53" spans="1:31">
      <c r="A53" s="467" t="s">
        <v>207</v>
      </c>
      <c r="B53" s="467"/>
      <c r="C53" s="467"/>
      <c r="D53" s="467"/>
      <c r="E53" s="467"/>
      <c r="F53" s="467"/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55"/>
      <c r="X53" s="30"/>
      <c r="Y53" s="30"/>
      <c r="Z53" s="30"/>
      <c r="AA53" s="30"/>
      <c r="AB53" s="30"/>
      <c r="AE53" s="69"/>
    </row>
    <row r="54" spans="1:31" s="3" customFormat="1" ht="15">
      <c r="A54" s="424" t="s">
        <v>1382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3" customFormat="1" ht="15">
      <c r="A55" s="424"/>
      <c r="B55" s="355"/>
      <c r="C55" s="356"/>
      <c r="D55" s="355"/>
      <c r="E55" s="356"/>
      <c r="F55" s="356"/>
      <c r="G55" s="356"/>
      <c r="H55" s="102"/>
      <c r="I55" s="102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AA55" s="357"/>
      <c r="AB55" s="357"/>
      <c r="AC55" s="357"/>
      <c r="AD55" s="357"/>
      <c r="AE55" s="7"/>
    </row>
    <row r="56" spans="1:31">
      <c r="A56" s="355"/>
      <c r="B56" s="355"/>
      <c r="C56" s="355"/>
      <c r="D56" s="356"/>
      <c r="E56" s="356"/>
      <c r="F56" s="356"/>
      <c r="G56" s="356"/>
      <c r="H56" s="355"/>
      <c r="I56" s="355"/>
      <c r="L56" s="19"/>
      <c r="M56" s="19"/>
      <c r="N56" s="19"/>
      <c r="O56" s="19"/>
      <c r="P56" s="19"/>
      <c r="Q56" s="19"/>
      <c r="R56" s="19"/>
      <c r="S56" s="19"/>
      <c r="T56" s="19"/>
      <c r="U56" s="19"/>
      <c r="AE56" s="69"/>
    </row>
    <row r="57" spans="1:31" ht="12.75" customHeight="1">
      <c r="A57" s="467"/>
      <c r="B57" s="467"/>
      <c r="C57" s="467"/>
      <c r="D57" s="467"/>
      <c r="E57" s="467"/>
      <c r="F57" s="467"/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33"/>
      <c r="X57" s="433"/>
      <c r="Y57" s="433"/>
      <c r="Z57" s="433"/>
      <c r="AA57" s="433"/>
      <c r="AE57" s="69"/>
    </row>
    <row r="58" spans="1:31">
      <c r="N58" s="30"/>
      <c r="O58" s="30"/>
      <c r="P58" s="30"/>
      <c r="Q58" s="30"/>
      <c r="R58" s="30"/>
    </row>
    <row r="59" spans="1:31">
      <c r="A59" s="95" t="s">
        <v>66</v>
      </c>
      <c r="F59" s="69"/>
      <c r="G59" s="69" t="s">
        <v>67</v>
      </c>
      <c r="H59" s="30"/>
      <c r="I59" s="30"/>
      <c r="J59" s="30"/>
      <c r="K59" s="30"/>
      <c r="L59" s="172"/>
      <c r="M59" s="55"/>
      <c r="N59" s="30"/>
      <c r="O59" s="30"/>
      <c r="P59" s="30"/>
      <c r="Q59" s="30" t="s">
        <v>68</v>
      </c>
      <c r="R59" s="30"/>
    </row>
    <row r="60" spans="1:31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171"/>
      <c r="M60" s="21"/>
      <c r="N60" s="8"/>
      <c r="O60" s="8"/>
      <c r="P60" s="8"/>
      <c r="Q60" s="8"/>
      <c r="R60" s="8"/>
      <c r="S60" s="3"/>
      <c r="T60" s="3"/>
      <c r="U60" s="7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>
      <c r="B73" s="17"/>
      <c r="C73" s="29"/>
      <c r="D73" s="29"/>
      <c r="E73" s="100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>
      <c r="B283" s="17"/>
      <c r="C283" s="29"/>
      <c r="D283" s="29"/>
      <c r="E283" s="100"/>
    </row>
  </sheetData>
  <sheetProtection insertRows="0" deleteRows="0"/>
  <protectedRanges>
    <protectedRange sqref="U58:U1048576 J58:P1048576 J1:P14 M15:P15 J15:K15 U1:U15 U48:U49 J48:P49 J47 N47 P47 P16:P45 J16:J45 N16:N45" name="Obseg1"/>
    <protectedRange sqref="U16:U47 O16:O47 K16:M47" name="Obseg1_1"/>
    <protectedRange sqref="L15" name="Obseg1_2"/>
    <protectedRange sqref="AE56 T56:Z56" name="Obseg1_3"/>
    <protectedRange sqref="AE57 W57:Z57" name="Obseg1_1_1"/>
    <protectedRange sqref="T57:V57" name="Obseg1_2_1_2"/>
    <protectedRange sqref="T55:Z55 AE55" name="Obseg1_2_1_1_1"/>
    <protectedRange sqref="T50:Z52 AE50:AE52" name="Obseg1_2_2"/>
    <protectedRange sqref="W53:Z53 AE53" name="Obseg1_1_1_1"/>
    <protectedRange sqref="T53:V53" name="Obseg1_1_1_1_1"/>
    <protectedRange sqref="T54:Z54 AE54" name="Obseg1_2_1_1_1_1"/>
  </protectedRanges>
  <mergeCells count="9">
    <mergeCell ref="A57:V57"/>
    <mergeCell ref="B13:K13"/>
    <mergeCell ref="C2:J2"/>
    <mergeCell ref="C3:J3"/>
    <mergeCell ref="C6:J6"/>
    <mergeCell ref="C7:J7"/>
    <mergeCell ref="C8:J8"/>
    <mergeCell ref="C9:J9"/>
    <mergeCell ref="A53:V5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AE260"/>
  <sheetViews>
    <sheetView topLeftCell="A10" zoomScale="90" zoomScaleNormal="90" zoomScaleSheetLayoutView="100" workbookViewId="0">
      <selection activeCell="C38" sqref="C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9" t="str">
        <f>+'Ponudbeni pred_rekapitulacija'!B28</f>
        <v>EKO meso in mesni izdelki</v>
      </c>
      <c r="C13" s="469"/>
      <c r="D13" s="469"/>
      <c r="E13" s="469"/>
      <c r="F13" s="469"/>
      <c r="G13" s="469"/>
      <c r="H13" s="469"/>
      <c r="I13" s="469"/>
      <c r="J13" s="469"/>
      <c r="K13" s="469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1161</v>
      </c>
      <c r="C16" s="79" t="s">
        <v>135</v>
      </c>
      <c r="D16" s="79" t="s">
        <v>1</v>
      </c>
      <c r="E16" s="106"/>
      <c r="F16" s="178">
        <v>300</v>
      </c>
      <c r="G16" s="174" t="s">
        <v>1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82" t="str">
        <f>IF(Sklop15[[#This Row],[ZAHTEVANA SHEMA KAKOVOSTI]]&lt;&gt;"",Sklop15[[#This Row],[Preračunana masa/volumen/kos na enoto kg]],"")</f>
        <v/>
      </c>
      <c r="J16" s="88"/>
      <c r="K16" s="133"/>
      <c r="L16" s="133"/>
      <c r="M16" s="154" t="s">
        <v>135</v>
      </c>
      <c r="N16" s="134"/>
      <c r="O16" s="154" t="s">
        <v>135</v>
      </c>
      <c r="P16" s="90"/>
      <c r="Q16" s="85">
        <f>+Sklop15[[#This Row],[cena/enota brez DDV v EUR]]*Sklop15[[#This Row],[Stopnja DDV (%)]]</f>
        <v>0</v>
      </c>
      <c r="R16" s="85">
        <f>+Sklop15[[#This Row],[cena/enota brez DDV v EUR]]+Sklop15[[#This Row],[Davek (EUR)]]</f>
        <v>0</v>
      </c>
      <c r="S16" s="85">
        <f>+Sklop15[[#This Row],[cena/enota brez DDV v EUR]]*Sklop15[[#This Row],[Okvirna količina]]</f>
        <v>0</v>
      </c>
      <c r="T16" s="85">
        <f>+Sklop15[[#This Row],[Končna cena/enoto mere (EUR) z DDV]]*Sklop15[[#This Row],[Okvirna količina]]</f>
        <v>0</v>
      </c>
      <c r="U16" s="154" t="s">
        <v>135</v>
      </c>
    </row>
    <row r="17" spans="1:31" s="56" customFormat="1" ht="24">
      <c r="A17" s="81" t="s">
        <v>4</v>
      </c>
      <c r="B17" s="183" t="s">
        <v>1162</v>
      </c>
      <c r="C17" s="176" t="s">
        <v>135</v>
      </c>
      <c r="D17" s="184" t="s">
        <v>1</v>
      </c>
      <c r="E17" s="106"/>
      <c r="F17" s="178">
        <v>80</v>
      </c>
      <c r="G17" s="189" t="s">
        <v>1</v>
      </c>
      <c r="H17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7" s="178" t="str">
        <f>IF(Sklop15[[#This Row],[ZAHTEVANA SHEMA KAKOVOSTI]]&lt;&gt;"",Sklop15[[#This Row],[Preračunana masa/volumen/kos na enoto kg]],"")</f>
        <v/>
      </c>
      <c r="J17" s="179"/>
      <c r="K17" s="133"/>
      <c r="L17" s="133"/>
      <c r="M17" s="154" t="s">
        <v>135</v>
      </c>
      <c r="N17" s="134"/>
      <c r="O17" s="154" t="s">
        <v>135</v>
      </c>
      <c r="P17" s="187"/>
      <c r="Q17" s="181">
        <f>+Sklop15[[#This Row],[cena/enota brez DDV v EUR]]*Sklop15[[#This Row],[Stopnja DDV (%)]]</f>
        <v>0</v>
      </c>
      <c r="R17" s="181">
        <f>+Sklop15[[#This Row],[cena/enota brez DDV v EUR]]+Sklop15[[#This Row],[Davek (EUR)]]</f>
        <v>0</v>
      </c>
      <c r="S17" s="181">
        <f>+Sklop15[[#This Row],[cena/enota brez DDV v EUR]]*Sklop15[[#This Row],[Okvirna količina]]</f>
        <v>0</v>
      </c>
      <c r="T17" s="182">
        <f>+Sklop15[[#This Row],[Končna cena/enoto mere (EUR) z DDV]]*Sklop15[[#This Row],[Okvirna količina]]</f>
        <v>0</v>
      </c>
      <c r="U17" s="154" t="s">
        <v>135</v>
      </c>
    </row>
    <row r="18" spans="1:31" s="56" customFormat="1" ht="24">
      <c r="A18" s="81" t="s">
        <v>5</v>
      </c>
      <c r="B18" s="183" t="s">
        <v>1163</v>
      </c>
      <c r="C18" s="176" t="s">
        <v>135</v>
      </c>
      <c r="D18" s="184" t="s">
        <v>1</v>
      </c>
      <c r="E18" s="106"/>
      <c r="F18" s="178">
        <v>200</v>
      </c>
      <c r="G18" s="189" t="s">
        <v>1</v>
      </c>
      <c r="H18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78" t="str">
        <f>IF(Sklop15[[#This Row],[ZAHTEVANA SHEMA KAKOVOSTI]]&lt;&gt;"",Sklop15[[#This Row],[Preračunana masa/volumen/kos na enoto kg]],"")</f>
        <v/>
      </c>
      <c r="J18" s="179"/>
      <c r="K18" s="133"/>
      <c r="L18" s="133"/>
      <c r="M18" s="154" t="s">
        <v>135</v>
      </c>
      <c r="N18" s="134"/>
      <c r="O18" s="154" t="s">
        <v>135</v>
      </c>
      <c r="P18" s="187"/>
      <c r="Q18" s="181">
        <f>+Sklop15[[#This Row],[cena/enota brez DDV v EUR]]*Sklop15[[#This Row],[Stopnja DDV (%)]]</f>
        <v>0</v>
      </c>
      <c r="R18" s="181">
        <f>+Sklop15[[#This Row],[cena/enota brez DDV v EUR]]+Sklop15[[#This Row],[Davek (EUR)]]</f>
        <v>0</v>
      </c>
      <c r="S18" s="181">
        <f>+Sklop15[[#This Row],[cena/enota brez DDV v EUR]]*Sklop15[[#This Row],[Okvirna količina]]</f>
        <v>0</v>
      </c>
      <c r="T18" s="182">
        <f>+Sklop15[[#This Row],[Končna cena/enoto mere (EUR) z DDV]]*Sklop15[[#This Row],[Okvirna količina]]</f>
        <v>0</v>
      </c>
      <c r="U18" s="154" t="s">
        <v>135</v>
      </c>
    </row>
    <row r="19" spans="1:31" s="56" customFormat="1" ht="24">
      <c r="A19" s="81" t="s">
        <v>6</v>
      </c>
      <c r="B19" s="183" t="s">
        <v>1164</v>
      </c>
      <c r="C19" s="176" t="s">
        <v>135</v>
      </c>
      <c r="D19" s="184" t="s">
        <v>1</v>
      </c>
      <c r="E19" s="106"/>
      <c r="F19" s="178">
        <v>200</v>
      </c>
      <c r="G19" s="189" t="s">
        <v>1</v>
      </c>
      <c r="H19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178" t="str">
        <f>IF(Sklop15[[#This Row],[ZAHTEVANA SHEMA KAKOVOSTI]]&lt;&gt;"",Sklop15[[#This Row],[Preračunana masa/volumen/kos na enoto kg]],"")</f>
        <v/>
      </c>
      <c r="J19" s="179"/>
      <c r="K19" s="133"/>
      <c r="L19" s="133"/>
      <c r="M19" s="154" t="s">
        <v>135</v>
      </c>
      <c r="N19" s="134"/>
      <c r="O19" s="154" t="s">
        <v>135</v>
      </c>
      <c r="P19" s="187"/>
      <c r="Q19" s="181">
        <f>+Sklop15[[#This Row],[cena/enota brez DDV v EUR]]*Sklop15[[#This Row],[Stopnja DDV (%)]]</f>
        <v>0</v>
      </c>
      <c r="R19" s="181">
        <f>+Sklop15[[#This Row],[cena/enota brez DDV v EUR]]+Sklop15[[#This Row],[Davek (EUR)]]</f>
        <v>0</v>
      </c>
      <c r="S19" s="181">
        <f>+Sklop15[[#This Row],[cena/enota brez DDV v EUR]]*Sklop15[[#This Row],[Okvirna količina]]</f>
        <v>0</v>
      </c>
      <c r="T19" s="182">
        <f>+Sklop15[[#This Row],[Končna cena/enoto mere (EUR) z DDV]]*Sklop15[[#This Row],[Okvirna količina]]</f>
        <v>0</v>
      </c>
      <c r="U19" s="154" t="s">
        <v>135</v>
      </c>
    </row>
    <row r="20" spans="1:31" s="56" customFormat="1" ht="12">
      <c r="A20" s="81" t="s">
        <v>7</v>
      </c>
      <c r="B20" s="183" t="s">
        <v>1165</v>
      </c>
      <c r="C20" s="176" t="s">
        <v>135</v>
      </c>
      <c r="D20" s="184" t="s">
        <v>1</v>
      </c>
      <c r="E20" s="106"/>
      <c r="F20" s="178">
        <v>50</v>
      </c>
      <c r="G20" s="189" t="s">
        <v>1</v>
      </c>
      <c r="H20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78" t="str">
        <f>IF(Sklop15[[#This Row],[ZAHTEVANA SHEMA KAKOVOSTI]]&lt;&gt;"",Sklop15[[#This Row],[Preračunana masa/volumen/kos na enoto kg]],"")</f>
        <v/>
      </c>
      <c r="J20" s="179"/>
      <c r="K20" s="133"/>
      <c r="L20" s="133"/>
      <c r="M20" s="154" t="s">
        <v>135</v>
      </c>
      <c r="N20" s="134"/>
      <c r="O20" s="154" t="s">
        <v>135</v>
      </c>
      <c r="P20" s="187"/>
      <c r="Q20" s="181">
        <f>+Sklop15[[#This Row],[cena/enota brez DDV v EUR]]*Sklop15[[#This Row],[Stopnja DDV (%)]]</f>
        <v>0</v>
      </c>
      <c r="R20" s="181">
        <f>+Sklop15[[#This Row],[cena/enota brez DDV v EUR]]+Sklop15[[#This Row],[Davek (EUR)]]</f>
        <v>0</v>
      </c>
      <c r="S20" s="181">
        <f>+Sklop15[[#This Row],[cena/enota brez DDV v EUR]]*Sklop15[[#This Row],[Okvirna količina]]</f>
        <v>0</v>
      </c>
      <c r="T20" s="182">
        <f>+Sklop15[[#This Row],[Končna cena/enoto mere (EUR) z DDV]]*Sklop15[[#This Row],[Okvirna količina]]</f>
        <v>0</v>
      </c>
      <c r="U20" s="154" t="s">
        <v>135</v>
      </c>
    </row>
    <row r="21" spans="1:31" s="56" customFormat="1" ht="12">
      <c r="A21" s="81" t="s">
        <v>8</v>
      </c>
      <c r="B21" s="183" t="s">
        <v>1166</v>
      </c>
      <c r="C21" s="176" t="s">
        <v>135</v>
      </c>
      <c r="D21" s="184" t="s">
        <v>1</v>
      </c>
      <c r="E21" s="106"/>
      <c r="F21" s="178">
        <v>65</v>
      </c>
      <c r="G21" s="189" t="s">
        <v>1</v>
      </c>
      <c r="H21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21" s="178" t="str">
        <f>IF(Sklop15[[#This Row],[ZAHTEVANA SHEMA KAKOVOSTI]]&lt;&gt;"",Sklop15[[#This Row],[Preračunana masa/volumen/kos na enoto kg]],"")</f>
        <v/>
      </c>
      <c r="J21" s="179"/>
      <c r="K21" s="133"/>
      <c r="L21" s="133"/>
      <c r="M21" s="154" t="s">
        <v>135</v>
      </c>
      <c r="N21" s="134"/>
      <c r="O21" s="154" t="s">
        <v>135</v>
      </c>
      <c r="P21" s="187"/>
      <c r="Q21" s="181">
        <f>+Sklop15[[#This Row],[cena/enota brez DDV v EUR]]*Sklop15[[#This Row],[Stopnja DDV (%)]]</f>
        <v>0</v>
      </c>
      <c r="R21" s="181">
        <f>+Sklop15[[#This Row],[cena/enota brez DDV v EUR]]+Sklop15[[#This Row],[Davek (EUR)]]</f>
        <v>0</v>
      </c>
      <c r="S21" s="181">
        <f>+Sklop15[[#This Row],[cena/enota brez DDV v EUR]]*Sklop15[[#This Row],[Okvirna količina]]</f>
        <v>0</v>
      </c>
      <c r="T21" s="182">
        <f>+Sklop15[[#This Row],[Končna cena/enoto mere (EUR) z DDV]]*Sklop15[[#This Row],[Okvirna količina]]</f>
        <v>0</v>
      </c>
      <c r="U21" s="154" t="s">
        <v>135</v>
      </c>
    </row>
    <row r="22" spans="1:31" s="56" customFormat="1" ht="12">
      <c r="A22" s="81" t="s">
        <v>9</v>
      </c>
      <c r="B22" s="183" t="s">
        <v>1167</v>
      </c>
      <c r="C22" s="176" t="s">
        <v>135</v>
      </c>
      <c r="D22" s="184" t="s">
        <v>1</v>
      </c>
      <c r="E22" s="106"/>
      <c r="F22" s="178">
        <v>100</v>
      </c>
      <c r="G22" s="189" t="s">
        <v>1</v>
      </c>
      <c r="H22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178" t="str">
        <f>IF(Sklop15[[#This Row],[ZAHTEVANA SHEMA KAKOVOSTI]]&lt;&gt;"",Sklop15[[#This Row],[Preračunana masa/volumen/kos na enoto kg]],"")</f>
        <v/>
      </c>
      <c r="J22" s="179"/>
      <c r="K22" s="133"/>
      <c r="L22" s="133"/>
      <c r="M22" s="154" t="s">
        <v>135</v>
      </c>
      <c r="N22" s="134"/>
      <c r="O22" s="154" t="s">
        <v>135</v>
      </c>
      <c r="P22" s="187"/>
      <c r="Q22" s="181">
        <f>+Sklop15[[#This Row],[cena/enota brez DDV v EUR]]*Sklop15[[#This Row],[Stopnja DDV (%)]]</f>
        <v>0</v>
      </c>
      <c r="R22" s="181">
        <f>+Sklop15[[#This Row],[cena/enota brez DDV v EUR]]+Sklop15[[#This Row],[Davek (EUR)]]</f>
        <v>0</v>
      </c>
      <c r="S22" s="181">
        <f>+Sklop15[[#This Row],[cena/enota brez DDV v EUR]]*Sklop15[[#This Row],[Okvirna količina]]</f>
        <v>0</v>
      </c>
      <c r="T22" s="182">
        <f>+Sklop15[[#This Row],[Končna cena/enoto mere (EUR) z DDV]]*Sklop15[[#This Row],[Okvirna količina]]</f>
        <v>0</v>
      </c>
      <c r="U22" s="154" t="s">
        <v>135</v>
      </c>
    </row>
    <row r="23" spans="1:31" s="56" customFormat="1" ht="24">
      <c r="A23" s="81" t="s">
        <v>10</v>
      </c>
      <c r="B23" s="183" t="s">
        <v>1168</v>
      </c>
      <c r="C23" s="176" t="s">
        <v>135</v>
      </c>
      <c r="D23" s="184" t="s">
        <v>1</v>
      </c>
      <c r="E23" s="106"/>
      <c r="F23" s="178">
        <v>5</v>
      </c>
      <c r="G23" s="189" t="s">
        <v>1</v>
      </c>
      <c r="H23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178" t="str">
        <f>IF(Sklop15[[#This Row],[ZAHTEVANA SHEMA KAKOVOSTI]]&lt;&gt;"",Sklop15[[#This Row],[Preračunana masa/volumen/kos na enoto kg]],"")</f>
        <v/>
      </c>
      <c r="J23" s="179"/>
      <c r="K23" s="133"/>
      <c r="L23" s="133"/>
      <c r="M23" s="154" t="s">
        <v>135</v>
      </c>
      <c r="N23" s="134"/>
      <c r="O23" s="154" t="s">
        <v>135</v>
      </c>
      <c r="P23" s="187"/>
      <c r="Q23" s="181">
        <f>+Sklop15[[#This Row],[cena/enota brez DDV v EUR]]*Sklop15[[#This Row],[Stopnja DDV (%)]]</f>
        <v>0</v>
      </c>
      <c r="R23" s="181">
        <f>+Sklop15[[#This Row],[cena/enota brez DDV v EUR]]+Sklop15[[#This Row],[Davek (EUR)]]</f>
        <v>0</v>
      </c>
      <c r="S23" s="181">
        <f>+Sklop15[[#This Row],[cena/enota brez DDV v EUR]]*Sklop15[[#This Row],[Okvirna količina]]</f>
        <v>0</v>
      </c>
      <c r="T23" s="182">
        <f>+Sklop15[[#This Row],[Končna cena/enoto mere (EUR) z DDV]]*Sklop15[[#This Row],[Okvirna količina]]</f>
        <v>0</v>
      </c>
      <c r="U23" s="154" t="s">
        <v>135</v>
      </c>
    </row>
    <row r="24" spans="1:31" s="56" customFormat="1" ht="12">
      <c r="A24" s="81" t="s">
        <v>11</v>
      </c>
      <c r="B24" s="183" t="s">
        <v>1169</v>
      </c>
      <c r="C24" s="176" t="s">
        <v>135</v>
      </c>
      <c r="D24" s="184" t="s">
        <v>1</v>
      </c>
      <c r="E24" s="106"/>
      <c r="F24" s="178">
        <v>200</v>
      </c>
      <c r="G24" s="189" t="s">
        <v>1</v>
      </c>
      <c r="H24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178" t="str">
        <f>IF(Sklop15[[#This Row],[ZAHTEVANA SHEMA KAKOVOSTI]]&lt;&gt;"",Sklop15[[#This Row],[Preračunana masa/volumen/kos na enoto kg]],"")</f>
        <v/>
      </c>
      <c r="J24" s="179"/>
      <c r="K24" s="133"/>
      <c r="L24" s="133"/>
      <c r="M24" s="154" t="s">
        <v>135</v>
      </c>
      <c r="N24" s="134"/>
      <c r="O24" s="154" t="s">
        <v>135</v>
      </c>
      <c r="P24" s="187"/>
      <c r="Q24" s="181">
        <f>+Sklop15[[#This Row],[cena/enota brez DDV v EUR]]*Sklop15[[#This Row],[Stopnja DDV (%)]]</f>
        <v>0</v>
      </c>
      <c r="R24" s="181">
        <f>+Sklop15[[#This Row],[cena/enota brez DDV v EUR]]+Sklop15[[#This Row],[Davek (EUR)]]</f>
        <v>0</v>
      </c>
      <c r="S24" s="181">
        <f>+Sklop15[[#This Row],[cena/enota brez DDV v EUR]]*Sklop15[[#This Row],[Okvirna količina]]</f>
        <v>0</v>
      </c>
      <c r="T24" s="182">
        <f>+Sklop15[[#This Row],[Končna cena/enoto mere (EUR) z DDV]]*Sklop15[[#This Row],[Okvirna količina]]</f>
        <v>0</v>
      </c>
      <c r="U24" s="154" t="s">
        <v>135</v>
      </c>
    </row>
    <row r="25" spans="1:31" s="56" customFormat="1" ht="12">
      <c r="A25" s="81" t="s">
        <v>12</v>
      </c>
      <c r="B25" s="183" t="s">
        <v>1170</v>
      </c>
      <c r="C25" s="176" t="s">
        <v>135</v>
      </c>
      <c r="D25" s="184" t="s">
        <v>1</v>
      </c>
      <c r="E25" s="106"/>
      <c r="F25" s="178">
        <v>100</v>
      </c>
      <c r="G25" s="189" t="s">
        <v>1</v>
      </c>
      <c r="H25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78" t="str">
        <f>IF(Sklop15[[#This Row],[ZAHTEVANA SHEMA KAKOVOSTI]]&lt;&gt;"",Sklop15[[#This Row],[Preračunana masa/volumen/kos na enoto kg]],"")</f>
        <v/>
      </c>
      <c r="J25" s="179"/>
      <c r="K25" s="133"/>
      <c r="L25" s="133"/>
      <c r="M25" s="154" t="s">
        <v>135</v>
      </c>
      <c r="N25" s="134"/>
      <c r="O25" s="154" t="s">
        <v>135</v>
      </c>
      <c r="P25" s="187"/>
      <c r="Q25" s="181">
        <f>+Sklop15[[#This Row],[cena/enota brez DDV v EUR]]*Sklop15[[#This Row],[Stopnja DDV (%)]]</f>
        <v>0</v>
      </c>
      <c r="R25" s="181">
        <f>+Sklop15[[#This Row],[cena/enota brez DDV v EUR]]+Sklop15[[#This Row],[Davek (EUR)]]</f>
        <v>0</v>
      </c>
      <c r="S25" s="181">
        <f>+Sklop15[[#This Row],[cena/enota brez DDV v EUR]]*Sklop15[[#This Row],[Okvirna količina]]</f>
        <v>0</v>
      </c>
      <c r="T25" s="182">
        <f>+Sklop15[[#This Row],[Končna cena/enoto mere (EUR) z DDV]]*Sklop15[[#This Row],[Okvirna količina]]</f>
        <v>0</v>
      </c>
      <c r="U25" s="154" t="s">
        <v>135</v>
      </c>
    </row>
    <row r="26" spans="1:31" s="56" customFormat="1" ht="12">
      <c r="A26" s="81" t="s">
        <v>13</v>
      </c>
      <c r="B26" s="183" t="s">
        <v>1171</v>
      </c>
      <c r="C26" s="176" t="s">
        <v>135</v>
      </c>
      <c r="D26" s="184" t="s">
        <v>1</v>
      </c>
      <c r="E26" s="106"/>
      <c r="F26" s="178">
        <v>20</v>
      </c>
      <c r="G26" s="189" t="s">
        <v>1</v>
      </c>
      <c r="H26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178" t="str">
        <f>IF(Sklop15[[#This Row],[ZAHTEVANA SHEMA KAKOVOSTI]]&lt;&gt;"",Sklop15[[#This Row],[Preračunana masa/volumen/kos na enoto kg]],"")</f>
        <v/>
      </c>
      <c r="J26" s="179"/>
      <c r="K26" s="133"/>
      <c r="L26" s="133"/>
      <c r="M26" s="154" t="s">
        <v>135</v>
      </c>
      <c r="N26" s="134"/>
      <c r="O26" s="154" t="s">
        <v>135</v>
      </c>
      <c r="P26" s="187"/>
      <c r="Q26" s="181">
        <f>+Sklop15[[#This Row],[cena/enota brez DDV v EUR]]*Sklop15[[#This Row],[Stopnja DDV (%)]]</f>
        <v>0</v>
      </c>
      <c r="R26" s="181">
        <f>+Sklop15[[#This Row],[cena/enota brez DDV v EUR]]+Sklop15[[#This Row],[Davek (EUR)]]</f>
        <v>0</v>
      </c>
      <c r="S26" s="181">
        <f>+Sklop15[[#This Row],[cena/enota brez DDV v EUR]]*Sklop15[[#This Row],[Okvirna količina]]</f>
        <v>0</v>
      </c>
      <c r="T26" s="182">
        <f>+Sklop15[[#This Row],[Končna cena/enoto mere (EUR) z DDV]]*Sklop15[[#This Row],[Okvirna količina]]</f>
        <v>0</v>
      </c>
      <c r="U26" s="154" t="s">
        <v>135</v>
      </c>
    </row>
    <row r="27" spans="1:31" s="56" customFormat="1" ht="12">
      <c r="A27" s="81" t="s">
        <v>14</v>
      </c>
      <c r="B27" s="183" t="s">
        <v>1172</v>
      </c>
      <c r="C27" s="176" t="s">
        <v>135</v>
      </c>
      <c r="D27" s="184" t="s">
        <v>1</v>
      </c>
      <c r="E27" s="106"/>
      <c r="F27" s="178">
        <v>20</v>
      </c>
      <c r="G27" s="189" t="s">
        <v>1</v>
      </c>
      <c r="H27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8" t="str">
        <f>IF(Sklop15[[#This Row],[ZAHTEVANA SHEMA KAKOVOSTI]]&lt;&gt;"",Sklop15[[#This Row],[Preračunana masa/volumen/kos na enoto kg]],"")</f>
        <v/>
      </c>
      <c r="J27" s="179"/>
      <c r="K27" s="133"/>
      <c r="L27" s="133"/>
      <c r="M27" s="154" t="s">
        <v>135</v>
      </c>
      <c r="N27" s="134"/>
      <c r="O27" s="154" t="s">
        <v>135</v>
      </c>
      <c r="P27" s="187"/>
      <c r="Q27" s="181">
        <f>+Sklop15[[#This Row],[cena/enota brez DDV v EUR]]*Sklop15[[#This Row],[Stopnja DDV (%)]]</f>
        <v>0</v>
      </c>
      <c r="R27" s="181">
        <f>+Sklop15[[#This Row],[cena/enota brez DDV v EUR]]+Sklop15[[#This Row],[Davek (EUR)]]</f>
        <v>0</v>
      </c>
      <c r="S27" s="181">
        <f>+Sklop15[[#This Row],[cena/enota brez DDV v EUR]]*Sklop15[[#This Row],[Okvirna količina]]</f>
        <v>0</v>
      </c>
      <c r="T27" s="182">
        <f>+Sklop15[[#This Row],[Končna cena/enoto mere (EUR) z DDV]]*Sklop15[[#This Row],[Okvirna količina]]</f>
        <v>0</v>
      </c>
      <c r="U27" s="154" t="s">
        <v>135</v>
      </c>
    </row>
    <row r="28" spans="1:31">
      <c r="A28" s="368" t="s">
        <v>156</v>
      </c>
      <c r="B28" s="345"/>
      <c r="C28" s="346"/>
      <c r="D28" s="346"/>
      <c r="E28" s="347"/>
      <c r="F28" s="351"/>
      <c r="G28" s="340"/>
      <c r="H28" s="330">
        <f>SUBTOTAL(109,Sklop15[Preračunana masa/volumen/kos na enoto kg])</f>
        <v>1340</v>
      </c>
      <c r="I28" s="330">
        <f>SUBTOTAL(109,Sklop15[Živila iz shem kakovosti (kg)])</f>
        <v>0</v>
      </c>
      <c r="J28" s="331"/>
      <c r="K28" s="343"/>
      <c r="L28" s="343"/>
      <c r="M28" s="333"/>
      <c r="N28" s="334"/>
      <c r="O28" s="334"/>
      <c r="P28" s="334"/>
      <c r="Q28" s="335"/>
      <c r="R28" s="331"/>
      <c r="S28" s="335">
        <f>SUBTOTAL(109,Sklop15[Vrednost za okvirno količino (EUR) brez DDV])</f>
        <v>0</v>
      </c>
      <c r="T28" s="335">
        <f>SUBTOTAL(109,Sklop15[Vrednost za okvirno količino (EUR) z DDV])</f>
        <v>0</v>
      </c>
      <c r="U28" s="369"/>
    </row>
    <row r="29" spans="1:3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171"/>
      <c r="M29" s="21"/>
      <c r="N29" s="8"/>
      <c r="O29" s="8"/>
      <c r="P29" s="8"/>
      <c r="Q29" s="8"/>
      <c r="R29" s="8"/>
      <c r="S29" s="3"/>
      <c r="T29" s="3"/>
      <c r="U29" s="7"/>
    </row>
    <row r="30" spans="1:31">
      <c r="A30" s="49" t="s">
        <v>152</v>
      </c>
      <c r="B30" s="17"/>
      <c r="C30" s="29"/>
      <c r="D30" s="29"/>
      <c r="E30" s="100"/>
      <c r="F30" s="100"/>
      <c r="G30" s="100"/>
      <c r="H30" s="101"/>
      <c r="I30" s="101"/>
      <c r="L30" s="19"/>
      <c r="M30" s="19"/>
      <c r="N30" s="19"/>
      <c r="O30" s="19"/>
      <c r="P30" s="19"/>
      <c r="Q30" s="19"/>
      <c r="R30" s="19"/>
      <c r="S30" s="19"/>
      <c r="T30" s="19"/>
      <c r="U30" s="19"/>
      <c r="AA30" s="49"/>
      <c r="AB30" s="49"/>
      <c r="AC30" s="49"/>
      <c r="AD30" s="49"/>
      <c r="AE30" s="69"/>
    </row>
    <row r="31" spans="1:31">
      <c r="A31" s="12" t="s">
        <v>154</v>
      </c>
      <c r="B31" s="17"/>
      <c r="C31" s="29"/>
      <c r="D31" s="29"/>
      <c r="E31" s="100"/>
      <c r="F31" s="100"/>
      <c r="G31" s="100"/>
      <c r="H31" s="101"/>
      <c r="I31" s="101"/>
      <c r="L31" s="19"/>
      <c r="M31" s="19"/>
      <c r="N31" s="19"/>
      <c r="O31" s="19"/>
      <c r="P31" s="19"/>
      <c r="Q31" s="19"/>
      <c r="R31" s="19"/>
      <c r="S31" s="19"/>
      <c r="T31" s="19"/>
      <c r="U31" s="19"/>
      <c r="AE31" s="69"/>
    </row>
    <row r="32" spans="1:31">
      <c r="A32" s="95" t="s">
        <v>1398</v>
      </c>
      <c r="F32" s="98"/>
      <c r="G32" s="98"/>
      <c r="H32" s="69"/>
      <c r="I32" s="69"/>
      <c r="J32" s="30"/>
      <c r="K32" s="30"/>
      <c r="M32" s="30"/>
      <c r="N32" s="30"/>
      <c r="O32" s="30"/>
      <c r="P32" s="30"/>
      <c r="Q32" s="30"/>
      <c r="R32" s="30"/>
      <c r="S32" s="30"/>
      <c r="T32" s="30"/>
      <c r="U32" s="30"/>
      <c r="V32" s="55"/>
      <c r="W32" s="55"/>
      <c r="X32" s="30"/>
      <c r="Y32" s="30"/>
      <c r="Z32" s="30"/>
      <c r="AA32" s="30"/>
      <c r="AB32" s="30"/>
      <c r="AE32" s="69"/>
    </row>
    <row r="33" spans="1:31">
      <c r="A33" s="467" t="s">
        <v>207</v>
      </c>
      <c r="B33" s="467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55"/>
      <c r="X33" s="30"/>
      <c r="Y33" s="30"/>
      <c r="Z33" s="30"/>
      <c r="AA33" s="30"/>
      <c r="AB33" s="30"/>
      <c r="AE33" s="69"/>
    </row>
    <row r="34" spans="1:31" s="3" customFormat="1" ht="15">
      <c r="A34" s="424" t="s">
        <v>1382</v>
      </c>
      <c r="B34" s="355"/>
      <c r="C34" s="356"/>
      <c r="D34" s="355"/>
      <c r="E34" s="356"/>
      <c r="F34" s="356"/>
      <c r="G34" s="356"/>
      <c r="H34" s="102"/>
      <c r="I34" s="102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AA34" s="357"/>
      <c r="AB34" s="357"/>
      <c r="AC34" s="357"/>
      <c r="AD34" s="357"/>
      <c r="AE34" s="7"/>
    </row>
    <row r="35" spans="1:31" s="3" customFormat="1" ht="15">
      <c r="A35" s="424"/>
      <c r="B35" s="355"/>
      <c r="C35" s="356"/>
      <c r="D35" s="355"/>
      <c r="E35" s="356"/>
      <c r="F35" s="356"/>
      <c r="G35" s="356"/>
      <c r="H35" s="102"/>
      <c r="I35" s="102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AA35" s="357"/>
      <c r="AB35" s="357"/>
      <c r="AC35" s="357"/>
      <c r="AD35" s="357"/>
      <c r="AE35" s="7"/>
    </row>
    <row r="36" spans="1:31">
      <c r="A36" s="95" t="s">
        <v>66</v>
      </c>
      <c r="F36" s="69"/>
      <c r="G36" s="69" t="s">
        <v>67</v>
      </c>
      <c r="H36" s="30"/>
      <c r="I36" s="30"/>
      <c r="J36" s="30"/>
      <c r="K36" s="30"/>
      <c r="L36" s="172"/>
      <c r="M36" s="55"/>
      <c r="N36" s="30"/>
      <c r="O36" s="30"/>
      <c r="P36" s="30"/>
      <c r="Q36" s="30" t="s">
        <v>68</v>
      </c>
      <c r="R36" s="30"/>
    </row>
    <row r="37" spans="1:31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171"/>
      <c r="M37" s="21"/>
      <c r="N37" s="8"/>
      <c r="O37" s="8"/>
      <c r="P37" s="8"/>
      <c r="Q37" s="8"/>
      <c r="R37" s="8"/>
      <c r="S37" s="3"/>
      <c r="T37" s="3"/>
      <c r="U37" s="7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>
      <c r="B51" s="17"/>
      <c r="C51" s="29"/>
      <c r="D51" s="29"/>
      <c r="E51" s="100"/>
    </row>
    <row r="52" spans="1:22" s="19" customFormat="1">
      <c r="A52" s="12"/>
      <c r="B52" s="17"/>
      <c r="C52" s="29"/>
      <c r="D52" s="29"/>
      <c r="E52" s="100"/>
      <c r="F52" s="101"/>
      <c r="G52" s="101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6:P1048576 J1:P14 J28:P29 J15:K15 M15:P15 U1:U15 U36:U1048576 J16:J27 N16:N27 P16:P27 U28:U29" name="Obseg1"/>
    <protectedRange sqref="K16:M27 O16:O27 U16:U27" name="Obseg1_1"/>
    <protectedRange sqref="L15" name="Obseg1_2_1"/>
    <protectedRange sqref="T30:Z30 AE30 T31:Z32 AE31:AE32" name="Obseg1_2"/>
    <protectedRange sqref="W33:Z33 AE33" name="Obseg1_1_1"/>
    <protectedRange sqref="T33:V33" name="Obseg1_1_1_1"/>
    <protectedRange sqref="T34:Z35 AE34:AE35" name="Obseg1_2_1_1_1_1"/>
  </protectedRanges>
  <mergeCells count="8"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AE281"/>
  <sheetViews>
    <sheetView zoomScale="90" zoomScaleNormal="90" zoomScaleSheetLayoutView="100" workbookViewId="0">
      <selection activeCell="P8" sqref="P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pred_rekapitulacija'!A29</f>
        <v>16.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9" t="str">
        <f>+'Ponudbeni pred_rekapitulacija'!B29</f>
        <v>EKO mleko in mlečni izdelki</v>
      </c>
      <c r="C13" s="469"/>
      <c r="D13" s="469"/>
      <c r="E13" s="469"/>
      <c r="F13" s="469"/>
      <c r="G13" s="469"/>
      <c r="H13" s="469"/>
      <c r="I13" s="469"/>
      <c r="J13" s="469"/>
      <c r="K13" s="469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150" t="s">
        <v>181</v>
      </c>
      <c r="D15" s="150" t="s">
        <v>182</v>
      </c>
      <c r="E15" s="150" t="s">
        <v>190</v>
      </c>
      <c r="F15" s="150" t="s">
        <v>119</v>
      </c>
      <c r="G15" s="150" t="s">
        <v>120</v>
      </c>
      <c r="H15" s="151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1175</v>
      </c>
      <c r="C16" s="146">
        <v>150</v>
      </c>
      <c r="D16" s="146" t="s">
        <v>133</v>
      </c>
      <c r="E16" s="147"/>
      <c r="F16" s="148">
        <v>8</v>
      </c>
      <c r="G16" s="149" t="s">
        <v>0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16" s="82" t="str">
        <f>IF(Sklop16[[#This Row],[ZAHTEVANA SHEMA KAKOVOSTI]]&lt;&gt;"",Sklop16[[#This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+Sklop16[[#This Row],[cena/enota brez DDV v EUR]]*Sklop16[[#This Row],[Stopnja DDV (%)]]</f>
        <v>0</v>
      </c>
      <c r="R16" s="85">
        <f>+Sklop16[[#This Row],[cena/enota brez DDV v EUR]]+Sklop16[[#This Row],[Davek (EUR)]]</f>
        <v>0</v>
      </c>
      <c r="S16" s="85">
        <f>+Sklop16[[#This Row],[cena/enota brez DDV v EUR]]*Sklop16[[#This Row],[Okvirna količina]]</f>
        <v>0</v>
      </c>
      <c r="T16" s="85">
        <f>+Sklop16[[#This Row],[Končna cena/enoto mere (EUR) z DDV]]*Sklop16[[#This Row],[Okvirna količina]]</f>
        <v>0</v>
      </c>
      <c r="U16" s="126" t="s">
        <v>135</v>
      </c>
    </row>
    <row r="17" spans="1:21" s="56" customFormat="1" ht="12">
      <c r="A17" s="81" t="s">
        <v>4</v>
      </c>
      <c r="B17" s="202" t="s">
        <v>1176</v>
      </c>
      <c r="C17" s="203">
        <v>150</v>
      </c>
      <c r="D17" s="146" t="s">
        <v>133</v>
      </c>
      <c r="E17" s="207"/>
      <c r="F17" s="205">
        <v>400</v>
      </c>
      <c r="G17" s="348" t="s">
        <v>0</v>
      </c>
      <c r="H17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205" t="str">
        <f>IF(Sklop16[[#This Row],[ZAHTEVANA SHEMA KAKOVOSTI]]&lt;&gt;"",Sklop16[[#This Row],[Preračunana masa/volumen/kos na enoto kg]],"")</f>
        <v/>
      </c>
      <c r="J17" s="372"/>
      <c r="K17" s="409"/>
      <c r="L17" s="409"/>
      <c r="M17" s="374"/>
      <c r="N17" s="377"/>
      <c r="O17" s="377"/>
      <c r="P17" s="376"/>
      <c r="Q17" s="377">
        <f>+Sklop16[[#This Row],[cena/enota brez DDV v EUR]]*Sklop16[[#This Row],[Stopnja DDV (%)]]</f>
        <v>0</v>
      </c>
      <c r="R17" s="377">
        <f>+Sklop16[[#This Row],[cena/enota brez DDV v EUR]]+Sklop16[[#This Row],[Davek (EUR)]]</f>
        <v>0</v>
      </c>
      <c r="S17" s="377">
        <f>+Sklop16[[#This Row],[cena/enota brez DDV v EUR]]*Sklop16[[#This Row],[Okvirna količina]]</f>
        <v>0</v>
      </c>
      <c r="T17" s="377">
        <f>+Sklop16[[#This Row],[Končna cena/enoto mere (EUR) z DDV]]*Sklop16[[#This Row],[Okvirna količina]]</f>
        <v>0</v>
      </c>
      <c r="U17" s="126" t="s">
        <v>135</v>
      </c>
    </row>
    <row r="18" spans="1:21" s="56" customFormat="1" ht="12">
      <c r="A18" s="81" t="s">
        <v>5</v>
      </c>
      <c r="B18" s="202" t="s">
        <v>1177</v>
      </c>
      <c r="C18" s="203">
        <v>150</v>
      </c>
      <c r="D18" s="146" t="s">
        <v>133</v>
      </c>
      <c r="E18" s="207"/>
      <c r="F18" s="205">
        <v>795</v>
      </c>
      <c r="G18" s="348" t="s">
        <v>0</v>
      </c>
      <c r="H18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119.25</v>
      </c>
      <c r="I18" s="205" t="str">
        <f>IF(Sklop16[[#This Row],[ZAHTEVANA SHEMA KAKOVOSTI]]&lt;&gt;"",Sklop16[[#This Row],[Preračunana masa/volumen/kos na enoto kg]],"")</f>
        <v/>
      </c>
      <c r="J18" s="372"/>
      <c r="K18" s="409"/>
      <c r="L18" s="409"/>
      <c r="M18" s="374"/>
      <c r="N18" s="377"/>
      <c r="O18" s="377"/>
      <c r="P18" s="376"/>
      <c r="Q18" s="377">
        <f>+Sklop16[[#This Row],[cena/enota brez DDV v EUR]]*Sklop16[[#This Row],[Stopnja DDV (%)]]</f>
        <v>0</v>
      </c>
      <c r="R18" s="377">
        <f>+Sklop16[[#This Row],[cena/enota brez DDV v EUR]]+Sklop16[[#This Row],[Davek (EUR)]]</f>
        <v>0</v>
      </c>
      <c r="S18" s="377">
        <f>+Sklop16[[#This Row],[cena/enota brez DDV v EUR]]*Sklop16[[#This Row],[Okvirna količina]]</f>
        <v>0</v>
      </c>
      <c r="T18" s="377">
        <f>+Sklop16[[#This Row],[Končna cena/enoto mere (EUR) z DDV]]*Sklop16[[#This Row],[Okvirna količina]]</f>
        <v>0</v>
      </c>
      <c r="U18" s="126" t="s">
        <v>135</v>
      </c>
    </row>
    <row r="19" spans="1:21" s="56" customFormat="1" ht="12">
      <c r="A19" s="81" t="s">
        <v>6</v>
      </c>
      <c r="B19" s="202" t="s">
        <v>1178</v>
      </c>
      <c r="C19" s="203">
        <v>150</v>
      </c>
      <c r="D19" s="146" t="s">
        <v>133</v>
      </c>
      <c r="E19" s="207"/>
      <c r="F19" s="205">
        <v>15</v>
      </c>
      <c r="G19" s="348" t="s">
        <v>0</v>
      </c>
      <c r="H19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2.25</v>
      </c>
      <c r="I19" s="205" t="str">
        <f>IF(Sklop16[[#This Row],[ZAHTEVANA SHEMA KAKOVOSTI]]&lt;&gt;"",Sklop16[[#This Row],[Preračunana masa/volumen/kos na enoto kg]],"")</f>
        <v/>
      </c>
      <c r="J19" s="372"/>
      <c r="K19" s="409"/>
      <c r="L19" s="409"/>
      <c r="M19" s="374"/>
      <c r="N19" s="377"/>
      <c r="O19" s="377"/>
      <c r="P19" s="376"/>
      <c r="Q19" s="377">
        <f>+Sklop16[[#This Row],[cena/enota brez DDV v EUR]]*Sklop16[[#This Row],[Stopnja DDV (%)]]</f>
        <v>0</v>
      </c>
      <c r="R19" s="377">
        <f>+Sklop16[[#This Row],[cena/enota brez DDV v EUR]]+Sklop16[[#This Row],[Davek (EUR)]]</f>
        <v>0</v>
      </c>
      <c r="S19" s="377">
        <f>+Sklop16[[#This Row],[cena/enota brez DDV v EUR]]*Sklop16[[#This Row],[Okvirna količina]]</f>
        <v>0</v>
      </c>
      <c r="T19" s="377">
        <f>+Sklop16[[#This Row],[Končna cena/enoto mere (EUR) z DDV]]*Sklop16[[#This Row],[Okvirna količina]]</f>
        <v>0</v>
      </c>
      <c r="U19" s="126" t="s">
        <v>135</v>
      </c>
    </row>
    <row r="20" spans="1:21" s="56" customFormat="1" ht="12">
      <c r="A20" s="81" t="s">
        <v>7</v>
      </c>
      <c r="B20" s="202" t="s">
        <v>1179</v>
      </c>
      <c r="C20" s="203">
        <v>150</v>
      </c>
      <c r="D20" s="146" t="s">
        <v>133</v>
      </c>
      <c r="E20" s="207"/>
      <c r="F20" s="205">
        <v>480</v>
      </c>
      <c r="G20" s="348" t="s">
        <v>0</v>
      </c>
      <c r="H20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20" s="205" t="str">
        <f>IF(Sklop16[[#This Row],[ZAHTEVANA SHEMA KAKOVOSTI]]&lt;&gt;"",Sklop16[[#This Row],[Preračunana masa/volumen/kos na enoto kg]],"")</f>
        <v/>
      </c>
      <c r="J20" s="372"/>
      <c r="K20" s="409"/>
      <c r="L20" s="409"/>
      <c r="M20" s="374"/>
      <c r="N20" s="377"/>
      <c r="O20" s="377"/>
      <c r="P20" s="376"/>
      <c r="Q20" s="377">
        <f>+Sklop16[[#This Row],[cena/enota brez DDV v EUR]]*Sklop16[[#This Row],[Stopnja DDV (%)]]</f>
        <v>0</v>
      </c>
      <c r="R20" s="377">
        <f>+Sklop16[[#This Row],[cena/enota brez DDV v EUR]]+Sklop16[[#This Row],[Davek (EUR)]]</f>
        <v>0</v>
      </c>
      <c r="S20" s="377">
        <f>+Sklop16[[#This Row],[cena/enota brez DDV v EUR]]*Sklop16[[#This Row],[Okvirna količina]]</f>
        <v>0</v>
      </c>
      <c r="T20" s="377">
        <f>+Sklop16[[#This Row],[Končna cena/enoto mere (EUR) z DDV]]*Sklop16[[#This Row],[Okvirna količina]]</f>
        <v>0</v>
      </c>
      <c r="U20" s="126" t="s">
        <v>135</v>
      </c>
    </row>
    <row r="21" spans="1:21" s="56" customFormat="1" ht="12">
      <c r="A21" s="81" t="s">
        <v>8</v>
      </c>
      <c r="B21" s="202" t="s">
        <v>1180</v>
      </c>
      <c r="C21" s="203">
        <v>150</v>
      </c>
      <c r="D21" s="146" t="s">
        <v>133</v>
      </c>
      <c r="E21" s="207"/>
      <c r="F21" s="205">
        <v>100</v>
      </c>
      <c r="G21" s="348" t="s">
        <v>0</v>
      </c>
      <c r="H21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1" s="205" t="str">
        <f>IF(Sklop16[[#This Row],[ZAHTEVANA SHEMA KAKOVOSTI]]&lt;&gt;"",Sklop16[[#This Row],[Preračunana masa/volumen/kos na enoto kg]],"")</f>
        <v/>
      </c>
      <c r="J21" s="372"/>
      <c r="K21" s="409"/>
      <c r="L21" s="409"/>
      <c r="M21" s="374"/>
      <c r="N21" s="377"/>
      <c r="O21" s="377"/>
      <c r="P21" s="376"/>
      <c r="Q21" s="377">
        <f>+Sklop16[[#This Row],[cena/enota brez DDV v EUR]]*Sklop16[[#This Row],[Stopnja DDV (%)]]</f>
        <v>0</v>
      </c>
      <c r="R21" s="377">
        <f>+Sklop16[[#This Row],[cena/enota brez DDV v EUR]]+Sklop16[[#This Row],[Davek (EUR)]]</f>
        <v>0</v>
      </c>
      <c r="S21" s="377">
        <f>+Sklop16[[#This Row],[cena/enota brez DDV v EUR]]*Sklop16[[#This Row],[Okvirna količina]]</f>
        <v>0</v>
      </c>
      <c r="T21" s="377">
        <f>+Sklop16[[#This Row],[Končna cena/enoto mere (EUR) z DDV]]*Sklop16[[#This Row],[Okvirna količina]]</f>
        <v>0</v>
      </c>
      <c r="U21" s="126" t="s">
        <v>135</v>
      </c>
    </row>
    <row r="22" spans="1:21" s="56" customFormat="1" ht="12">
      <c r="A22" s="81" t="s">
        <v>9</v>
      </c>
      <c r="B22" s="202" t="s">
        <v>1181</v>
      </c>
      <c r="C22" s="203">
        <v>150</v>
      </c>
      <c r="D22" s="146" t="s">
        <v>133</v>
      </c>
      <c r="E22" s="207"/>
      <c r="F22" s="205">
        <v>100</v>
      </c>
      <c r="G22" s="348" t="s">
        <v>0</v>
      </c>
      <c r="H22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2" s="205" t="str">
        <f>IF(Sklop16[[#This Row],[ZAHTEVANA SHEMA KAKOVOSTI]]&lt;&gt;"",Sklop16[[#This Row],[Preračunana masa/volumen/kos na enoto kg]],"")</f>
        <v/>
      </c>
      <c r="J22" s="372"/>
      <c r="K22" s="409"/>
      <c r="L22" s="409"/>
      <c r="M22" s="374"/>
      <c r="N22" s="377"/>
      <c r="O22" s="377"/>
      <c r="P22" s="376"/>
      <c r="Q22" s="377">
        <f>+Sklop16[[#This Row],[cena/enota brez DDV v EUR]]*Sklop16[[#This Row],[Stopnja DDV (%)]]</f>
        <v>0</v>
      </c>
      <c r="R22" s="377">
        <f>+Sklop16[[#This Row],[cena/enota brez DDV v EUR]]+Sklop16[[#This Row],[Davek (EUR)]]</f>
        <v>0</v>
      </c>
      <c r="S22" s="377">
        <f>+Sklop16[[#This Row],[cena/enota brez DDV v EUR]]*Sklop16[[#This Row],[Okvirna količina]]</f>
        <v>0</v>
      </c>
      <c r="T22" s="377">
        <f>+Sklop16[[#This Row],[Končna cena/enoto mere (EUR) z DDV]]*Sklop16[[#This Row],[Okvirna količina]]</f>
        <v>0</v>
      </c>
      <c r="U22" s="126" t="s">
        <v>135</v>
      </c>
    </row>
    <row r="23" spans="1:21" s="56" customFormat="1" ht="12">
      <c r="A23" s="81" t="s">
        <v>10</v>
      </c>
      <c r="B23" s="202" t="s">
        <v>1182</v>
      </c>
      <c r="C23" s="203">
        <v>150</v>
      </c>
      <c r="D23" s="146" t="s">
        <v>133</v>
      </c>
      <c r="E23" s="207"/>
      <c r="F23" s="205">
        <v>100</v>
      </c>
      <c r="G23" s="348" t="s">
        <v>0</v>
      </c>
      <c r="H23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205" t="str">
        <f>IF(Sklop16[[#This Row],[ZAHTEVANA SHEMA KAKOVOSTI]]&lt;&gt;"",Sklop16[[#This Row],[Preračunana masa/volumen/kos na enoto kg]],"")</f>
        <v/>
      </c>
      <c r="J23" s="372"/>
      <c r="K23" s="409"/>
      <c r="L23" s="409"/>
      <c r="M23" s="374"/>
      <c r="N23" s="377"/>
      <c r="O23" s="377"/>
      <c r="P23" s="376"/>
      <c r="Q23" s="377">
        <f>+Sklop16[[#This Row],[cena/enota brez DDV v EUR]]*Sklop16[[#This Row],[Stopnja DDV (%)]]</f>
        <v>0</v>
      </c>
      <c r="R23" s="377">
        <f>+Sklop16[[#This Row],[cena/enota brez DDV v EUR]]+Sklop16[[#This Row],[Davek (EUR)]]</f>
        <v>0</v>
      </c>
      <c r="S23" s="377">
        <f>+Sklop16[[#This Row],[cena/enota brez DDV v EUR]]*Sklop16[[#This Row],[Okvirna količina]]</f>
        <v>0</v>
      </c>
      <c r="T23" s="377">
        <f>+Sklop16[[#This Row],[Končna cena/enoto mere (EUR) z DDV]]*Sklop16[[#This Row],[Okvirna količina]]</f>
        <v>0</v>
      </c>
      <c r="U23" s="126" t="s">
        <v>135</v>
      </c>
    </row>
    <row r="24" spans="1:21" s="56" customFormat="1" ht="12">
      <c r="A24" s="81" t="s">
        <v>11</v>
      </c>
      <c r="B24" s="202" t="s">
        <v>1183</v>
      </c>
      <c r="C24" s="203">
        <v>200</v>
      </c>
      <c r="D24" s="146" t="s">
        <v>133</v>
      </c>
      <c r="E24" s="207"/>
      <c r="F24" s="205">
        <v>79</v>
      </c>
      <c r="G24" s="348" t="s">
        <v>0</v>
      </c>
      <c r="H24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15.8</v>
      </c>
      <c r="I24" s="205" t="str">
        <f>IF(Sklop16[[#This Row],[ZAHTEVANA SHEMA KAKOVOSTI]]&lt;&gt;"",Sklop16[[#This Row],[Preračunana masa/volumen/kos na enoto kg]],"")</f>
        <v/>
      </c>
      <c r="J24" s="372"/>
      <c r="K24" s="409"/>
      <c r="L24" s="409"/>
      <c r="M24" s="374"/>
      <c r="N24" s="377"/>
      <c r="O24" s="377"/>
      <c r="P24" s="376"/>
      <c r="Q24" s="377">
        <f>+Sklop16[[#This Row],[cena/enota brez DDV v EUR]]*Sklop16[[#This Row],[Stopnja DDV (%)]]</f>
        <v>0</v>
      </c>
      <c r="R24" s="377">
        <f>+Sklop16[[#This Row],[cena/enota brez DDV v EUR]]+Sklop16[[#This Row],[Davek (EUR)]]</f>
        <v>0</v>
      </c>
      <c r="S24" s="377">
        <f>+Sklop16[[#This Row],[cena/enota brez DDV v EUR]]*Sklop16[[#This Row],[Okvirna količina]]</f>
        <v>0</v>
      </c>
      <c r="T24" s="377">
        <f>+Sklop16[[#This Row],[Končna cena/enoto mere (EUR) z DDV]]*Sklop16[[#This Row],[Okvirna količina]]</f>
        <v>0</v>
      </c>
      <c r="U24" s="126" t="s">
        <v>135</v>
      </c>
    </row>
    <row r="25" spans="1:21" s="56" customFormat="1" ht="12">
      <c r="A25" s="81" t="s">
        <v>12</v>
      </c>
      <c r="B25" s="202" t="s">
        <v>1184</v>
      </c>
      <c r="C25" s="203">
        <v>200</v>
      </c>
      <c r="D25" s="146" t="s">
        <v>133</v>
      </c>
      <c r="E25" s="207"/>
      <c r="F25" s="205">
        <v>34</v>
      </c>
      <c r="G25" s="348" t="s">
        <v>0</v>
      </c>
      <c r="H25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6.8000000000000007</v>
      </c>
      <c r="I25" s="205" t="str">
        <f>IF(Sklop16[[#This Row],[ZAHTEVANA SHEMA KAKOVOSTI]]&lt;&gt;"",Sklop16[[#This Row],[Preračunana masa/volumen/kos na enoto kg]],"")</f>
        <v/>
      </c>
      <c r="J25" s="372"/>
      <c r="K25" s="409"/>
      <c r="L25" s="409"/>
      <c r="M25" s="374"/>
      <c r="N25" s="377"/>
      <c r="O25" s="377"/>
      <c r="P25" s="376"/>
      <c r="Q25" s="377">
        <f>+Sklop16[[#This Row],[cena/enota brez DDV v EUR]]*Sklop16[[#This Row],[Stopnja DDV (%)]]</f>
        <v>0</v>
      </c>
      <c r="R25" s="377">
        <f>+Sklop16[[#This Row],[cena/enota brez DDV v EUR]]+Sklop16[[#This Row],[Davek (EUR)]]</f>
        <v>0</v>
      </c>
      <c r="S25" s="377">
        <f>+Sklop16[[#This Row],[cena/enota brez DDV v EUR]]*Sklop16[[#This Row],[Okvirna količina]]</f>
        <v>0</v>
      </c>
      <c r="T25" s="377">
        <f>+Sklop16[[#This Row],[Končna cena/enoto mere (EUR) z DDV]]*Sklop16[[#This Row],[Okvirna količina]]</f>
        <v>0</v>
      </c>
      <c r="U25" s="126" t="s">
        <v>135</v>
      </c>
    </row>
    <row r="26" spans="1:21" s="56" customFormat="1" ht="12">
      <c r="A26" s="81" t="s">
        <v>13</v>
      </c>
      <c r="B26" s="202" t="s">
        <v>1185</v>
      </c>
      <c r="C26" s="203">
        <v>10</v>
      </c>
      <c r="D26" s="146" t="s">
        <v>1174</v>
      </c>
      <c r="E26" s="207"/>
      <c r="F26" s="205">
        <v>22</v>
      </c>
      <c r="G26" s="348" t="s">
        <v>0</v>
      </c>
      <c r="H26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6" s="205" t="str">
        <f>IF(Sklop16[[#This Row],[ZAHTEVANA SHEMA KAKOVOSTI]]&lt;&gt;"",Sklop16[[#This Row],[Preračunana masa/volumen/kos na enoto kg]],"")</f>
        <v/>
      </c>
      <c r="J26" s="372"/>
      <c r="K26" s="409"/>
      <c r="L26" s="409"/>
      <c r="M26" s="374"/>
      <c r="N26" s="377"/>
      <c r="O26" s="377"/>
      <c r="P26" s="376"/>
      <c r="Q26" s="377">
        <f>+Sklop16[[#This Row],[cena/enota brez DDV v EUR]]*Sklop16[[#This Row],[Stopnja DDV (%)]]</f>
        <v>0</v>
      </c>
      <c r="R26" s="377">
        <f>+Sklop16[[#This Row],[cena/enota brez DDV v EUR]]+Sklop16[[#This Row],[Davek (EUR)]]</f>
        <v>0</v>
      </c>
      <c r="S26" s="377">
        <f>+Sklop16[[#This Row],[cena/enota brez DDV v EUR]]*Sklop16[[#This Row],[Okvirna količina]]</f>
        <v>0</v>
      </c>
      <c r="T26" s="377">
        <f>+Sklop16[[#This Row],[Končna cena/enoto mere (EUR) z DDV]]*Sklop16[[#This Row],[Okvirna količina]]</f>
        <v>0</v>
      </c>
      <c r="U26" s="126" t="s">
        <v>135</v>
      </c>
    </row>
    <row r="27" spans="1:21" s="56" customFormat="1" ht="12">
      <c r="A27" s="81" t="s">
        <v>14</v>
      </c>
      <c r="B27" s="202" t="s">
        <v>1173</v>
      </c>
      <c r="C27" s="203">
        <v>1</v>
      </c>
      <c r="D27" s="146" t="s">
        <v>1174</v>
      </c>
      <c r="E27" s="207"/>
      <c r="F27" s="205">
        <v>165</v>
      </c>
      <c r="G27" s="348" t="s">
        <v>94</v>
      </c>
      <c r="H27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165</v>
      </c>
      <c r="I27" s="205" t="str">
        <f>IF(Sklop16[[#This Row],[ZAHTEVANA SHEMA KAKOVOSTI]]&lt;&gt;"",Sklop16[[#This Row],[Preračunana masa/volumen/kos na enoto kg]],"")</f>
        <v/>
      </c>
      <c r="J27" s="372"/>
      <c r="K27" s="409"/>
      <c r="L27" s="409"/>
      <c r="M27" s="374"/>
      <c r="N27" s="377"/>
      <c r="O27" s="377"/>
      <c r="P27" s="376"/>
      <c r="Q27" s="377">
        <f>+Sklop16[[#This Row],[cena/enota brez DDV v EUR]]*Sklop16[[#This Row],[Stopnja DDV (%)]]</f>
        <v>0</v>
      </c>
      <c r="R27" s="377">
        <f>+Sklop16[[#This Row],[cena/enota brez DDV v EUR]]+Sklop16[[#This Row],[Davek (EUR)]]</f>
        <v>0</v>
      </c>
      <c r="S27" s="377">
        <f>+Sklop16[[#This Row],[cena/enota brez DDV v EUR]]*Sklop16[[#This Row],[Okvirna količina]]</f>
        <v>0</v>
      </c>
      <c r="T27" s="377">
        <f>+Sklop16[[#This Row],[Končna cena/enoto mere (EUR) z DDV]]*Sklop16[[#This Row],[Okvirna količina]]</f>
        <v>0</v>
      </c>
      <c r="U27" s="126" t="s">
        <v>135</v>
      </c>
    </row>
    <row r="28" spans="1:21" s="56" customFormat="1" ht="12">
      <c r="A28" s="81" t="s">
        <v>15</v>
      </c>
      <c r="B28" s="202" t="s">
        <v>1186</v>
      </c>
      <c r="C28" s="203">
        <v>150</v>
      </c>
      <c r="D28" s="146" t="s">
        <v>133</v>
      </c>
      <c r="E28" s="207"/>
      <c r="F28" s="205">
        <v>50</v>
      </c>
      <c r="G28" s="348" t="s">
        <v>0</v>
      </c>
      <c r="H28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8" s="205" t="str">
        <f>IF(Sklop16[[#This Row],[ZAHTEVANA SHEMA KAKOVOSTI]]&lt;&gt;"",Sklop16[[#This Row],[Preračunana masa/volumen/kos na enoto kg]],"")</f>
        <v/>
      </c>
      <c r="J28" s="372"/>
      <c r="K28" s="409"/>
      <c r="L28" s="409"/>
      <c r="M28" s="374"/>
      <c r="N28" s="377"/>
      <c r="O28" s="377"/>
      <c r="P28" s="376"/>
      <c r="Q28" s="377">
        <f>+Sklop16[[#This Row],[cena/enota brez DDV v EUR]]*Sklop16[[#This Row],[Stopnja DDV (%)]]</f>
        <v>0</v>
      </c>
      <c r="R28" s="377">
        <f>+Sklop16[[#This Row],[cena/enota brez DDV v EUR]]+Sklop16[[#This Row],[Davek (EUR)]]</f>
        <v>0</v>
      </c>
      <c r="S28" s="377">
        <f>+Sklop16[[#This Row],[cena/enota brez DDV v EUR]]*Sklop16[[#This Row],[Okvirna količina]]</f>
        <v>0</v>
      </c>
      <c r="T28" s="377">
        <f>+Sklop16[[#This Row],[Končna cena/enoto mere (EUR) z DDV]]*Sklop16[[#This Row],[Okvirna količina]]</f>
        <v>0</v>
      </c>
      <c r="U28" s="126" t="s">
        <v>135</v>
      </c>
    </row>
    <row r="29" spans="1:21" s="56" customFormat="1" ht="12">
      <c r="A29" s="81" t="s">
        <v>16</v>
      </c>
      <c r="B29" s="202" t="s">
        <v>1187</v>
      </c>
      <c r="C29" s="203">
        <v>150</v>
      </c>
      <c r="D29" s="146" t="s">
        <v>133</v>
      </c>
      <c r="E29" s="207"/>
      <c r="F29" s="205">
        <v>50</v>
      </c>
      <c r="G29" s="348" t="s">
        <v>0</v>
      </c>
      <c r="H29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9" s="205" t="str">
        <f>IF(Sklop16[[#This Row],[ZAHTEVANA SHEMA KAKOVOSTI]]&lt;&gt;"",Sklop16[[#This Row],[Preračunana masa/volumen/kos na enoto kg]],"")</f>
        <v/>
      </c>
      <c r="J29" s="372"/>
      <c r="K29" s="409"/>
      <c r="L29" s="409"/>
      <c r="M29" s="374"/>
      <c r="N29" s="377"/>
      <c r="O29" s="377"/>
      <c r="P29" s="376"/>
      <c r="Q29" s="377">
        <f>+Sklop16[[#This Row],[cena/enota brez DDV v EUR]]*Sklop16[[#This Row],[Stopnja DDV (%)]]</f>
        <v>0</v>
      </c>
      <c r="R29" s="377">
        <f>+Sklop16[[#This Row],[cena/enota brez DDV v EUR]]+Sklop16[[#This Row],[Davek (EUR)]]</f>
        <v>0</v>
      </c>
      <c r="S29" s="377">
        <f>+Sklop16[[#This Row],[cena/enota brez DDV v EUR]]*Sklop16[[#This Row],[Okvirna količina]]</f>
        <v>0</v>
      </c>
      <c r="T29" s="377">
        <f>+Sklop16[[#This Row],[Končna cena/enoto mere (EUR) z DDV]]*Sklop16[[#This Row],[Okvirna količina]]</f>
        <v>0</v>
      </c>
      <c r="U29" s="126" t="s">
        <v>135</v>
      </c>
    </row>
    <row r="30" spans="1:21" s="56" customFormat="1" ht="12">
      <c r="A30" s="81" t="s">
        <v>17</v>
      </c>
      <c r="B30" s="202" t="s">
        <v>1188</v>
      </c>
      <c r="C30" s="203">
        <v>1</v>
      </c>
      <c r="D30" s="146" t="s">
        <v>1174</v>
      </c>
      <c r="E30" s="207"/>
      <c r="F30" s="205">
        <v>10</v>
      </c>
      <c r="G30" s="348" t="s">
        <v>94</v>
      </c>
      <c r="H30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205" t="str">
        <f>IF(Sklop16[[#This Row],[ZAHTEVANA SHEMA KAKOVOSTI]]&lt;&gt;"",Sklop16[[#This Row],[Preračunana masa/volumen/kos na enoto kg]],"")</f>
        <v/>
      </c>
      <c r="J30" s="372"/>
      <c r="K30" s="409"/>
      <c r="L30" s="409"/>
      <c r="M30" s="374"/>
      <c r="N30" s="377"/>
      <c r="O30" s="377"/>
      <c r="P30" s="376"/>
      <c r="Q30" s="377">
        <f>+Sklop16[[#This Row],[cena/enota brez DDV v EUR]]*Sklop16[[#This Row],[Stopnja DDV (%)]]</f>
        <v>0</v>
      </c>
      <c r="R30" s="377">
        <f>+Sklop16[[#This Row],[cena/enota brez DDV v EUR]]+Sklop16[[#This Row],[Davek (EUR)]]</f>
        <v>0</v>
      </c>
      <c r="S30" s="377">
        <f>+Sklop16[[#This Row],[cena/enota brez DDV v EUR]]*Sklop16[[#This Row],[Okvirna količina]]</f>
        <v>0</v>
      </c>
      <c r="T30" s="377">
        <f>+Sklop16[[#This Row],[Končna cena/enoto mere (EUR) z DDV]]*Sklop16[[#This Row],[Okvirna količina]]</f>
        <v>0</v>
      </c>
      <c r="U30" s="126" t="s">
        <v>135</v>
      </c>
    </row>
    <row r="31" spans="1:21" s="56" customFormat="1" ht="12">
      <c r="A31" s="81" t="s">
        <v>18</v>
      </c>
      <c r="B31" s="202" t="s">
        <v>1189</v>
      </c>
      <c r="C31" s="203">
        <v>300</v>
      </c>
      <c r="D31" s="146" t="s">
        <v>133</v>
      </c>
      <c r="E31" s="207"/>
      <c r="F31" s="205">
        <v>5</v>
      </c>
      <c r="G31" s="348" t="s">
        <v>0</v>
      </c>
      <c r="H31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1" s="205" t="str">
        <f>IF(Sklop16[[#This Row],[ZAHTEVANA SHEMA KAKOVOSTI]]&lt;&gt;"",Sklop16[[#This Row],[Preračunana masa/volumen/kos na enoto kg]],"")</f>
        <v/>
      </c>
      <c r="J31" s="372"/>
      <c r="K31" s="409"/>
      <c r="L31" s="409"/>
      <c r="M31" s="374"/>
      <c r="N31" s="377"/>
      <c r="O31" s="377"/>
      <c r="P31" s="376"/>
      <c r="Q31" s="377">
        <f>+Sklop16[[#This Row],[cena/enota brez DDV v EUR]]*Sklop16[[#This Row],[Stopnja DDV (%)]]</f>
        <v>0</v>
      </c>
      <c r="R31" s="377">
        <f>+Sklop16[[#This Row],[cena/enota brez DDV v EUR]]+Sklop16[[#This Row],[Davek (EUR)]]</f>
        <v>0</v>
      </c>
      <c r="S31" s="377">
        <f>+Sklop16[[#This Row],[cena/enota brez DDV v EUR]]*Sklop16[[#This Row],[Okvirna količina]]</f>
        <v>0</v>
      </c>
      <c r="T31" s="377">
        <f>+Sklop16[[#This Row],[Končna cena/enoto mere (EUR) z DDV]]*Sklop16[[#This Row],[Okvirna količina]]</f>
        <v>0</v>
      </c>
      <c r="U31" s="126" t="s">
        <v>135</v>
      </c>
    </row>
    <row r="32" spans="1:21" s="56" customFormat="1" ht="12">
      <c r="A32" s="81" t="s">
        <v>19</v>
      </c>
      <c r="B32" s="202" t="s">
        <v>1189</v>
      </c>
      <c r="C32" s="203">
        <v>1000</v>
      </c>
      <c r="D32" s="146" t="s">
        <v>133</v>
      </c>
      <c r="E32" s="207"/>
      <c r="F32" s="205">
        <v>5</v>
      </c>
      <c r="G32" s="348" t="s">
        <v>1</v>
      </c>
      <c r="H32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205" t="str">
        <f>IF(Sklop16[[#This Row],[ZAHTEVANA SHEMA KAKOVOSTI]]&lt;&gt;"",Sklop16[[#This Row],[Preračunana masa/volumen/kos na enoto kg]],"")</f>
        <v/>
      </c>
      <c r="J32" s="372"/>
      <c r="K32" s="409"/>
      <c r="L32" s="409"/>
      <c r="M32" s="374"/>
      <c r="N32" s="377"/>
      <c r="O32" s="377"/>
      <c r="P32" s="376"/>
      <c r="Q32" s="377">
        <f>+Sklop16[[#This Row],[cena/enota brez DDV v EUR]]*Sklop16[[#This Row],[Stopnja DDV (%)]]</f>
        <v>0</v>
      </c>
      <c r="R32" s="377">
        <f>+Sklop16[[#This Row],[cena/enota brez DDV v EUR]]+Sklop16[[#This Row],[Davek (EUR)]]</f>
        <v>0</v>
      </c>
      <c r="S32" s="377">
        <f>+Sklop16[[#This Row],[cena/enota brez DDV v EUR]]*Sklop16[[#This Row],[Okvirna količina]]</f>
        <v>0</v>
      </c>
      <c r="T32" s="377">
        <f>+Sklop16[[#This Row],[Končna cena/enoto mere (EUR) z DDV]]*Sklop16[[#This Row],[Okvirna količina]]</f>
        <v>0</v>
      </c>
      <c r="U32" s="126" t="s">
        <v>135</v>
      </c>
    </row>
    <row r="33" spans="1:21" s="56" customFormat="1" ht="12">
      <c r="A33" s="81" t="s">
        <v>20</v>
      </c>
      <c r="B33" s="202" t="s">
        <v>1190</v>
      </c>
      <c r="C33" s="203">
        <v>1000</v>
      </c>
      <c r="D33" s="146" t="s">
        <v>133</v>
      </c>
      <c r="E33" s="207"/>
      <c r="F33" s="205">
        <v>2</v>
      </c>
      <c r="G33" s="348" t="s">
        <v>1</v>
      </c>
      <c r="H33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3" s="205" t="str">
        <f>IF(Sklop16[[#This Row],[ZAHTEVANA SHEMA KAKOVOSTI]]&lt;&gt;"",Sklop16[[#This Row],[Preračunana masa/volumen/kos na enoto kg]],"")</f>
        <v/>
      </c>
      <c r="J33" s="372"/>
      <c r="K33" s="409"/>
      <c r="L33" s="409"/>
      <c r="M33" s="374"/>
      <c r="N33" s="377"/>
      <c r="O33" s="377"/>
      <c r="P33" s="376"/>
      <c r="Q33" s="377">
        <f>+Sklop16[[#This Row],[cena/enota brez DDV v EUR]]*Sklop16[[#This Row],[Stopnja DDV (%)]]</f>
        <v>0</v>
      </c>
      <c r="R33" s="377">
        <f>+Sklop16[[#This Row],[cena/enota brez DDV v EUR]]+Sklop16[[#This Row],[Davek (EUR)]]</f>
        <v>0</v>
      </c>
      <c r="S33" s="377">
        <f>+Sklop16[[#This Row],[cena/enota brez DDV v EUR]]*Sklop16[[#This Row],[Okvirna količina]]</f>
        <v>0</v>
      </c>
      <c r="T33" s="377">
        <f>+Sklop16[[#This Row],[Končna cena/enoto mere (EUR) z DDV]]*Sklop16[[#This Row],[Okvirna količina]]</f>
        <v>0</v>
      </c>
      <c r="U33" s="126" t="s">
        <v>135</v>
      </c>
    </row>
    <row r="34" spans="1:21" s="56" customFormat="1" ht="12">
      <c r="A34" s="81" t="s">
        <v>21</v>
      </c>
      <c r="B34" s="202" t="s">
        <v>1191</v>
      </c>
      <c r="C34" s="203">
        <v>1000</v>
      </c>
      <c r="D34" s="146" t="s">
        <v>133</v>
      </c>
      <c r="E34" s="207"/>
      <c r="F34" s="205">
        <v>2</v>
      </c>
      <c r="G34" s="348" t="s">
        <v>1</v>
      </c>
      <c r="H34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4" s="205" t="str">
        <f>IF(Sklop16[[#This Row],[ZAHTEVANA SHEMA KAKOVOSTI]]&lt;&gt;"",Sklop16[[#This Row],[Preračunana masa/volumen/kos na enoto kg]],"")</f>
        <v/>
      </c>
      <c r="J34" s="372"/>
      <c r="K34" s="409"/>
      <c r="L34" s="409"/>
      <c r="M34" s="374"/>
      <c r="N34" s="377"/>
      <c r="O34" s="377"/>
      <c r="P34" s="376"/>
      <c r="Q34" s="377">
        <f>+Sklop16[[#This Row],[cena/enota brez DDV v EUR]]*Sklop16[[#This Row],[Stopnja DDV (%)]]</f>
        <v>0</v>
      </c>
      <c r="R34" s="377">
        <f>+Sklop16[[#This Row],[cena/enota brez DDV v EUR]]+Sklop16[[#This Row],[Davek (EUR)]]</f>
        <v>0</v>
      </c>
      <c r="S34" s="377">
        <f>+Sklop16[[#This Row],[cena/enota brez DDV v EUR]]*Sklop16[[#This Row],[Okvirna količina]]</f>
        <v>0</v>
      </c>
      <c r="T34" s="377">
        <f>+Sklop16[[#This Row],[Končna cena/enoto mere (EUR) z DDV]]*Sklop16[[#This Row],[Okvirna količina]]</f>
        <v>0</v>
      </c>
      <c r="U34" s="126" t="s">
        <v>135</v>
      </c>
    </row>
    <row r="35" spans="1:21" s="56" customFormat="1" ht="12">
      <c r="A35" s="81" t="s">
        <v>22</v>
      </c>
      <c r="B35" s="202" t="s">
        <v>1192</v>
      </c>
      <c r="C35" s="203">
        <v>1000</v>
      </c>
      <c r="D35" s="146" t="s">
        <v>133</v>
      </c>
      <c r="E35" s="303"/>
      <c r="F35" s="306">
        <v>2</v>
      </c>
      <c r="G35" s="319" t="s">
        <v>1</v>
      </c>
      <c r="H3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5" s="306" t="str">
        <f>IF(Sklop16[[#This Row],[ZAHTEVANA SHEMA KAKOVOSTI]]&lt;&gt;"",Sklop16[[#This Row],[Preračunana masa/volumen/kos na enoto kg]],"")</f>
        <v/>
      </c>
      <c r="J35" s="307"/>
      <c r="K35" s="322"/>
      <c r="L35" s="322"/>
      <c r="M35" s="309"/>
      <c r="N35" s="310"/>
      <c r="O35" s="310"/>
      <c r="P35" s="311"/>
      <c r="Q35" s="312">
        <f>+Sklop16[[#This Row],[cena/enota brez DDV v EUR]]*Sklop16[[#This Row],[Stopnja DDV (%)]]</f>
        <v>0</v>
      </c>
      <c r="R35" s="312">
        <f>+Sklop16[[#This Row],[cena/enota brez DDV v EUR]]+Sklop16[[#This Row],[Davek (EUR)]]</f>
        <v>0</v>
      </c>
      <c r="S35" s="312">
        <f>+Sklop16[[#This Row],[cena/enota brez DDV v EUR]]*Sklop16[[#This Row],[Okvirna količina]]</f>
        <v>0</v>
      </c>
      <c r="T35" s="312">
        <f>+Sklop16[[#This Row],[Končna cena/enoto mere (EUR) z DDV]]*Sklop16[[#This Row],[Okvirna količina]]</f>
        <v>0</v>
      </c>
      <c r="U35" s="126" t="s">
        <v>135</v>
      </c>
    </row>
    <row r="36" spans="1:21" s="56" customFormat="1" ht="12">
      <c r="A36" s="81" t="s">
        <v>23</v>
      </c>
      <c r="B36" s="202" t="s">
        <v>1193</v>
      </c>
      <c r="C36" s="203">
        <v>1000</v>
      </c>
      <c r="D36" s="146" t="s">
        <v>133</v>
      </c>
      <c r="E36" s="303"/>
      <c r="F36" s="306">
        <v>2</v>
      </c>
      <c r="G36" s="319" t="s">
        <v>1</v>
      </c>
      <c r="H3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306" t="str">
        <f>IF(Sklop16[[#This Row],[ZAHTEVANA SHEMA KAKOVOSTI]]&lt;&gt;"",Sklop16[[#This Row],[Preračunana masa/volumen/kos na enoto kg]],"")</f>
        <v/>
      </c>
      <c r="J36" s="307"/>
      <c r="K36" s="322"/>
      <c r="L36" s="322"/>
      <c r="M36" s="309"/>
      <c r="N36" s="310"/>
      <c r="O36" s="310"/>
      <c r="P36" s="311"/>
      <c r="Q36" s="312">
        <f>+Sklop16[[#This Row],[cena/enota brez DDV v EUR]]*Sklop16[[#This Row],[Stopnja DDV (%)]]</f>
        <v>0</v>
      </c>
      <c r="R36" s="312">
        <f>+Sklop16[[#This Row],[cena/enota brez DDV v EUR]]+Sklop16[[#This Row],[Davek (EUR)]]</f>
        <v>0</v>
      </c>
      <c r="S36" s="312">
        <f>+Sklop16[[#This Row],[cena/enota brez DDV v EUR]]*Sklop16[[#This Row],[Okvirna količina]]</f>
        <v>0</v>
      </c>
      <c r="T36" s="312">
        <f>+Sklop16[[#This Row],[Končna cena/enoto mere (EUR) z DDV]]*Sklop16[[#This Row],[Okvirna količina]]</f>
        <v>0</v>
      </c>
      <c r="U36" s="126" t="s">
        <v>135</v>
      </c>
    </row>
    <row r="37" spans="1:21" s="56" customFormat="1" ht="12">
      <c r="A37" s="81" t="s">
        <v>24</v>
      </c>
      <c r="B37" s="202" t="s">
        <v>1194</v>
      </c>
      <c r="C37" s="203">
        <v>150</v>
      </c>
      <c r="D37" s="146" t="s">
        <v>133</v>
      </c>
      <c r="E37" s="303"/>
      <c r="F37" s="306">
        <v>10</v>
      </c>
      <c r="G37" s="319" t="s">
        <v>0</v>
      </c>
      <c r="H3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7" s="306" t="str">
        <f>IF(Sklop16[[#This Row],[ZAHTEVANA SHEMA KAKOVOSTI]]&lt;&gt;"",Sklop16[[#This Row],[Preračunana masa/volumen/kos na enoto kg]],"")</f>
        <v/>
      </c>
      <c r="J37" s="307"/>
      <c r="K37" s="322"/>
      <c r="L37" s="322"/>
      <c r="M37" s="309"/>
      <c r="N37" s="310"/>
      <c r="O37" s="310"/>
      <c r="P37" s="311"/>
      <c r="Q37" s="312">
        <f>+Sklop16[[#This Row],[cena/enota brez DDV v EUR]]*Sklop16[[#This Row],[Stopnja DDV (%)]]</f>
        <v>0</v>
      </c>
      <c r="R37" s="312">
        <f>+Sklop16[[#This Row],[cena/enota brez DDV v EUR]]+Sklop16[[#This Row],[Davek (EUR)]]</f>
        <v>0</v>
      </c>
      <c r="S37" s="312">
        <f>+Sklop16[[#This Row],[cena/enota brez DDV v EUR]]*Sklop16[[#This Row],[Okvirna količina]]</f>
        <v>0</v>
      </c>
      <c r="T37" s="312">
        <f>+Sklop16[[#This Row],[Končna cena/enoto mere (EUR) z DDV]]*Sklop16[[#This Row],[Okvirna količina]]</f>
        <v>0</v>
      </c>
      <c r="U37" s="126" t="s">
        <v>135</v>
      </c>
    </row>
    <row r="38" spans="1:21" s="56" customFormat="1" ht="12">
      <c r="A38" s="81" t="s">
        <v>25</v>
      </c>
      <c r="B38" s="202" t="s">
        <v>1195</v>
      </c>
      <c r="C38" s="203">
        <v>150</v>
      </c>
      <c r="D38" s="146" t="s">
        <v>133</v>
      </c>
      <c r="E38" s="303"/>
      <c r="F38" s="306">
        <v>50</v>
      </c>
      <c r="G38" s="319" t="s">
        <v>0</v>
      </c>
      <c r="H3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8" s="306" t="str">
        <f>IF(Sklop16[[#This Row],[ZAHTEVANA SHEMA KAKOVOSTI]]&lt;&gt;"",Sklop16[[#This Row],[Preračunana masa/volumen/kos na enoto kg]],"")</f>
        <v/>
      </c>
      <c r="J38" s="307"/>
      <c r="K38" s="322"/>
      <c r="L38" s="322"/>
      <c r="M38" s="309"/>
      <c r="N38" s="310"/>
      <c r="O38" s="310"/>
      <c r="P38" s="311"/>
      <c r="Q38" s="312">
        <f>+Sklop16[[#This Row],[cena/enota brez DDV v EUR]]*Sklop16[[#This Row],[Stopnja DDV (%)]]</f>
        <v>0</v>
      </c>
      <c r="R38" s="312">
        <f>+Sklop16[[#This Row],[cena/enota brez DDV v EUR]]+Sklop16[[#This Row],[Davek (EUR)]]</f>
        <v>0</v>
      </c>
      <c r="S38" s="312">
        <f>+Sklop16[[#This Row],[cena/enota brez DDV v EUR]]*Sklop16[[#This Row],[Okvirna količina]]</f>
        <v>0</v>
      </c>
      <c r="T38" s="312">
        <f>+Sklop16[[#This Row],[Končna cena/enoto mere (EUR) z DDV]]*Sklop16[[#This Row],[Okvirna količina]]</f>
        <v>0</v>
      </c>
      <c r="U38" s="126" t="s">
        <v>135</v>
      </c>
    </row>
    <row r="39" spans="1:21" s="56" customFormat="1" ht="12">
      <c r="A39" s="81" t="s">
        <v>26</v>
      </c>
      <c r="B39" s="202" t="s">
        <v>1196</v>
      </c>
      <c r="C39" s="203">
        <v>150</v>
      </c>
      <c r="D39" s="146" t="s">
        <v>133</v>
      </c>
      <c r="E39" s="303"/>
      <c r="F39" s="306">
        <v>50</v>
      </c>
      <c r="G39" s="319" t="s">
        <v>0</v>
      </c>
      <c r="H3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9" s="306" t="str">
        <f>IF(Sklop16[[#This Row],[ZAHTEVANA SHEMA KAKOVOSTI]]&lt;&gt;"",Sklop16[[#This Row],[Preračunana masa/volumen/kos na enoto kg]],"")</f>
        <v/>
      </c>
      <c r="J39" s="307"/>
      <c r="K39" s="322"/>
      <c r="L39" s="322"/>
      <c r="M39" s="309"/>
      <c r="N39" s="310"/>
      <c r="O39" s="310"/>
      <c r="P39" s="311"/>
      <c r="Q39" s="312">
        <f>+Sklop16[[#This Row],[cena/enota brez DDV v EUR]]*Sklop16[[#This Row],[Stopnja DDV (%)]]</f>
        <v>0</v>
      </c>
      <c r="R39" s="312">
        <f>+Sklop16[[#This Row],[cena/enota brez DDV v EUR]]+Sklop16[[#This Row],[Davek (EUR)]]</f>
        <v>0</v>
      </c>
      <c r="S39" s="312">
        <f>+Sklop16[[#This Row],[cena/enota brez DDV v EUR]]*Sklop16[[#This Row],[Okvirna količina]]</f>
        <v>0</v>
      </c>
      <c r="T39" s="312">
        <f>+Sklop16[[#This Row],[Končna cena/enoto mere (EUR) z DDV]]*Sklop16[[#This Row],[Okvirna količina]]</f>
        <v>0</v>
      </c>
      <c r="U39" s="126" t="s">
        <v>135</v>
      </c>
    </row>
    <row r="40" spans="1:21" s="56" customFormat="1" ht="12">
      <c r="A40" s="81" t="s">
        <v>27</v>
      </c>
      <c r="B40" s="202" t="s">
        <v>1197</v>
      </c>
      <c r="C40" s="203">
        <v>1000</v>
      </c>
      <c r="D40" s="146" t="s">
        <v>133</v>
      </c>
      <c r="E40" s="303"/>
      <c r="F40" s="306">
        <v>10</v>
      </c>
      <c r="G40" s="319" t="s">
        <v>1</v>
      </c>
      <c r="H4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0" s="306" t="str">
        <f>IF(Sklop16[[#This Row],[ZAHTEVANA SHEMA KAKOVOSTI]]&lt;&gt;"",Sklop16[[#This Row],[Preračunana masa/volumen/kos na enoto kg]],"")</f>
        <v/>
      </c>
      <c r="J40" s="307"/>
      <c r="K40" s="322"/>
      <c r="L40" s="322"/>
      <c r="M40" s="309"/>
      <c r="N40" s="310"/>
      <c r="O40" s="310"/>
      <c r="P40" s="311"/>
      <c r="Q40" s="312">
        <f>+Sklop16[[#This Row],[cena/enota brez DDV v EUR]]*Sklop16[[#This Row],[Stopnja DDV (%)]]</f>
        <v>0</v>
      </c>
      <c r="R40" s="312">
        <f>+Sklop16[[#This Row],[cena/enota brez DDV v EUR]]+Sklop16[[#This Row],[Davek (EUR)]]</f>
        <v>0</v>
      </c>
      <c r="S40" s="312">
        <f>+Sklop16[[#This Row],[cena/enota brez DDV v EUR]]*Sklop16[[#This Row],[Okvirna količina]]</f>
        <v>0</v>
      </c>
      <c r="T40" s="312">
        <f>+Sklop16[[#This Row],[Končna cena/enoto mere (EUR) z DDV]]*Sklop16[[#This Row],[Okvirna količina]]</f>
        <v>0</v>
      </c>
      <c r="U40" s="126" t="s">
        <v>135</v>
      </c>
    </row>
    <row r="41" spans="1:21" s="56" customFormat="1" ht="12">
      <c r="A41" s="81" t="s">
        <v>28</v>
      </c>
      <c r="B41" s="202" t="s">
        <v>1198</v>
      </c>
      <c r="C41" s="203">
        <v>200</v>
      </c>
      <c r="D41" s="146" t="s">
        <v>133</v>
      </c>
      <c r="E41" s="303"/>
      <c r="F41" s="306">
        <v>50</v>
      </c>
      <c r="G41" s="319" t="s">
        <v>0</v>
      </c>
      <c r="H4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1" s="306" t="str">
        <f>IF(Sklop16[[#This Row],[ZAHTEVANA SHEMA KAKOVOSTI]]&lt;&gt;"",Sklop16[[#This Row],[Preračunana masa/volumen/kos na enoto kg]],"")</f>
        <v/>
      </c>
      <c r="J41" s="307"/>
      <c r="K41" s="322"/>
      <c r="L41" s="322"/>
      <c r="M41" s="309"/>
      <c r="N41" s="310"/>
      <c r="O41" s="310"/>
      <c r="P41" s="311"/>
      <c r="Q41" s="312">
        <f>+Sklop16[[#This Row],[cena/enota brez DDV v EUR]]*Sklop16[[#This Row],[Stopnja DDV (%)]]</f>
        <v>0</v>
      </c>
      <c r="R41" s="312">
        <f>+Sklop16[[#This Row],[cena/enota brez DDV v EUR]]+Sklop16[[#This Row],[Davek (EUR)]]</f>
        <v>0</v>
      </c>
      <c r="S41" s="312">
        <f>+Sklop16[[#This Row],[cena/enota brez DDV v EUR]]*Sklop16[[#This Row],[Okvirna količina]]</f>
        <v>0</v>
      </c>
      <c r="T41" s="312">
        <f>+Sklop16[[#This Row],[Končna cena/enoto mere (EUR) z DDV]]*Sklop16[[#This Row],[Okvirna količina]]</f>
        <v>0</v>
      </c>
      <c r="U41" s="126" t="s">
        <v>135</v>
      </c>
    </row>
    <row r="42" spans="1:21" s="56" customFormat="1" ht="12">
      <c r="A42" s="81" t="s">
        <v>29</v>
      </c>
      <c r="B42" s="202" t="s">
        <v>1199</v>
      </c>
      <c r="C42" s="203">
        <v>150</v>
      </c>
      <c r="D42" s="146" t="s">
        <v>133</v>
      </c>
      <c r="E42" s="303"/>
      <c r="F42" s="306">
        <v>200</v>
      </c>
      <c r="G42" s="319" t="s">
        <v>0</v>
      </c>
      <c r="H4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2" s="306" t="str">
        <f>IF(Sklop16[[#This Row],[ZAHTEVANA SHEMA KAKOVOSTI]]&lt;&gt;"",Sklop16[[#This Row],[Preračunana masa/volumen/kos na enoto kg]],"")</f>
        <v/>
      </c>
      <c r="J42" s="307"/>
      <c r="K42" s="322"/>
      <c r="L42" s="322"/>
      <c r="M42" s="309"/>
      <c r="N42" s="310"/>
      <c r="O42" s="310"/>
      <c r="P42" s="311"/>
      <c r="Q42" s="312">
        <f>+Sklop16[[#This Row],[cena/enota brez DDV v EUR]]*Sklop16[[#This Row],[Stopnja DDV (%)]]</f>
        <v>0</v>
      </c>
      <c r="R42" s="312">
        <f>+Sklop16[[#This Row],[cena/enota brez DDV v EUR]]+Sklop16[[#This Row],[Davek (EUR)]]</f>
        <v>0</v>
      </c>
      <c r="S42" s="312">
        <f>+Sklop16[[#This Row],[cena/enota brez DDV v EUR]]*Sklop16[[#This Row],[Okvirna količina]]</f>
        <v>0</v>
      </c>
      <c r="T42" s="312">
        <f>+Sklop16[[#This Row],[Končna cena/enoto mere (EUR) z DDV]]*Sklop16[[#This Row],[Okvirna količina]]</f>
        <v>0</v>
      </c>
      <c r="U42" s="126" t="s">
        <v>135</v>
      </c>
    </row>
    <row r="43" spans="1:21" s="56" customFormat="1" ht="12">
      <c r="A43" s="81" t="s">
        <v>30</v>
      </c>
      <c r="B43" s="202" t="s">
        <v>1200</v>
      </c>
      <c r="C43" s="203">
        <v>150</v>
      </c>
      <c r="D43" s="146" t="s">
        <v>133</v>
      </c>
      <c r="E43" s="303"/>
      <c r="F43" s="306">
        <v>100</v>
      </c>
      <c r="G43" s="319" t="s">
        <v>0</v>
      </c>
      <c r="H4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3" s="306" t="str">
        <f>IF(Sklop16[[#This Row],[ZAHTEVANA SHEMA KAKOVOSTI]]&lt;&gt;"",Sklop16[[#This Row],[Preračunana masa/volumen/kos na enoto kg]],"")</f>
        <v/>
      </c>
      <c r="J43" s="307"/>
      <c r="K43" s="322"/>
      <c r="L43" s="322"/>
      <c r="M43" s="309"/>
      <c r="N43" s="310"/>
      <c r="O43" s="310"/>
      <c r="P43" s="311"/>
      <c r="Q43" s="312">
        <f>+Sklop16[[#This Row],[cena/enota brez DDV v EUR]]*Sklop16[[#This Row],[Stopnja DDV (%)]]</f>
        <v>0</v>
      </c>
      <c r="R43" s="312">
        <f>+Sklop16[[#This Row],[cena/enota brez DDV v EUR]]+Sklop16[[#This Row],[Davek (EUR)]]</f>
        <v>0</v>
      </c>
      <c r="S43" s="312">
        <f>+Sklop16[[#This Row],[cena/enota brez DDV v EUR]]*Sklop16[[#This Row],[Okvirna količina]]</f>
        <v>0</v>
      </c>
      <c r="T43" s="312">
        <f>+Sklop16[[#This Row],[Končna cena/enoto mere (EUR) z DDV]]*Sklop16[[#This Row],[Okvirna količina]]</f>
        <v>0</v>
      </c>
      <c r="U43" s="126" t="s">
        <v>135</v>
      </c>
    </row>
    <row r="44" spans="1:21" s="56" customFormat="1" ht="12">
      <c r="A44" s="81" t="s">
        <v>31</v>
      </c>
      <c r="B44" s="202" t="s">
        <v>1201</v>
      </c>
      <c r="C44" s="203">
        <v>500</v>
      </c>
      <c r="D44" s="146" t="s">
        <v>133</v>
      </c>
      <c r="E44" s="303"/>
      <c r="F44" s="306">
        <v>50</v>
      </c>
      <c r="G44" s="319" t="s">
        <v>0</v>
      </c>
      <c r="H4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4" s="306" t="str">
        <f>IF(Sklop16[[#This Row],[ZAHTEVANA SHEMA KAKOVOSTI]]&lt;&gt;"",Sklop16[[#This Row],[Preračunana masa/volumen/kos na enoto kg]],"")</f>
        <v/>
      </c>
      <c r="J44" s="307"/>
      <c r="K44" s="322"/>
      <c r="L44" s="322"/>
      <c r="M44" s="309"/>
      <c r="N44" s="310"/>
      <c r="O44" s="310"/>
      <c r="P44" s="311"/>
      <c r="Q44" s="312">
        <f>+Sklop16[[#This Row],[cena/enota brez DDV v EUR]]*Sklop16[[#This Row],[Stopnja DDV (%)]]</f>
        <v>0</v>
      </c>
      <c r="R44" s="312">
        <f>+Sklop16[[#This Row],[cena/enota brez DDV v EUR]]+Sklop16[[#This Row],[Davek (EUR)]]</f>
        <v>0</v>
      </c>
      <c r="S44" s="312">
        <f>+Sklop16[[#This Row],[cena/enota brez DDV v EUR]]*Sklop16[[#This Row],[Okvirna količina]]</f>
        <v>0</v>
      </c>
      <c r="T44" s="312">
        <f>+Sklop16[[#This Row],[Končna cena/enoto mere (EUR) z DDV]]*Sklop16[[#This Row],[Okvirna količina]]</f>
        <v>0</v>
      </c>
      <c r="U44" s="126" t="s">
        <v>135</v>
      </c>
    </row>
    <row r="45" spans="1:21" s="56" customFormat="1" ht="12">
      <c r="A45" s="81" t="s">
        <v>32</v>
      </c>
      <c r="B45" s="202" t="s">
        <v>1202</v>
      </c>
      <c r="C45" s="203">
        <v>500</v>
      </c>
      <c r="D45" s="146" t="s">
        <v>133</v>
      </c>
      <c r="E45" s="303"/>
      <c r="F45" s="306">
        <v>20</v>
      </c>
      <c r="G45" s="319" t="s">
        <v>0</v>
      </c>
      <c r="H4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306" t="str">
        <f>IF(Sklop16[[#This Row],[ZAHTEVANA SHEMA KAKOVOSTI]]&lt;&gt;"",Sklop16[[#This Row],[Preračunana masa/volumen/kos na enoto kg]],"")</f>
        <v/>
      </c>
      <c r="J45" s="307"/>
      <c r="K45" s="322"/>
      <c r="L45" s="322"/>
      <c r="M45" s="309"/>
      <c r="N45" s="310"/>
      <c r="O45" s="310"/>
      <c r="P45" s="311"/>
      <c r="Q45" s="312">
        <f>+Sklop16[[#This Row],[cena/enota brez DDV v EUR]]*Sklop16[[#This Row],[Stopnja DDV (%)]]</f>
        <v>0</v>
      </c>
      <c r="R45" s="312">
        <f>+Sklop16[[#This Row],[cena/enota brez DDV v EUR]]+Sklop16[[#This Row],[Davek (EUR)]]</f>
        <v>0</v>
      </c>
      <c r="S45" s="312">
        <f>+Sklop16[[#This Row],[cena/enota brez DDV v EUR]]*Sklop16[[#This Row],[Okvirna količina]]</f>
        <v>0</v>
      </c>
      <c r="T45" s="312">
        <f>+Sklop16[[#This Row],[Končna cena/enoto mere (EUR) z DDV]]*Sklop16[[#This Row],[Okvirna količina]]</f>
        <v>0</v>
      </c>
      <c r="U45" s="126" t="s">
        <v>135</v>
      </c>
    </row>
    <row r="46" spans="1:21" s="56" customFormat="1" ht="12">
      <c r="A46" s="81" t="s">
        <v>33</v>
      </c>
      <c r="B46" s="202" t="s">
        <v>1203</v>
      </c>
      <c r="C46" s="203">
        <v>100</v>
      </c>
      <c r="D46" s="146" t="s">
        <v>133</v>
      </c>
      <c r="E46" s="303"/>
      <c r="F46" s="306">
        <v>100</v>
      </c>
      <c r="G46" s="319" t="s">
        <v>0</v>
      </c>
      <c r="H4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6" s="306" t="str">
        <f>IF(Sklop16[[#This Row],[ZAHTEVANA SHEMA KAKOVOSTI]]&lt;&gt;"",Sklop16[[#This Row],[Preračunana masa/volumen/kos na enoto kg]],"")</f>
        <v/>
      </c>
      <c r="J46" s="307"/>
      <c r="K46" s="322"/>
      <c r="L46" s="322"/>
      <c r="M46" s="309"/>
      <c r="N46" s="310"/>
      <c r="O46" s="310"/>
      <c r="P46" s="311"/>
      <c r="Q46" s="312">
        <f>+Sklop16[[#This Row],[cena/enota brez DDV v EUR]]*Sklop16[[#This Row],[Stopnja DDV (%)]]</f>
        <v>0</v>
      </c>
      <c r="R46" s="312">
        <f>+Sklop16[[#This Row],[cena/enota brez DDV v EUR]]+Sklop16[[#This Row],[Davek (EUR)]]</f>
        <v>0</v>
      </c>
      <c r="S46" s="312">
        <f>+Sklop16[[#This Row],[cena/enota brez DDV v EUR]]*Sklop16[[#This Row],[Okvirna količina]]</f>
        <v>0</v>
      </c>
      <c r="T46" s="312">
        <f>+Sklop16[[#This Row],[Končna cena/enoto mere (EUR) z DDV]]*Sklop16[[#This Row],[Okvirna količina]]</f>
        <v>0</v>
      </c>
      <c r="U46" s="126" t="s">
        <v>135</v>
      </c>
    </row>
    <row r="47" spans="1:21" s="56" customFormat="1" ht="12">
      <c r="A47" s="81" t="s">
        <v>34</v>
      </c>
      <c r="B47" s="9" t="s">
        <v>1204</v>
      </c>
      <c r="C47" s="146">
        <v>1000</v>
      </c>
      <c r="D47" s="146" t="s">
        <v>133</v>
      </c>
      <c r="E47" s="147"/>
      <c r="F47" s="148">
        <v>10</v>
      </c>
      <c r="G47" s="149" t="s">
        <v>1</v>
      </c>
      <c r="H4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82" t="str">
        <f>IF(Sklop16[[#This Row],[ZAHTEVANA SHEMA KAKOVOSTI]]&lt;&gt;"",Sklop16[[#This Row],[Preračunana masa/volumen/kos na enoto kg]],"")</f>
        <v/>
      </c>
      <c r="J47" s="89"/>
      <c r="K47" s="133"/>
      <c r="L47" s="133"/>
      <c r="M47" s="133"/>
      <c r="N47" s="135"/>
      <c r="O47" s="134"/>
      <c r="P47" s="91"/>
      <c r="Q47" s="87">
        <f>+Sklop16[[#This Row],[cena/enota brez DDV v EUR]]*Sklop16[[#This Row],[Stopnja DDV (%)]]</f>
        <v>0</v>
      </c>
      <c r="R47" s="87">
        <f>+Sklop16[[#This Row],[cena/enota brez DDV v EUR]]+Sklop16[[#This Row],[Davek (EUR)]]</f>
        <v>0</v>
      </c>
      <c r="S47" s="87">
        <f>+Sklop16[[#This Row],[cena/enota brez DDV v EUR]]*Sklop16[[#This Row],[Okvirna količina]]</f>
        <v>0</v>
      </c>
      <c r="T47" s="87">
        <f>+Sklop16[[#This Row],[Končna cena/enoto mere (EUR) z DDV]]*Sklop16[[#This Row],[Okvirna količina]]</f>
        <v>0</v>
      </c>
      <c r="U47" s="126" t="s">
        <v>135</v>
      </c>
    </row>
    <row r="48" spans="1:21">
      <c r="A48" s="368" t="s">
        <v>156</v>
      </c>
      <c r="B48" s="345"/>
      <c r="C48" s="346"/>
      <c r="D48" s="346"/>
      <c r="E48" s="347"/>
      <c r="F48" s="331"/>
      <c r="G48" s="340"/>
      <c r="H48" s="330">
        <f>SUBTOTAL(109,Sklop16[Preračunana masa/volumen/kos na enoto kg])</f>
        <v>883.3</v>
      </c>
      <c r="I48" s="330">
        <f>SUBTOTAL(109,Sklop16[Živila iz shem kakovosti (kg)])</f>
        <v>0</v>
      </c>
      <c r="J48" s="331"/>
      <c r="K48" s="343"/>
      <c r="L48" s="343"/>
      <c r="M48" s="333"/>
      <c r="N48" s="334"/>
      <c r="O48" s="334"/>
      <c r="P48" s="334"/>
      <c r="Q48" s="335"/>
      <c r="R48" s="331"/>
      <c r="S48" s="335">
        <f>SUBTOTAL(109,Sklop16[Vrednost za okvirno količino (EUR) brez DDV])</f>
        <v>0</v>
      </c>
      <c r="T48" s="335">
        <f>SUBTOTAL(109,Sklop16[Vrednost za okvirno količino (EUR) z DDV])</f>
        <v>0</v>
      </c>
      <c r="U48" s="369"/>
    </row>
    <row r="49" spans="1:31" ht="15">
      <c r="A49" s="6"/>
      <c r="B49" s="4"/>
      <c r="C49" s="27"/>
      <c r="D49" s="27"/>
      <c r="E49" s="26"/>
      <c r="F49" s="7"/>
      <c r="H49" s="8"/>
      <c r="I49" s="8"/>
      <c r="J49" s="8"/>
      <c r="K49" s="8"/>
      <c r="L49" s="171"/>
      <c r="M49" s="21"/>
      <c r="N49" s="8"/>
      <c r="O49" s="8"/>
      <c r="P49" s="8"/>
      <c r="Q49" s="8"/>
      <c r="R49" s="8"/>
      <c r="S49" s="3"/>
      <c r="T49" s="3"/>
      <c r="U49" s="7"/>
    </row>
    <row r="50" spans="1:31">
      <c r="A50" s="49" t="s">
        <v>152</v>
      </c>
      <c r="B50" s="17"/>
      <c r="C50" s="29"/>
      <c r="D50" s="29"/>
      <c r="E50" s="100"/>
      <c r="Q50" s="49"/>
      <c r="R50" s="49"/>
      <c r="S50" s="49"/>
      <c r="T50" s="49"/>
    </row>
    <row r="51" spans="1:31">
      <c r="A51" s="12" t="s">
        <v>154</v>
      </c>
      <c r="B51" s="17"/>
      <c r="C51" s="29"/>
      <c r="D51" s="29"/>
      <c r="E51" s="100"/>
    </row>
    <row r="52" spans="1:31">
      <c r="A52" s="95" t="s">
        <v>205</v>
      </c>
      <c r="F52" s="69"/>
      <c r="G52" s="69"/>
      <c r="H52" s="30"/>
      <c r="I52" s="30"/>
      <c r="J52" s="30"/>
      <c r="K52" s="30"/>
      <c r="L52" s="172"/>
      <c r="M52" s="55"/>
      <c r="N52" s="30"/>
      <c r="O52" s="30"/>
      <c r="P52" s="30"/>
      <c r="Q52" s="30"/>
      <c r="R52" s="30"/>
    </row>
    <row r="53" spans="1:31">
      <c r="A53" s="467" t="s">
        <v>207</v>
      </c>
      <c r="B53" s="467"/>
      <c r="C53" s="467"/>
      <c r="D53" s="467"/>
      <c r="E53" s="467"/>
      <c r="F53" s="467"/>
      <c r="G53" s="467"/>
      <c r="H53" s="467"/>
      <c r="I53" s="467"/>
      <c r="J53" s="467"/>
      <c r="K53" s="467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</row>
    <row r="54" spans="1:31" s="3" customFormat="1" ht="15">
      <c r="A54" s="424" t="s">
        <v>1382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19" customFormat="1">
      <c r="A55" s="468" t="s">
        <v>203</v>
      </c>
      <c r="B55" s="468"/>
      <c r="C55" s="468"/>
      <c r="D55" s="468"/>
      <c r="E55" s="468"/>
      <c r="F55" s="468"/>
      <c r="G55" s="468"/>
      <c r="H55" s="468"/>
      <c r="I55" s="468"/>
      <c r="J55" s="468"/>
      <c r="K55" s="468"/>
      <c r="L55" s="468"/>
      <c r="M55" s="12"/>
      <c r="N55" s="30"/>
      <c r="O55" s="30"/>
      <c r="P55" s="30"/>
      <c r="Q55" s="30"/>
      <c r="R55" s="30"/>
      <c r="S55" s="12"/>
      <c r="T55" s="12"/>
      <c r="U55" s="69"/>
      <c r="V55" s="12"/>
    </row>
    <row r="56" spans="1:31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N56" s="30"/>
      <c r="O56" s="30"/>
      <c r="P56" s="30"/>
      <c r="Q56" s="30"/>
      <c r="R56" s="30"/>
    </row>
    <row r="57" spans="1:31">
      <c r="A57" s="95" t="s">
        <v>66</v>
      </c>
      <c r="F57" s="69"/>
      <c r="G57" s="69" t="s">
        <v>67</v>
      </c>
      <c r="H57" s="30"/>
      <c r="I57" s="30"/>
      <c r="J57" s="30"/>
      <c r="K57" s="30"/>
      <c r="L57" s="172"/>
      <c r="M57" s="55"/>
      <c r="N57" s="30"/>
      <c r="O57" s="30"/>
      <c r="P57" s="30"/>
      <c r="Q57" s="30" t="s">
        <v>68</v>
      </c>
      <c r="R57" s="30"/>
    </row>
    <row r="58" spans="1:31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171"/>
      <c r="M58" s="21"/>
      <c r="N58" s="8"/>
      <c r="O58" s="8"/>
      <c r="P58" s="8"/>
      <c r="Q58" s="8"/>
      <c r="R58" s="8"/>
      <c r="S58" s="3"/>
      <c r="T58" s="3"/>
      <c r="U58" s="7"/>
    </row>
    <row r="59" spans="1:3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 s="19" customFormat="1">
      <c r="A73" s="12"/>
      <c r="B73" s="17"/>
      <c r="C73" s="29"/>
      <c r="D73" s="29"/>
      <c r="E73" s="100"/>
      <c r="F73" s="101"/>
      <c r="G73" s="101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48:P50 J1:P14 M56:P56 J57:P1048576 J15:K15 M15:P15 U56:U1048576 J16:J47 N16:P47 U1:U50 J51:P52 U51:U52" name="Obseg1"/>
    <protectedRange sqref="K16:M47" name="Obseg1_2"/>
    <protectedRange sqref="J56:L56" name="Obseg1_2_1"/>
    <protectedRange sqref="L15" name="Obseg1_2_2"/>
    <protectedRange sqref="M55:P55 U55" name="Obseg1_1_1"/>
    <protectedRange sqref="U53 J53:P53" name="Obseg1_3_1"/>
    <protectedRange sqref="T54:Z54 AE54" name="Obseg1_2_1_1_1_2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3:K5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E279"/>
  <sheetViews>
    <sheetView topLeftCell="A12" zoomScale="90" zoomScaleNormal="90" zoomScaleSheetLayoutView="100" workbookViewId="0">
      <selection activeCell="B41" sqref="B4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pred_rekapitulacija'!B30</f>
        <v>EKO žita, mlevski izdelki in testenine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1205</v>
      </c>
      <c r="C16" s="128" t="s">
        <v>135</v>
      </c>
      <c r="D16" s="128" t="s">
        <v>1</v>
      </c>
      <c r="E16" s="111"/>
      <c r="F16" s="112">
        <v>5</v>
      </c>
      <c r="G16" s="129" t="s">
        <v>1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6" s="82" t="str">
        <f>IF(Sklop17[[#This Row],[ZAHTEVANA SHEMA KAKOVOSTI]]&lt;&gt;"",Sklop17[[#This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27" t="s">
        <v>135</v>
      </c>
    </row>
    <row r="17" spans="1:21" s="56" customFormat="1" ht="12">
      <c r="A17" s="81" t="s">
        <v>4</v>
      </c>
      <c r="B17" s="202" t="s">
        <v>1206</v>
      </c>
      <c r="C17" s="128" t="s">
        <v>135</v>
      </c>
      <c r="D17" s="128" t="s">
        <v>1</v>
      </c>
      <c r="E17" s="207"/>
      <c r="F17" s="205">
        <v>7</v>
      </c>
      <c r="G17" s="129" t="s">
        <v>1</v>
      </c>
      <c r="H1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I17" s="205" t="str">
        <f>IF(Sklop17[[#This Row],[ZAHTEVANA SHEMA KAKOVOSTI]]&lt;&gt;"",Sklop17[[#This Row],[Preračunana masa/volumen/kos na enoto kg]],"")</f>
        <v/>
      </c>
      <c r="J17" s="372"/>
      <c r="K17" s="373"/>
      <c r="L17" s="373"/>
      <c r="M17" s="374"/>
      <c r="N17" s="377"/>
      <c r="O17" s="411"/>
      <c r="P17" s="376"/>
      <c r="Q17" s="377">
        <f>+Sklop17[[#This Row],[cena/enota brez DDV v EUR]]*Sklop17[[#This Row],[Stopnja DDV (%)]]</f>
        <v>0</v>
      </c>
      <c r="R17" s="377">
        <f>+Sklop17[[#This Row],[cena/enota brez DDV v EUR]]+Sklop17[[#This Row],[Davek (EUR)]]</f>
        <v>0</v>
      </c>
      <c r="S17" s="377">
        <f>+Sklop17[[#This Row],[cena/enota brez DDV v EUR]]*Sklop17[[#This Row],[Okvirna količina]]</f>
        <v>0</v>
      </c>
      <c r="T17" s="377">
        <f>+Sklop17[[#This Row],[Končna cena/enoto mere (EUR) z DDV]]*Sklop17[[#This Row],[Okvirna količina]]</f>
        <v>0</v>
      </c>
      <c r="U17" s="127" t="s">
        <v>135</v>
      </c>
    </row>
    <row r="18" spans="1:21" s="56" customFormat="1" ht="12">
      <c r="A18" s="81" t="s">
        <v>5</v>
      </c>
      <c r="B18" s="202" t="s">
        <v>1207</v>
      </c>
      <c r="C18" s="128" t="s">
        <v>135</v>
      </c>
      <c r="D18" s="128" t="s">
        <v>1</v>
      </c>
      <c r="E18" s="207"/>
      <c r="F18" s="205">
        <v>1</v>
      </c>
      <c r="G18" s="129" t="s">
        <v>1</v>
      </c>
      <c r="H1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8" s="205" t="str">
        <f>IF(Sklop17[[#This Row],[ZAHTEVANA SHEMA KAKOVOSTI]]&lt;&gt;"",Sklop17[[#This Row],[Preračunana masa/volumen/kos na enoto kg]],"")</f>
        <v/>
      </c>
      <c r="J18" s="372"/>
      <c r="K18" s="373"/>
      <c r="L18" s="373"/>
      <c r="M18" s="374"/>
      <c r="N18" s="377"/>
      <c r="O18" s="411"/>
      <c r="P18" s="376"/>
      <c r="Q18" s="377">
        <f>+Sklop17[[#This Row],[cena/enota brez DDV v EUR]]*Sklop17[[#This Row],[Stopnja DDV (%)]]</f>
        <v>0</v>
      </c>
      <c r="R18" s="377">
        <f>+Sklop17[[#This Row],[cena/enota brez DDV v EUR]]+Sklop17[[#This Row],[Davek (EUR)]]</f>
        <v>0</v>
      </c>
      <c r="S18" s="377">
        <f>+Sklop17[[#This Row],[cena/enota brez DDV v EUR]]*Sklop17[[#This Row],[Okvirna količina]]</f>
        <v>0</v>
      </c>
      <c r="T18" s="377">
        <f>+Sklop17[[#This Row],[Končna cena/enoto mere (EUR) z DDV]]*Sklop17[[#This Row],[Okvirna količina]]</f>
        <v>0</v>
      </c>
      <c r="U18" s="127" t="s">
        <v>135</v>
      </c>
    </row>
    <row r="19" spans="1:21" s="56" customFormat="1" ht="12">
      <c r="A19" s="81" t="s">
        <v>6</v>
      </c>
      <c r="B19" s="202" t="s">
        <v>1208</v>
      </c>
      <c r="C19" s="128" t="s">
        <v>135</v>
      </c>
      <c r="D19" s="128" t="s">
        <v>1</v>
      </c>
      <c r="E19" s="207"/>
      <c r="F19" s="205">
        <v>2</v>
      </c>
      <c r="G19" s="129" t="s">
        <v>1</v>
      </c>
      <c r="H19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9" s="205" t="str">
        <f>IF(Sklop17[[#This Row],[ZAHTEVANA SHEMA KAKOVOSTI]]&lt;&gt;"",Sklop17[[#This Row],[Preračunana masa/volumen/kos na enoto kg]],"")</f>
        <v/>
      </c>
      <c r="J19" s="372"/>
      <c r="K19" s="373"/>
      <c r="L19" s="373"/>
      <c r="M19" s="374"/>
      <c r="N19" s="377"/>
      <c r="O19" s="411"/>
      <c r="P19" s="376"/>
      <c r="Q19" s="377">
        <f>+Sklop17[[#This Row],[cena/enota brez DDV v EUR]]*Sklop17[[#This Row],[Stopnja DDV (%)]]</f>
        <v>0</v>
      </c>
      <c r="R19" s="377">
        <f>+Sklop17[[#This Row],[cena/enota brez DDV v EUR]]+Sklop17[[#This Row],[Davek (EUR)]]</f>
        <v>0</v>
      </c>
      <c r="S19" s="377">
        <f>+Sklop17[[#This Row],[cena/enota brez DDV v EUR]]*Sklop17[[#This Row],[Okvirna količina]]</f>
        <v>0</v>
      </c>
      <c r="T19" s="377">
        <f>+Sklop17[[#This Row],[Končna cena/enoto mere (EUR) z DDV]]*Sklop17[[#This Row],[Okvirna količina]]</f>
        <v>0</v>
      </c>
      <c r="U19" s="127" t="s">
        <v>135</v>
      </c>
    </row>
    <row r="20" spans="1:21" s="56" customFormat="1" ht="12">
      <c r="A20" s="81" t="s">
        <v>7</v>
      </c>
      <c r="B20" s="202" t="s">
        <v>1209</v>
      </c>
      <c r="C20" s="128" t="s">
        <v>135</v>
      </c>
      <c r="D20" s="128" t="s">
        <v>1</v>
      </c>
      <c r="E20" s="207"/>
      <c r="F20" s="205">
        <v>1</v>
      </c>
      <c r="G20" s="129" t="s">
        <v>1</v>
      </c>
      <c r="H20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0" s="205" t="str">
        <f>IF(Sklop17[[#This Row],[ZAHTEVANA SHEMA KAKOVOSTI]]&lt;&gt;"",Sklop17[[#This Row],[Preračunana masa/volumen/kos na enoto kg]],"")</f>
        <v/>
      </c>
      <c r="J20" s="372"/>
      <c r="K20" s="373"/>
      <c r="L20" s="373"/>
      <c r="M20" s="374"/>
      <c r="N20" s="377"/>
      <c r="O20" s="411"/>
      <c r="P20" s="376"/>
      <c r="Q20" s="377">
        <f>+Sklop17[[#This Row],[cena/enota brez DDV v EUR]]*Sklop17[[#This Row],[Stopnja DDV (%)]]</f>
        <v>0</v>
      </c>
      <c r="R20" s="377">
        <f>+Sklop17[[#This Row],[cena/enota brez DDV v EUR]]+Sklop17[[#This Row],[Davek (EUR)]]</f>
        <v>0</v>
      </c>
      <c r="S20" s="377">
        <f>+Sklop17[[#This Row],[cena/enota brez DDV v EUR]]*Sklop17[[#This Row],[Okvirna količina]]</f>
        <v>0</v>
      </c>
      <c r="T20" s="377">
        <f>+Sklop17[[#This Row],[Končna cena/enoto mere (EUR) z DDV]]*Sklop17[[#This Row],[Okvirna količina]]</f>
        <v>0</v>
      </c>
      <c r="U20" s="127" t="s">
        <v>135</v>
      </c>
    </row>
    <row r="21" spans="1:21" s="56" customFormat="1" ht="12">
      <c r="A21" s="81" t="s">
        <v>8</v>
      </c>
      <c r="B21" s="202" t="s">
        <v>1210</v>
      </c>
      <c r="C21" s="128" t="s">
        <v>135</v>
      </c>
      <c r="D21" s="128" t="s">
        <v>1</v>
      </c>
      <c r="E21" s="207"/>
      <c r="F21" s="205">
        <v>50</v>
      </c>
      <c r="G21" s="129" t="s">
        <v>1</v>
      </c>
      <c r="H21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05" t="str">
        <f>IF(Sklop17[[#This Row],[ZAHTEVANA SHEMA KAKOVOSTI]]&lt;&gt;"",Sklop17[[#This Row],[Preračunana masa/volumen/kos na enoto kg]],"")</f>
        <v/>
      </c>
      <c r="J21" s="372"/>
      <c r="K21" s="373"/>
      <c r="L21" s="373"/>
      <c r="M21" s="374"/>
      <c r="N21" s="377"/>
      <c r="O21" s="411"/>
      <c r="P21" s="376"/>
      <c r="Q21" s="377">
        <f>+Sklop17[[#This Row],[cena/enota brez DDV v EUR]]*Sklop17[[#This Row],[Stopnja DDV (%)]]</f>
        <v>0</v>
      </c>
      <c r="R21" s="377">
        <f>+Sklop17[[#This Row],[cena/enota brez DDV v EUR]]+Sklop17[[#This Row],[Davek (EUR)]]</f>
        <v>0</v>
      </c>
      <c r="S21" s="377">
        <f>+Sklop17[[#This Row],[cena/enota brez DDV v EUR]]*Sklop17[[#This Row],[Okvirna količina]]</f>
        <v>0</v>
      </c>
      <c r="T21" s="377">
        <f>+Sklop17[[#This Row],[Končna cena/enoto mere (EUR) z DDV]]*Sklop17[[#This Row],[Okvirna količina]]</f>
        <v>0</v>
      </c>
      <c r="U21" s="127" t="s">
        <v>135</v>
      </c>
    </row>
    <row r="22" spans="1:21" s="56" customFormat="1" ht="12">
      <c r="A22" s="81" t="s">
        <v>9</v>
      </c>
      <c r="B22" s="202" t="s">
        <v>1211</v>
      </c>
      <c r="C22" s="128" t="s">
        <v>135</v>
      </c>
      <c r="D22" s="128" t="s">
        <v>1</v>
      </c>
      <c r="E22" s="207"/>
      <c r="F22" s="205">
        <v>130</v>
      </c>
      <c r="G22" s="129" t="s">
        <v>1</v>
      </c>
      <c r="H22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22" s="205" t="str">
        <f>IF(Sklop17[[#This Row],[ZAHTEVANA SHEMA KAKOVOSTI]]&lt;&gt;"",Sklop17[[#This Row],[Preračunana masa/volumen/kos na enoto kg]],"")</f>
        <v/>
      </c>
      <c r="J22" s="372"/>
      <c r="K22" s="373"/>
      <c r="L22" s="373"/>
      <c r="M22" s="374"/>
      <c r="N22" s="377"/>
      <c r="O22" s="411"/>
      <c r="P22" s="376"/>
      <c r="Q22" s="377">
        <f>+Sklop17[[#This Row],[cena/enota brez DDV v EUR]]*Sklop17[[#This Row],[Stopnja DDV (%)]]</f>
        <v>0</v>
      </c>
      <c r="R22" s="377">
        <f>+Sklop17[[#This Row],[cena/enota brez DDV v EUR]]+Sklop17[[#This Row],[Davek (EUR)]]</f>
        <v>0</v>
      </c>
      <c r="S22" s="377">
        <f>+Sklop17[[#This Row],[cena/enota brez DDV v EUR]]*Sklop17[[#This Row],[Okvirna količina]]</f>
        <v>0</v>
      </c>
      <c r="T22" s="377">
        <f>+Sklop17[[#This Row],[Končna cena/enoto mere (EUR) z DDV]]*Sklop17[[#This Row],[Okvirna količina]]</f>
        <v>0</v>
      </c>
      <c r="U22" s="127" t="s">
        <v>135</v>
      </c>
    </row>
    <row r="23" spans="1:21" s="56" customFormat="1" ht="12">
      <c r="A23" s="81" t="s">
        <v>10</v>
      </c>
      <c r="B23" s="202" t="s">
        <v>1212</v>
      </c>
      <c r="C23" s="128" t="s">
        <v>135</v>
      </c>
      <c r="D23" s="128" t="s">
        <v>1</v>
      </c>
      <c r="E23" s="207"/>
      <c r="F23" s="205">
        <v>50</v>
      </c>
      <c r="G23" s="129" t="s">
        <v>1</v>
      </c>
      <c r="H23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05" t="str">
        <f>IF(Sklop17[[#This Row],[ZAHTEVANA SHEMA KAKOVOSTI]]&lt;&gt;"",Sklop17[[#This Row],[Preračunana masa/volumen/kos na enoto kg]],"")</f>
        <v/>
      </c>
      <c r="J23" s="372"/>
      <c r="K23" s="373"/>
      <c r="L23" s="373"/>
      <c r="M23" s="374"/>
      <c r="N23" s="377"/>
      <c r="O23" s="411"/>
      <c r="P23" s="376"/>
      <c r="Q23" s="377">
        <f>+Sklop17[[#This Row],[cena/enota brez DDV v EUR]]*Sklop17[[#This Row],[Stopnja DDV (%)]]</f>
        <v>0</v>
      </c>
      <c r="R23" s="377">
        <f>+Sklop17[[#This Row],[cena/enota brez DDV v EUR]]+Sklop17[[#This Row],[Davek (EUR)]]</f>
        <v>0</v>
      </c>
      <c r="S23" s="377">
        <f>+Sklop17[[#This Row],[cena/enota brez DDV v EUR]]*Sklop17[[#This Row],[Okvirna količina]]</f>
        <v>0</v>
      </c>
      <c r="T23" s="377">
        <f>+Sklop17[[#This Row],[Končna cena/enoto mere (EUR) z DDV]]*Sklop17[[#This Row],[Okvirna količina]]</f>
        <v>0</v>
      </c>
      <c r="U23" s="127" t="s">
        <v>135</v>
      </c>
    </row>
    <row r="24" spans="1:21" s="56" customFormat="1" ht="12">
      <c r="A24" s="81" t="s">
        <v>11</v>
      </c>
      <c r="B24" s="202" t="s">
        <v>1213</v>
      </c>
      <c r="C24" s="128" t="s">
        <v>135</v>
      </c>
      <c r="D24" s="128" t="s">
        <v>1</v>
      </c>
      <c r="E24" s="207"/>
      <c r="F24" s="205">
        <v>50</v>
      </c>
      <c r="G24" s="129" t="s">
        <v>1</v>
      </c>
      <c r="H24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205" t="str">
        <f>IF(Sklop17[[#This Row],[ZAHTEVANA SHEMA KAKOVOSTI]]&lt;&gt;"",Sklop17[[#This Row],[Preračunana masa/volumen/kos na enoto kg]],"")</f>
        <v/>
      </c>
      <c r="J24" s="372"/>
      <c r="K24" s="373"/>
      <c r="L24" s="373"/>
      <c r="M24" s="374"/>
      <c r="N24" s="377"/>
      <c r="O24" s="411"/>
      <c r="P24" s="376"/>
      <c r="Q24" s="377">
        <f>+Sklop17[[#This Row],[cena/enota brez DDV v EUR]]*Sklop17[[#This Row],[Stopnja DDV (%)]]</f>
        <v>0</v>
      </c>
      <c r="R24" s="377">
        <f>+Sklop17[[#This Row],[cena/enota brez DDV v EUR]]+Sklop17[[#This Row],[Davek (EUR)]]</f>
        <v>0</v>
      </c>
      <c r="S24" s="377">
        <f>+Sklop17[[#This Row],[cena/enota brez DDV v EUR]]*Sklop17[[#This Row],[Okvirna količina]]</f>
        <v>0</v>
      </c>
      <c r="T24" s="377">
        <f>+Sklop17[[#This Row],[Končna cena/enoto mere (EUR) z DDV]]*Sklop17[[#This Row],[Okvirna količina]]</f>
        <v>0</v>
      </c>
      <c r="U24" s="127" t="s">
        <v>135</v>
      </c>
    </row>
    <row r="25" spans="1:21" s="56" customFormat="1" ht="12">
      <c r="A25" s="81" t="s">
        <v>12</v>
      </c>
      <c r="B25" s="202" t="s">
        <v>1214</v>
      </c>
      <c r="C25" s="128" t="s">
        <v>135</v>
      </c>
      <c r="D25" s="128" t="s">
        <v>1</v>
      </c>
      <c r="E25" s="207"/>
      <c r="F25" s="205">
        <v>10</v>
      </c>
      <c r="G25" s="129" t="s">
        <v>1</v>
      </c>
      <c r="H2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05" t="str">
        <f>IF(Sklop17[[#This Row],[ZAHTEVANA SHEMA KAKOVOSTI]]&lt;&gt;"",Sklop17[[#This Row],[Preračunana masa/volumen/kos na enoto kg]],"")</f>
        <v/>
      </c>
      <c r="J25" s="372"/>
      <c r="K25" s="373"/>
      <c r="L25" s="373"/>
      <c r="M25" s="374"/>
      <c r="N25" s="377"/>
      <c r="O25" s="411"/>
      <c r="P25" s="376"/>
      <c r="Q25" s="377">
        <f>+Sklop17[[#This Row],[cena/enota brez DDV v EUR]]*Sklop17[[#This Row],[Stopnja DDV (%)]]</f>
        <v>0</v>
      </c>
      <c r="R25" s="377">
        <f>+Sklop17[[#This Row],[cena/enota brez DDV v EUR]]+Sklop17[[#This Row],[Davek (EUR)]]</f>
        <v>0</v>
      </c>
      <c r="S25" s="377">
        <f>+Sklop17[[#This Row],[cena/enota brez DDV v EUR]]*Sklop17[[#This Row],[Okvirna količina]]</f>
        <v>0</v>
      </c>
      <c r="T25" s="377">
        <f>+Sklop17[[#This Row],[Končna cena/enoto mere (EUR) z DDV]]*Sklop17[[#This Row],[Okvirna količina]]</f>
        <v>0</v>
      </c>
      <c r="U25" s="127" t="s">
        <v>135</v>
      </c>
    </row>
    <row r="26" spans="1:21" s="56" customFormat="1" ht="12">
      <c r="A26" s="81" t="s">
        <v>13</v>
      </c>
      <c r="B26" s="202" t="s">
        <v>1215</v>
      </c>
      <c r="C26" s="128" t="s">
        <v>135</v>
      </c>
      <c r="D26" s="128" t="s">
        <v>1</v>
      </c>
      <c r="E26" s="207"/>
      <c r="F26" s="205">
        <v>10</v>
      </c>
      <c r="G26" s="129" t="s">
        <v>1</v>
      </c>
      <c r="H26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05" t="str">
        <f>IF(Sklop17[[#This Row],[ZAHTEVANA SHEMA KAKOVOSTI]]&lt;&gt;"",Sklop17[[#This Row],[Preračunana masa/volumen/kos na enoto kg]],"")</f>
        <v/>
      </c>
      <c r="J26" s="372"/>
      <c r="K26" s="373"/>
      <c r="L26" s="373"/>
      <c r="M26" s="374"/>
      <c r="N26" s="377"/>
      <c r="O26" s="411"/>
      <c r="P26" s="376"/>
      <c r="Q26" s="377">
        <f>+Sklop17[[#This Row],[cena/enota brez DDV v EUR]]*Sklop17[[#This Row],[Stopnja DDV (%)]]</f>
        <v>0</v>
      </c>
      <c r="R26" s="377">
        <f>+Sklop17[[#This Row],[cena/enota brez DDV v EUR]]+Sklop17[[#This Row],[Davek (EUR)]]</f>
        <v>0</v>
      </c>
      <c r="S26" s="377">
        <f>+Sklop17[[#This Row],[cena/enota brez DDV v EUR]]*Sklop17[[#This Row],[Okvirna količina]]</f>
        <v>0</v>
      </c>
      <c r="T26" s="377">
        <f>+Sklop17[[#This Row],[Končna cena/enoto mere (EUR) z DDV]]*Sklop17[[#This Row],[Okvirna količina]]</f>
        <v>0</v>
      </c>
      <c r="U26" s="127" t="s">
        <v>135</v>
      </c>
    </row>
    <row r="27" spans="1:21" s="56" customFormat="1" ht="12">
      <c r="A27" s="81" t="s">
        <v>14</v>
      </c>
      <c r="B27" s="202" t="s">
        <v>1216</v>
      </c>
      <c r="C27" s="128" t="s">
        <v>135</v>
      </c>
      <c r="D27" s="128" t="s">
        <v>1</v>
      </c>
      <c r="E27" s="207"/>
      <c r="F27" s="205">
        <v>76</v>
      </c>
      <c r="G27" s="129" t="s">
        <v>1</v>
      </c>
      <c r="H2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</v>
      </c>
      <c r="I27" s="205" t="str">
        <f>IF(Sklop17[[#This Row],[ZAHTEVANA SHEMA KAKOVOSTI]]&lt;&gt;"",Sklop17[[#This Row],[Preračunana masa/volumen/kos na enoto kg]],"")</f>
        <v/>
      </c>
      <c r="J27" s="372"/>
      <c r="K27" s="373"/>
      <c r="L27" s="373"/>
      <c r="M27" s="374"/>
      <c r="N27" s="377"/>
      <c r="O27" s="411"/>
      <c r="P27" s="376"/>
      <c r="Q27" s="377">
        <f>+Sklop17[[#This Row],[cena/enota brez DDV v EUR]]*Sklop17[[#This Row],[Stopnja DDV (%)]]</f>
        <v>0</v>
      </c>
      <c r="R27" s="377">
        <f>+Sklop17[[#This Row],[cena/enota brez DDV v EUR]]+Sklop17[[#This Row],[Davek (EUR)]]</f>
        <v>0</v>
      </c>
      <c r="S27" s="377">
        <f>+Sklop17[[#This Row],[cena/enota brez DDV v EUR]]*Sklop17[[#This Row],[Okvirna količina]]</f>
        <v>0</v>
      </c>
      <c r="T27" s="377">
        <f>+Sklop17[[#This Row],[Končna cena/enoto mere (EUR) z DDV]]*Sklop17[[#This Row],[Okvirna količina]]</f>
        <v>0</v>
      </c>
      <c r="U27" s="127" t="s">
        <v>135</v>
      </c>
    </row>
    <row r="28" spans="1:21" s="56" customFormat="1" ht="12">
      <c r="A28" s="81" t="s">
        <v>15</v>
      </c>
      <c r="B28" s="202" t="s">
        <v>1217</v>
      </c>
      <c r="C28" s="128" t="s">
        <v>135</v>
      </c>
      <c r="D28" s="128" t="s">
        <v>1</v>
      </c>
      <c r="E28" s="207"/>
      <c r="F28" s="205">
        <v>10</v>
      </c>
      <c r="G28" s="129" t="s">
        <v>1</v>
      </c>
      <c r="H2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205" t="str">
        <f>IF(Sklop17[[#This Row],[ZAHTEVANA SHEMA KAKOVOSTI]]&lt;&gt;"",Sklop17[[#This Row],[Preračunana masa/volumen/kos na enoto kg]],"")</f>
        <v/>
      </c>
      <c r="J28" s="372"/>
      <c r="K28" s="373"/>
      <c r="L28" s="373"/>
      <c r="M28" s="374"/>
      <c r="N28" s="377"/>
      <c r="O28" s="411"/>
      <c r="P28" s="376"/>
      <c r="Q28" s="377">
        <f>+Sklop17[[#This Row],[cena/enota brez DDV v EUR]]*Sklop17[[#This Row],[Stopnja DDV (%)]]</f>
        <v>0</v>
      </c>
      <c r="R28" s="377">
        <f>+Sklop17[[#This Row],[cena/enota brez DDV v EUR]]+Sklop17[[#This Row],[Davek (EUR)]]</f>
        <v>0</v>
      </c>
      <c r="S28" s="377">
        <f>+Sklop17[[#This Row],[cena/enota brez DDV v EUR]]*Sklop17[[#This Row],[Okvirna količina]]</f>
        <v>0</v>
      </c>
      <c r="T28" s="377">
        <f>+Sklop17[[#This Row],[Končna cena/enoto mere (EUR) z DDV]]*Sklop17[[#This Row],[Okvirna količina]]</f>
        <v>0</v>
      </c>
      <c r="U28" s="127" t="s">
        <v>135</v>
      </c>
    </row>
    <row r="29" spans="1:21" s="56" customFormat="1" ht="12">
      <c r="A29" s="81" t="s">
        <v>16</v>
      </c>
      <c r="B29" s="202" t="s">
        <v>1218</v>
      </c>
      <c r="C29" s="128" t="s">
        <v>135</v>
      </c>
      <c r="D29" s="128" t="s">
        <v>1</v>
      </c>
      <c r="E29" s="207"/>
      <c r="F29" s="205">
        <v>107</v>
      </c>
      <c r="G29" s="129" t="s">
        <v>1</v>
      </c>
      <c r="H29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107</v>
      </c>
      <c r="I29" s="205" t="str">
        <f>IF(Sklop17[[#This Row],[ZAHTEVANA SHEMA KAKOVOSTI]]&lt;&gt;"",Sklop17[[#This Row],[Preračunana masa/volumen/kos na enoto kg]],"")</f>
        <v/>
      </c>
      <c r="J29" s="372"/>
      <c r="K29" s="373"/>
      <c r="L29" s="373"/>
      <c r="M29" s="374"/>
      <c r="N29" s="377"/>
      <c r="O29" s="411"/>
      <c r="P29" s="376"/>
      <c r="Q29" s="377">
        <f>+Sklop17[[#This Row],[cena/enota brez DDV v EUR]]*Sklop17[[#This Row],[Stopnja DDV (%)]]</f>
        <v>0</v>
      </c>
      <c r="R29" s="377">
        <f>+Sklop17[[#This Row],[cena/enota brez DDV v EUR]]+Sklop17[[#This Row],[Davek (EUR)]]</f>
        <v>0</v>
      </c>
      <c r="S29" s="377">
        <f>+Sklop17[[#This Row],[cena/enota brez DDV v EUR]]*Sklop17[[#This Row],[Okvirna količina]]</f>
        <v>0</v>
      </c>
      <c r="T29" s="377">
        <f>+Sklop17[[#This Row],[Končna cena/enoto mere (EUR) z DDV]]*Sklop17[[#This Row],[Okvirna količina]]</f>
        <v>0</v>
      </c>
      <c r="U29" s="127" t="s">
        <v>135</v>
      </c>
    </row>
    <row r="30" spans="1:21" s="56" customFormat="1" ht="12">
      <c r="A30" s="81" t="s">
        <v>17</v>
      </c>
      <c r="B30" s="202" t="s">
        <v>1219</v>
      </c>
      <c r="C30" s="128" t="s">
        <v>135</v>
      </c>
      <c r="D30" s="128" t="s">
        <v>1</v>
      </c>
      <c r="E30" s="207"/>
      <c r="F30" s="205">
        <v>10</v>
      </c>
      <c r="G30" s="129" t="s">
        <v>1</v>
      </c>
      <c r="H30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0" s="205" t="str">
        <f>IF(Sklop17[[#This Row],[ZAHTEVANA SHEMA KAKOVOSTI]]&lt;&gt;"",Sklop17[[#This Row],[Preračunana masa/volumen/kos na enoto kg]],"")</f>
        <v/>
      </c>
      <c r="J30" s="372"/>
      <c r="K30" s="373"/>
      <c r="L30" s="373"/>
      <c r="M30" s="374"/>
      <c r="N30" s="377"/>
      <c r="O30" s="411"/>
      <c r="P30" s="376"/>
      <c r="Q30" s="377">
        <f>+Sklop17[[#This Row],[cena/enota brez DDV v EUR]]*Sklop17[[#This Row],[Stopnja DDV (%)]]</f>
        <v>0</v>
      </c>
      <c r="R30" s="377">
        <f>+Sklop17[[#This Row],[cena/enota brez DDV v EUR]]+Sklop17[[#This Row],[Davek (EUR)]]</f>
        <v>0</v>
      </c>
      <c r="S30" s="377">
        <f>+Sklop17[[#This Row],[cena/enota brez DDV v EUR]]*Sklop17[[#This Row],[Okvirna količina]]</f>
        <v>0</v>
      </c>
      <c r="T30" s="377">
        <f>+Sklop17[[#This Row],[Končna cena/enoto mere (EUR) z DDV]]*Sklop17[[#This Row],[Okvirna količina]]</f>
        <v>0</v>
      </c>
      <c r="U30" s="127" t="s">
        <v>135</v>
      </c>
    </row>
    <row r="31" spans="1:21" s="56" customFormat="1" ht="12">
      <c r="A31" s="81" t="s">
        <v>18</v>
      </c>
      <c r="B31" s="202" t="s">
        <v>1220</v>
      </c>
      <c r="C31" s="128" t="s">
        <v>135</v>
      </c>
      <c r="D31" s="128" t="s">
        <v>1</v>
      </c>
      <c r="E31" s="207"/>
      <c r="F31" s="205">
        <v>20</v>
      </c>
      <c r="G31" s="129" t="s">
        <v>1</v>
      </c>
      <c r="H31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205" t="str">
        <f>IF(Sklop17[[#This Row],[ZAHTEVANA SHEMA KAKOVOSTI]]&lt;&gt;"",Sklop17[[#This Row],[Preračunana masa/volumen/kos na enoto kg]],"")</f>
        <v/>
      </c>
      <c r="J31" s="372"/>
      <c r="K31" s="373"/>
      <c r="L31" s="373"/>
      <c r="M31" s="374"/>
      <c r="N31" s="377"/>
      <c r="O31" s="411"/>
      <c r="P31" s="376"/>
      <c r="Q31" s="377">
        <f>+Sklop17[[#This Row],[cena/enota brez DDV v EUR]]*Sklop17[[#This Row],[Stopnja DDV (%)]]</f>
        <v>0</v>
      </c>
      <c r="R31" s="377">
        <f>+Sklop17[[#This Row],[cena/enota brez DDV v EUR]]+Sklop17[[#This Row],[Davek (EUR)]]</f>
        <v>0</v>
      </c>
      <c r="S31" s="377">
        <f>+Sklop17[[#This Row],[cena/enota brez DDV v EUR]]*Sklop17[[#This Row],[Okvirna količina]]</f>
        <v>0</v>
      </c>
      <c r="T31" s="377">
        <f>+Sklop17[[#This Row],[Končna cena/enoto mere (EUR) z DDV]]*Sklop17[[#This Row],[Okvirna količina]]</f>
        <v>0</v>
      </c>
      <c r="U31" s="127" t="s">
        <v>135</v>
      </c>
    </row>
    <row r="32" spans="1:21" s="56" customFormat="1" ht="12">
      <c r="A32" s="81" t="s">
        <v>19</v>
      </c>
      <c r="B32" s="202" t="s">
        <v>1221</v>
      </c>
      <c r="C32" s="128" t="s">
        <v>135</v>
      </c>
      <c r="D32" s="128" t="s">
        <v>1</v>
      </c>
      <c r="E32" s="207"/>
      <c r="F32" s="205">
        <v>100</v>
      </c>
      <c r="G32" s="129" t="s">
        <v>1</v>
      </c>
      <c r="H32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05" t="str">
        <f>IF(Sklop17[[#This Row],[ZAHTEVANA SHEMA KAKOVOSTI]]&lt;&gt;"",Sklop17[[#This Row],[Preračunana masa/volumen/kos na enoto kg]],"")</f>
        <v/>
      </c>
      <c r="J32" s="372"/>
      <c r="K32" s="373"/>
      <c r="L32" s="373"/>
      <c r="M32" s="374"/>
      <c r="N32" s="377"/>
      <c r="O32" s="411"/>
      <c r="P32" s="376"/>
      <c r="Q32" s="377">
        <f>+Sklop17[[#This Row],[cena/enota brez DDV v EUR]]*Sklop17[[#This Row],[Stopnja DDV (%)]]</f>
        <v>0</v>
      </c>
      <c r="R32" s="377">
        <f>+Sklop17[[#This Row],[cena/enota brez DDV v EUR]]+Sklop17[[#This Row],[Davek (EUR)]]</f>
        <v>0</v>
      </c>
      <c r="S32" s="377">
        <f>+Sklop17[[#This Row],[cena/enota brez DDV v EUR]]*Sklop17[[#This Row],[Okvirna količina]]</f>
        <v>0</v>
      </c>
      <c r="T32" s="377">
        <f>+Sklop17[[#This Row],[Končna cena/enoto mere (EUR) z DDV]]*Sklop17[[#This Row],[Okvirna količina]]</f>
        <v>0</v>
      </c>
      <c r="U32" s="127" t="s">
        <v>135</v>
      </c>
    </row>
    <row r="33" spans="1:21" s="56" customFormat="1" ht="12">
      <c r="A33" s="81" t="s">
        <v>20</v>
      </c>
      <c r="B33" s="202" t="s">
        <v>1222</v>
      </c>
      <c r="C33" s="128" t="s">
        <v>135</v>
      </c>
      <c r="D33" s="128" t="s">
        <v>1</v>
      </c>
      <c r="E33" s="207"/>
      <c r="F33" s="205">
        <v>50</v>
      </c>
      <c r="G33" s="129" t="s">
        <v>1</v>
      </c>
      <c r="H33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205" t="str">
        <f>IF(Sklop17[[#This Row],[ZAHTEVANA SHEMA KAKOVOSTI]]&lt;&gt;"",Sklop17[[#This Row],[Preračunana masa/volumen/kos na enoto kg]],"")</f>
        <v/>
      </c>
      <c r="J33" s="372"/>
      <c r="K33" s="373"/>
      <c r="L33" s="373"/>
      <c r="M33" s="374"/>
      <c r="N33" s="377"/>
      <c r="O33" s="411"/>
      <c r="P33" s="376"/>
      <c r="Q33" s="377">
        <f>+Sklop17[[#This Row],[cena/enota brez DDV v EUR]]*Sklop17[[#This Row],[Stopnja DDV (%)]]</f>
        <v>0</v>
      </c>
      <c r="R33" s="377">
        <f>+Sklop17[[#This Row],[cena/enota brez DDV v EUR]]+Sklop17[[#This Row],[Davek (EUR)]]</f>
        <v>0</v>
      </c>
      <c r="S33" s="377">
        <f>+Sklop17[[#This Row],[cena/enota brez DDV v EUR]]*Sklop17[[#This Row],[Okvirna količina]]</f>
        <v>0</v>
      </c>
      <c r="T33" s="377">
        <f>+Sklop17[[#This Row],[Končna cena/enoto mere (EUR) z DDV]]*Sklop17[[#This Row],[Okvirna količina]]</f>
        <v>0</v>
      </c>
      <c r="U33" s="127" t="s">
        <v>135</v>
      </c>
    </row>
    <row r="34" spans="1:21" s="56" customFormat="1" ht="12">
      <c r="A34" s="81" t="s">
        <v>21</v>
      </c>
      <c r="B34" s="202" t="s">
        <v>1223</v>
      </c>
      <c r="C34" s="128" t="s">
        <v>135</v>
      </c>
      <c r="D34" s="128" t="s">
        <v>1</v>
      </c>
      <c r="E34" s="207"/>
      <c r="F34" s="205">
        <v>20</v>
      </c>
      <c r="G34" s="129" t="s">
        <v>1</v>
      </c>
      <c r="H34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205" t="str">
        <f>IF(Sklop17[[#This Row],[ZAHTEVANA SHEMA KAKOVOSTI]]&lt;&gt;"",Sklop17[[#This Row],[Preračunana masa/volumen/kos na enoto kg]],"")</f>
        <v/>
      </c>
      <c r="J34" s="372"/>
      <c r="K34" s="373"/>
      <c r="L34" s="373"/>
      <c r="M34" s="374"/>
      <c r="N34" s="377"/>
      <c r="O34" s="411"/>
      <c r="P34" s="376"/>
      <c r="Q34" s="377">
        <f>+Sklop17[[#This Row],[cena/enota brez DDV v EUR]]*Sklop17[[#This Row],[Stopnja DDV (%)]]</f>
        <v>0</v>
      </c>
      <c r="R34" s="377">
        <f>+Sklop17[[#This Row],[cena/enota brez DDV v EUR]]+Sklop17[[#This Row],[Davek (EUR)]]</f>
        <v>0</v>
      </c>
      <c r="S34" s="377">
        <f>+Sklop17[[#This Row],[cena/enota brez DDV v EUR]]*Sklop17[[#This Row],[Okvirna količina]]</f>
        <v>0</v>
      </c>
      <c r="T34" s="377">
        <f>+Sklop17[[#This Row],[Končna cena/enoto mere (EUR) z DDV]]*Sklop17[[#This Row],[Okvirna količina]]</f>
        <v>0</v>
      </c>
      <c r="U34" s="127" t="s">
        <v>135</v>
      </c>
    </row>
    <row r="35" spans="1:21" s="56" customFormat="1" ht="12">
      <c r="A35" s="81" t="s">
        <v>22</v>
      </c>
      <c r="B35" s="202" t="s">
        <v>1224</v>
      </c>
      <c r="C35" s="128" t="s">
        <v>135</v>
      </c>
      <c r="D35" s="128" t="s">
        <v>1</v>
      </c>
      <c r="E35" s="207"/>
      <c r="F35" s="205">
        <v>100</v>
      </c>
      <c r="G35" s="129" t="s">
        <v>1</v>
      </c>
      <c r="H3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05" t="str">
        <f>IF(Sklop17[[#This Row],[ZAHTEVANA SHEMA KAKOVOSTI]]&lt;&gt;"",Sklop17[[#This Row],[Preračunana masa/volumen/kos na enoto kg]],"")</f>
        <v/>
      </c>
      <c r="J35" s="372"/>
      <c r="K35" s="373"/>
      <c r="L35" s="373"/>
      <c r="M35" s="374"/>
      <c r="N35" s="377"/>
      <c r="O35" s="411"/>
      <c r="P35" s="376"/>
      <c r="Q35" s="377">
        <f>+Sklop17[[#This Row],[cena/enota brez DDV v EUR]]*Sklop17[[#This Row],[Stopnja DDV (%)]]</f>
        <v>0</v>
      </c>
      <c r="R35" s="377">
        <f>+Sklop17[[#This Row],[cena/enota brez DDV v EUR]]+Sklop17[[#This Row],[Davek (EUR)]]</f>
        <v>0</v>
      </c>
      <c r="S35" s="377">
        <f>+Sklop17[[#This Row],[cena/enota brez DDV v EUR]]*Sklop17[[#This Row],[Okvirna količina]]</f>
        <v>0</v>
      </c>
      <c r="T35" s="377">
        <f>+Sklop17[[#This Row],[Končna cena/enoto mere (EUR) z DDV]]*Sklop17[[#This Row],[Okvirna količina]]</f>
        <v>0</v>
      </c>
      <c r="U35" s="127" t="s">
        <v>135</v>
      </c>
    </row>
    <row r="36" spans="1:21" s="56" customFormat="1" ht="12">
      <c r="A36" s="81" t="s">
        <v>23</v>
      </c>
      <c r="B36" s="202" t="s">
        <v>1225</v>
      </c>
      <c r="C36" s="128" t="s">
        <v>135</v>
      </c>
      <c r="D36" s="128" t="s">
        <v>1</v>
      </c>
      <c r="E36" s="207"/>
      <c r="F36" s="205">
        <v>100</v>
      </c>
      <c r="G36" s="129" t="s">
        <v>1</v>
      </c>
      <c r="H36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205" t="str">
        <f>IF(Sklop17[[#This Row],[ZAHTEVANA SHEMA KAKOVOSTI]]&lt;&gt;"",Sklop17[[#This Row],[Preračunana masa/volumen/kos na enoto kg]],"")</f>
        <v/>
      </c>
      <c r="J36" s="372"/>
      <c r="K36" s="373"/>
      <c r="L36" s="373"/>
      <c r="M36" s="374"/>
      <c r="N36" s="377"/>
      <c r="O36" s="411"/>
      <c r="P36" s="376"/>
      <c r="Q36" s="377">
        <f>+Sklop17[[#This Row],[cena/enota brez DDV v EUR]]*Sklop17[[#This Row],[Stopnja DDV (%)]]</f>
        <v>0</v>
      </c>
      <c r="R36" s="377">
        <f>+Sklop17[[#This Row],[cena/enota brez DDV v EUR]]+Sklop17[[#This Row],[Davek (EUR)]]</f>
        <v>0</v>
      </c>
      <c r="S36" s="377">
        <f>+Sklop17[[#This Row],[cena/enota brez DDV v EUR]]*Sklop17[[#This Row],[Okvirna količina]]</f>
        <v>0</v>
      </c>
      <c r="T36" s="377">
        <f>+Sklop17[[#This Row],[Končna cena/enoto mere (EUR) z DDV]]*Sklop17[[#This Row],[Okvirna količina]]</f>
        <v>0</v>
      </c>
      <c r="U36" s="127" t="s">
        <v>135</v>
      </c>
    </row>
    <row r="37" spans="1:21" s="56" customFormat="1" ht="12">
      <c r="A37" s="81" t="s">
        <v>24</v>
      </c>
      <c r="B37" s="202" t="s">
        <v>1226</v>
      </c>
      <c r="C37" s="128" t="s">
        <v>135</v>
      </c>
      <c r="D37" s="128" t="s">
        <v>1</v>
      </c>
      <c r="E37" s="207"/>
      <c r="F37" s="205">
        <v>93</v>
      </c>
      <c r="G37" s="129" t="s">
        <v>1</v>
      </c>
      <c r="H3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93</v>
      </c>
      <c r="I37" s="205" t="str">
        <f>IF(Sklop17[[#This Row],[ZAHTEVANA SHEMA KAKOVOSTI]]&lt;&gt;"",Sklop17[[#This Row],[Preračunana masa/volumen/kos na enoto kg]],"")</f>
        <v/>
      </c>
      <c r="J37" s="372"/>
      <c r="K37" s="373"/>
      <c r="L37" s="373"/>
      <c r="M37" s="374"/>
      <c r="N37" s="377"/>
      <c r="O37" s="411"/>
      <c r="P37" s="376"/>
      <c r="Q37" s="377">
        <f>+Sklop17[[#This Row],[cena/enota brez DDV v EUR]]*Sklop17[[#This Row],[Stopnja DDV (%)]]</f>
        <v>0</v>
      </c>
      <c r="R37" s="377">
        <f>+Sklop17[[#This Row],[cena/enota brez DDV v EUR]]+Sklop17[[#This Row],[Davek (EUR)]]</f>
        <v>0</v>
      </c>
      <c r="S37" s="377">
        <f>+Sklop17[[#This Row],[cena/enota brez DDV v EUR]]*Sklop17[[#This Row],[Okvirna količina]]</f>
        <v>0</v>
      </c>
      <c r="T37" s="377">
        <f>+Sklop17[[#This Row],[Končna cena/enoto mere (EUR) z DDV]]*Sklop17[[#This Row],[Okvirna količina]]</f>
        <v>0</v>
      </c>
      <c r="U37" s="127" t="s">
        <v>135</v>
      </c>
    </row>
    <row r="38" spans="1:21" s="56" customFormat="1" ht="12">
      <c r="A38" s="81" t="s">
        <v>25</v>
      </c>
      <c r="B38" s="202" t="s">
        <v>1227</v>
      </c>
      <c r="C38" s="128" t="s">
        <v>135</v>
      </c>
      <c r="D38" s="128" t="s">
        <v>1</v>
      </c>
      <c r="E38" s="207"/>
      <c r="F38" s="205">
        <v>30</v>
      </c>
      <c r="G38" s="129" t="s">
        <v>1</v>
      </c>
      <c r="H3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8" s="205" t="str">
        <f>IF(Sklop17[[#This Row],[ZAHTEVANA SHEMA KAKOVOSTI]]&lt;&gt;"",Sklop17[[#This Row],[Preračunana masa/volumen/kos na enoto kg]],"")</f>
        <v/>
      </c>
      <c r="J38" s="372"/>
      <c r="K38" s="373"/>
      <c r="L38" s="373"/>
      <c r="M38" s="374"/>
      <c r="N38" s="377"/>
      <c r="O38" s="411"/>
      <c r="P38" s="376"/>
      <c r="Q38" s="377">
        <f>+Sklop17[[#This Row],[cena/enota brez DDV v EUR]]*Sklop17[[#This Row],[Stopnja DDV (%)]]</f>
        <v>0</v>
      </c>
      <c r="R38" s="377">
        <f>+Sklop17[[#This Row],[cena/enota brez DDV v EUR]]+Sklop17[[#This Row],[Davek (EUR)]]</f>
        <v>0</v>
      </c>
      <c r="S38" s="377">
        <f>+Sklop17[[#This Row],[cena/enota brez DDV v EUR]]*Sklop17[[#This Row],[Okvirna količina]]</f>
        <v>0</v>
      </c>
      <c r="T38" s="377">
        <f>+Sklop17[[#This Row],[Končna cena/enoto mere (EUR) z DDV]]*Sklop17[[#This Row],[Okvirna količina]]</f>
        <v>0</v>
      </c>
      <c r="U38" s="127" t="s">
        <v>135</v>
      </c>
    </row>
    <row r="39" spans="1:21" s="56" customFormat="1" ht="12">
      <c r="A39" s="81" t="s">
        <v>26</v>
      </c>
      <c r="B39" s="208" t="s">
        <v>1228</v>
      </c>
      <c r="C39" s="128" t="s">
        <v>135</v>
      </c>
      <c r="D39" s="128" t="s">
        <v>1</v>
      </c>
      <c r="E39" s="303"/>
      <c r="F39" s="306">
        <v>52</v>
      </c>
      <c r="G39" s="129" t="s">
        <v>1</v>
      </c>
      <c r="H39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39" s="306" t="str">
        <f>IF(Sklop17[[#This Row],[ZAHTEVANA SHEMA KAKOVOSTI]]&lt;&gt;"",Sklop17[[#This Row],[Preračunana masa/volumen/kos na enoto kg]],"")</f>
        <v/>
      </c>
      <c r="J39" s="307"/>
      <c r="K39" s="308"/>
      <c r="L39" s="308"/>
      <c r="M39" s="309"/>
      <c r="N39" s="312"/>
      <c r="O39" s="323"/>
      <c r="P39" s="311"/>
      <c r="Q39" s="312">
        <f>+Sklop17[[#This Row],[cena/enota brez DDV v EUR]]*Sklop17[[#This Row],[Stopnja DDV (%)]]</f>
        <v>0</v>
      </c>
      <c r="R39" s="312">
        <f>+Sklop17[[#This Row],[cena/enota brez DDV v EUR]]+Sklop17[[#This Row],[Davek (EUR)]]</f>
        <v>0</v>
      </c>
      <c r="S39" s="312">
        <f>+Sklop17[[#This Row],[cena/enota brez DDV v EUR]]*Sklop17[[#This Row],[Okvirna količina]]</f>
        <v>0</v>
      </c>
      <c r="T39" s="312">
        <f>+Sklop17[[#This Row],[Končna cena/enoto mere (EUR) z DDV]]*Sklop17[[#This Row],[Okvirna količina]]</f>
        <v>0</v>
      </c>
      <c r="U39" s="127" t="s">
        <v>135</v>
      </c>
    </row>
    <row r="40" spans="1:21" s="56" customFormat="1" ht="12">
      <c r="A40" s="81" t="s">
        <v>27</v>
      </c>
      <c r="B40" s="208" t="s">
        <v>1229</v>
      </c>
      <c r="C40" s="128" t="s">
        <v>135</v>
      </c>
      <c r="D40" s="128" t="s">
        <v>1</v>
      </c>
      <c r="E40" s="303"/>
      <c r="F40" s="306">
        <v>150</v>
      </c>
      <c r="G40" s="129" t="s">
        <v>1</v>
      </c>
      <c r="H40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0" s="306" t="str">
        <f>IF(Sklop17[[#This Row],[ZAHTEVANA SHEMA KAKOVOSTI]]&lt;&gt;"",Sklop17[[#This Row],[Preračunana masa/volumen/kos na enoto kg]],"")</f>
        <v/>
      </c>
      <c r="J40" s="307"/>
      <c r="K40" s="308"/>
      <c r="L40" s="308"/>
      <c r="M40" s="309"/>
      <c r="N40" s="312"/>
      <c r="O40" s="323"/>
      <c r="P40" s="311"/>
      <c r="Q40" s="312">
        <f>+Sklop17[[#This Row],[cena/enota brez DDV v EUR]]*Sklop17[[#This Row],[Stopnja DDV (%)]]</f>
        <v>0</v>
      </c>
      <c r="R40" s="312">
        <f>+Sklop17[[#This Row],[cena/enota brez DDV v EUR]]+Sklop17[[#This Row],[Davek (EUR)]]</f>
        <v>0</v>
      </c>
      <c r="S40" s="312">
        <f>+Sklop17[[#This Row],[cena/enota brez DDV v EUR]]*Sklop17[[#This Row],[Okvirna količina]]</f>
        <v>0</v>
      </c>
      <c r="T40" s="312">
        <f>+Sklop17[[#This Row],[Končna cena/enoto mere (EUR) z DDV]]*Sklop17[[#This Row],[Okvirna količina]]</f>
        <v>0</v>
      </c>
      <c r="U40" s="127" t="s">
        <v>135</v>
      </c>
    </row>
    <row r="41" spans="1:21" s="56" customFormat="1" ht="12">
      <c r="A41" s="81" t="s">
        <v>28</v>
      </c>
      <c r="B41" s="208" t="s">
        <v>1230</v>
      </c>
      <c r="C41" s="128" t="s">
        <v>135</v>
      </c>
      <c r="D41" s="128" t="s">
        <v>1</v>
      </c>
      <c r="E41" s="303"/>
      <c r="F41" s="306">
        <v>66</v>
      </c>
      <c r="G41" s="129" t="s">
        <v>1</v>
      </c>
      <c r="H41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</v>
      </c>
      <c r="I41" s="306" t="str">
        <f>IF(Sklop17[[#This Row],[ZAHTEVANA SHEMA KAKOVOSTI]]&lt;&gt;"",Sklop17[[#This Row],[Preračunana masa/volumen/kos na enoto kg]],"")</f>
        <v/>
      </c>
      <c r="J41" s="307"/>
      <c r="K41" s="308"/>
      <c r="L41" s="308"/>
      <c r="M41" s="309"/>
      <c r="N41" s="312"/>
      <c r="O41" s="323"/>
      <c r="P41" s="311"/>
      <c r="Q41" s="312">
        <f>+Sklop17[[#This Row],[cena/enota brez DDV v EUR]]*Sklop17[[#This Row],[Stopnja DDV (%)]]</f>
        <v>0</v>
      </c>
      <c r="R41" s="312">
        <f>+Sklop17[[#This Row],[cena/enota brez DDV v EUR]]+Sklop17[[#This Row],[Davek (EUR)]]</f>
        <v>0</v>
      </c>
      <c r="S41" s="312">
        <f>+Sklop17[[#This Row],[cena/enota brez DDV v EUR]]*Sklop17[[#This Row],[Okvirna količina]]</f>
        <v>0</v>
      </c>
      <c r="T41" s="312">
        <f>+Sklop17[[#This Row],[Končna cena/enoto mere (EUR) z DDV]]*Sklop17[[#This Row],[Okvirna količina]]</f>
        <v>0</v>
      </c>
      <c r="U41" s="127" t="s">
        <v>135</v>
      </c>
    </row>
    <row r="42" spans="1:21" s="56" customFormat="1" ht="12">
      <c r="A42" s="81" t="s">
        <v>29</v>
      </c>
      <c r="B42" s="208" t="s">
        <v>1231</v>
      </c>
      <c r="C42" s="128" t="s">
        <v>135</v>
      </c>
      <c r="D42" s="128" t="s">
        <v>1</v>
      </c>
      <c r="E42" s="303"/>
      <c r="F42" s="306">
        <v>75</v>
      </c>
      <c r="G42" s="129" t="s">
        <v>1</v>
      </c>
      <c r="H42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42" s="306" t="str">
        <f>IF(Sklop17[[#This Row],[ZAHTEVANA SHEMA KAKOVOSTI]]&lt;&gt;"",Sklop17[[#This Row],[Preračunana masa/volumen/kos na enoto kg]],"")</f>
        <v/>
      </c>
      <c r="J42" s="307"/>
      <c r="K42" s="308"/>
      <c r="L42" s="308"/>
      <c r="M42" s="309"/>
      <c r="N42" s="312"/>
      <c r="O42" s="323"/>
      <c r="P42" s="311"/>
      <c r="Q42" s="312">
        <f>+Sklop17[[#This Row],[cena/enota brez DDV v EUR]]*Sklop17[[#This Row],[Stopnja DDV (%)]]</f>
        <v>0</v>
      </c>
      <c r="R42" s="312">
        <f>+Sklop17[[#This Row],[cena/enota brez DDV v EUR]]+Sklop17[[#This Row],[Davek (EUR)]]</f>
        <v>0</v>
      </c>
      <c r="S42" s="312">
        <f>+Sklop17[[#This Row],[cena/enota brez DDV v EUR]]*Sklop17[[#This Row],[Okvirna količina]]</f>
        <v>0</v>
      </c>
      <c r="T42" s="312">
        <f>+Sklop17[[#This Row],[Končna cena/enoto mere (EUR) z DDV]]*Sklop17[[#This Row],[Okvirna količina]]</f>
        <v>0</v>
      </c>
      <c r="U42" s="127" t="s">
        <v>135</v>
      </c>
    </row>
    <row r="43" spans="1:21" s="56" customFormat="1" ht="12">
      <c r="A43" s="81" t="s">
        <v>30</v>
      </c>
      <c r="B43" s="208" t="s">
        <v>1232</v>
      </c>
      <c r="C43" s="128" t="s">
        <v>135</v>
      </c>
      <c r="D43" s="128" t="s">
        <v>1</v>
      </c>
      <c r="E43" s="303"/>
      <c r="F43" s="306">
        <v>15</v>
      </c>
      <c r="G43" s="129" t="s">
        <v>1</v>
      </c>
      <c r="H43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3" s="306" t="str">
        <f>IF(Sklop17[[#This Row],[ZAHTEVANA SHEMA KAKOVOSTI]]&lt;&gt;"",Sklop17[[#This Row],[Preračunana masa/volumen/kos na enoto kg]],"")</f>
        <v/>
      </c>
      <c r="J43" s="307"/>
      <c r="K43" s="308"/>
      <c r="L43" s="308"/>
      <c r="M43" s="309"/>
      <c r="N43" s="312"/>
      <c r="O43" s="323"/>
      <c r="P43" s="311"/>
      <c r="Q43" s="312">
        <f>+Sklop17[[#This Row],[cena/enota brez DDV v EUR]]*Sklop17[[#This Row],[Stopnja DDV (%)]]</f>
        <v>0</v>
      </c>
      <c r="R43" s="312">
        <f>+Sklop17[[#This Row],[cena/enota brez DDV v EUR]]+Sklop17[[#This Row],[Davek (EUR)]]</f>
        <v>0</v>
      </c>
      <c r="S43" s="312">
        <f>+Sklop17[[#This Row],[cena/enota brez DDV v EUR]]*Sklop17[[#This Row],[Okvirna količina]]</f>
        <v>0</v>
      </c>
      <c r="T43" s="312">
        <f>+Sklop17[[#This Row],[Končna cena/enoto mere (EUR) z DDV]]*Sklop17[[#This Row],[Okvirna količina]]</f>
        <v>0</v>
      </c>
      <c r="U43" s="127" t="s">
        <v>135</v>
      </c>
    </row>
    <row r="44" spans="1:21" s="56" customFormat="1" ht="12">
      <c r="A44" s="81" t="s">
        <v>31</v>
      </c>
      <c r="B44" s="208" t="s">
        <v>1233</v>
      </c>
      <c r="C44" s="128" t="s">
        <v>135</v>
      </c>
      <c r="D44" s="128" t="s">
        <v>1</v>
      </c>
      <c r="E44" s="303"/>
      <c r="F44" s="306">
        <v>30</v>
      </c>
      <c r="G44" s="129" t="s">
        <v>1</v>
      </c>
      <c r="H44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306" t="str">
        <f>IF(Sklop17[[#This Row],[ZAHTEVANA SHEMA KAKOVOSTI]]&lt;&gt;"",Sklop17[[#This Row],[Preračunana masa/volumen/kos na enoto kg]],"")</f>
        <v/>
      </c>
      <c r="J44" s="307"/>
      <c r="K44" s="308"/>
      <c r="L44" s="308"/>
      <c r="M44" s="309"/>
      <c r="N44" s="312"/>
      <c r="O44" s="323"/>
      <c r="P44" s="311"/>
      <c r="Q44" s="312">
        <f>+Sklop17[[#This Row],[cena/enota brez DDV v EUR]]*Sklop17[[#This Row],[Stopnja DDV (%)]]</f>
        <v>0</v>
      </c>
      <c r="R44" s="312">
        <f>+Sklop17[[#This Row],[cena/enota brez DDV v EUR]]+Sklop17[[#This Row],[Davek (EUR)]]</f>
        <v>0</v>
      </c>
      <c r="S44" s="312">
        <f>+Sklop17[[#This Row],[cena/enota brez DDV v EUR]]*Sklop17[[#This Row],[Okvirna količina]]</f>
        <v>0</v>
      </c>
      <c r="T44" s="312">
        <f>+Sklop17[[#This Row],[Končna cena/enoto mere (EUR) z DDV]]*Sklop17[[#This Row],[Okvirna količina]]</f>
        <v>0</v>
      </c>
      <c r="U44" s="127" t="s">
        <v>135</v>
      </c>
    </row>
    <row r="45" spans="1:21" s="56" customFormat="1" ht="12">
      <c r="A45" s="81" t="s">
        <v>32</v>
      </c>
      <c r="B45" s="208" t="s">
        <v>1234</v>
      </c>
      <c r="C45" s="128" t="s">
        <v>135</v>
      </c>
      <c r="D45" s="128" t="s">
        <v>1</v>
      </c>
      <c r="E45" s="303"/>
      <c r="F45" s="306">
        <v>251</v>
      </c>
      <c r="G45" s="129" t="s">
        <v>1</v>
      </c>
      <c r="H45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251</v>
      </c>
      <c r="I45" s="306" t="str">
        <f>IF(Sklop17[[#This Row],[ZAHTEVANA SHEMA KAKOVOSTI]]&lt;&gt;"",Sklop17[[#This Row],[Preračunana masa/volumen/kos na enoto kg]],"")</f>
        <v/>
      </c>
      <c r="J45" s="307"/>
      <c r="K45" s="308"/>
      <c r="L45" s="308"/>
      <c r="M45" s="309"/>
      <c r="N45" s="312"/>
      <c r="O45" s="323"/>
      <c r="P45" s="311"/>
      <c r="Q45" s="312">
        <f>+Sklop17[[#This Row],[cena/enota brez DDV v EUR]]*Sklop17[[#This Row],[Stopnja DDV (%)]]</f>
        <v>0</v>
      </c>
      <c r="R45" s="312">
        <f>+Sklop17[[#This Row],[cena/enota brez DDV v EUR]]+Sklop17[[#This Row],[Davek (EUR)]]</f>
        <v>0</v>
      </c>
      <c r="S45" s="312">
        <f>+Sklop17[[#This Row],[cena/enota brez DDV v EUR]]*Sklop17[[#This Row],[Okvirna količina]]</f>
        <v>0</v>
      </c>
      <c r="T45" s="312">
        <f>+Sklop17[[#This Row],[Končna cena/enoto mere (EUR) z DDV]]*Sklop17[[#This Row],[Okvirna količina]]</f>
        <v>0</v>
      </c>
      <c r="U45" s="127" t="s">
        <v>135</v>
      </c>
    </row>
    <row r="46" spans="1:21" s="56" customFormat="1" ht="12">
      <c r="A46" s="81" t="s">
        <v>33</v>
      </c>
      <c r="B46" s="208" t="s">
        <v>1235</v>
      </c>
      <c r="C46" s="128" t="s">
        <v>135</v>
      </c>
      <c r="D46" s="128" t="s">
        <v>1</v>
      </c>
      <c r="E46" s="303"/>
      <c r="F46" s="306">
        <v>24</v>
      </c>
      <c r="G46" s="129" t="s">
        <v>1</v>
      </c>
      <c r="H4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6" s="306" t="str">
        <f>IF(Sklop17[[#This Row],[ZAHTEVANA SHEMA KAKOVOSTI]]&lt;&gt;"",Sklop17[[#This Row],[Preračunana masa/volumen/kos na enoto kg]],"")</f>
        <v/>
      </c>
      <c r="J46" s="307"/>
      <c r="K46" s="308"/>
      <c r="L46" s="308"/>
      <c r="M46" s="309"/>
      <c r="N46" s="312"/>
      <c r="O46" s="323"/>
      <c r="P46" s="311"/>
      <c r="Q46" s="312">
        <f>+Sklop17[[#This Row],[cena/enota brez DDV v EUR]]*Sklop17[[#This Row],[Stopnja DDV (%)]]</f>
        <v>0</v>
      </c>
      <c r="R46" s="312">
        <f>+Sklop17[[#This Row],[cena/enota brez DDV v EUR]]+Sklop17[[#This Row],[Davek (EUR)]]</f>
        <v>0</v>
      </c>
      <c r="S46" s="312">
        <f>+Sklop17[[#This Row],[cena/enota brez DDV v EUR]]*Sklop17[[#This Row],[Okvirna količina]]</f>
        <v>0</v>
      </c>
      <c r="T46" s="312">
        <f>+Sklop17[[#This Row],[Končna cena/enoto mere (EUR) z DDV]]*Sklop17[[#This Row],[Okvirna količina]]</f>
        <v>0</v>
      </c>
      <c r="U46" s="127" t="s">
        <v>135</v>
      </c>
    </row>
    <row r="47" spans="1:21">
      <c r="A47" s="368" t="s">
        <v>156</v>
      </c>
      <c r="B47" s="380"/>
      <c r="C47" s="381"/>
      <c r="D47" s="381"/>
      <c r="E47" s="316"/>
      <c r="F47" s="324"/>
      <c r="G47" s="317"/>
      <c r="H47" s="330">
        <f>SUBTOTAL(109,Sklop17[Preračunana masa/volumen/kos na enoto kg])</f>
        <v>1695</v>
      </c>
      <c r="I47" s="330">
        <f>SUBTOTAL(109,Sklop17[Živila iz shem kakovosti (kg)])</f>
        <v>0</v>
      </c>
      <c r="J47" s="331"/>
      <c r="K47" s="332"/>
      <c r="L47" s="332"/>
      <c r="M47" s="333"/>
      <c r="N47" s="334"/>
      <c r="O47" s="334"/>
      <c r="P47" s="334"/>
      <c r="Q47" s="335"/>
      <c r="R47" s="331"/>
      <c r="S47" s="335">
        <f>SUBTOTAL(109,Sklop17[Vrednost za okvirno količino (EUR) brez DDV])</f>
        <v>0</v>
      </c>
      <c r="T47" s="335">
        <f>SUBTOTAL(109,Sklop17[Vrednost za okvirno količino (EUR) z DDV])</f>
        <v>0</v>
      </c>
      <c r="U47" s="369"/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31">
      <c r="A49" s="49" t="s">
        <v>152</v>
      </c>
      <c r="B49" s="17"/>
      <c r="C49" s="29"/>
      <c r="D49" s="29"/>
      <c r="E49" s="100"/>
      <c r="Q49" s="49"/>
      <c r="R49" s="49"/>
      <c r="S49" s="49"/>
      <c r="T49" s="49"/>
    </row>
    <row r="50" spans="1:31">
      <c r="A50" s="12" t="s">
        <v>154</v>
      </c>
      <c r="B50" s="17"/>
      <c r="C50" s="29"/>
      <c r="D50" s="29"/>
      <c r="E50" s="100"/>
    </row>
    <row r="51" spans="1:31">
      <c r="A51" s="95" t="s">
        <v>205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31">
      <c r="A52" s="467" t="s">
        <v>207</v>
      </c>
      <c r="B52" s="467"/>
      <c r="C52" s="467"/>
      <c r="D52" s="467"/>
      <c r="E52" s="467"/>
      <c r="F52" s="467"/>
      <c r="G52" s="467"/>
      <c r="H52" s="467"/>
      <c r="I52" s="467"/>
      <c r="J52" s="467"/>
      <c r="K52" s="467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</row>
    <row r="53" spans="1:31" s="3" customFormat="1" ht="15">
      <c r="A53" s="424" t="s">
        <v>1382</v>
      </c>
      <c r="B53" s="355"/>
      <c r="C53" s="356"/>
      <c r="D53" s="355"/>
      <c r="E53" s="356"/>
      <c r="F53" s="356"/>
      <c r="G53" s="356"/>
      <c r="H53" s="102"/>
      <c r="I53" s="102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AA53" s="357"/>
      <c r="AB53" s="357"/>
      <c r="AC53" s="357"/>
      <c r="AD53" s="357"/>
      <c r="AE53" s="7"/>
    </row>
    <row r="54" spans="1:31" s="19" customForma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2"/>
      <c r="N54" s="30"/>
      <c r="O54" s="30"/>
      <c r="P54" s="30"/>
      <c r="Q54" s="30"/>
      <c r="R54" s="30"/>
      <c r="S54" s="12"/>
      <c r="T54" s="12"/>
      <c r="U54" s="69"/>
      <c r="V54" s="12"/>
    </row>
    <row r="55" spans="1:31">
      <c r="A55" s="95" t="s">
        <v>66</v>
      </c>
      <c r="F55" s="69"/>
      <c r="G55" s="69" t="s">
        <v>67</v>
      </c>
      <c r="H55" s="30"/>
      <c r="I55" s="30"/>
      <c r="J55" s="30"/>
      <c r="K55" s="30"/>
      <c r="L55" s="55"/>
      <c r="M55" s="55"/>
      <c r="N55" s="30"/>
      <c r="O55" s="30"/>
      <c r="P55" s="30"/>
      <c r="Q55" s="30" t="s">
        <v>68</v>
      </c>
      <c r="R55" s="30"/>
    </row>
    <row r="56" spans="1:3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31">
      <c r="B57" s="17"/>
      <c r="C57" s="29"/>
      <c r="D57" s="29"/>
      <c r="E57" s="100"/>
    </row>
    <row r="58" spans="1:31">
      <c r="B58" s="17"/>
      <c r="C58" s="29"/>
      <c r="D58" s="29"/>
      <c r="E58" s="100"/>
    </row>
    <row r="59" spans="1:3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</sheetData>
  <sheetProtection insertRows="0" deleteRows="0"/>
  <protectedRanges>
    <protectedRange sqref="J55:P1048576 O47:O49 J1:N14 O1:O15 J15:K15 M15:N15 P1:P49 J16:N49 U55:U1048576 U1:U49 J50:P51 U50:U51" name="Obseg1"/>
    <protectedRange sqref="L15" name="Obseg1_2_1"/>
    <protectedRange sqref="M54:P54 U54" name="Obseg1_1_1"/>
    <protectedRange sqref="U52 J52:P52" name="Obseg1_3_1"/>
    <protectedRange sqref="T53:Z53 AE53" name="Obseg1_2_1_1_1_1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AE343"/>
  <sheetViews>
    <sheetView topLeftCell="A87" zoomScale="90" zoomScaleNormal="90" zoomScaleSheetLayoutView="100" workbookViewId="0">
      <selection activeCell="Z35" sqref="Z35"/>
    </sheetView>
  </sheetViews>
  <sheetFormatPr defaultColWidth="8.85546875" defaultRowHeight="12.75"/>
  <cols>
    <col min="1" max="1" width="3.5703125" style="12" customWidth="1"/>
    <col min="2" max="2" width="46.710937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pred_rekapitulacija'!A31</f>
        <v>18.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pred_rekapitulacija'!B31</f>
        <v>EKO gastro izdelki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1247</v>
      </c>
      <c r="C16" s="79">
        <v>435</v>
      </c>
      <c r="D16" s="79" t="s">
        <v>133</v>
      </c>
      <c r="E16" s="106"/>
      <c r="F16" s="205">
        <v>34</v>
      </c>
      <c r="G16" s="318" t="s">
        <v>0</v>
      </c>
      <c r="H16" s="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14.79</v>
      </c>
      <c r="I16" s="82" t="str">
        <f>IF(Sklop18[[#This Row],[ZAHTEVANA SHEMA KAKOVOSTI]]&lt;&gt;"",Sklop18[[#This Row],[Preračunana masa/volumen/kos na enoto kg]],"")</f>
        <v/>
      </c>
      <c r="J16" s="88"/>
      <c r="K16" s="133"/>
      <c r="L16" s="133"/>
      <c r="M16" s="133"/>
      <c r="N16" s="134"/>
      <c r="O16" s="133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154" t="s">
        <v>135</v>
      </c>
    </row>
    <row r="17" spans="1:21" s="56" customFormat="1" ht="12">
      <c r="A17" s="81" t="s">
        <v>4</v>
      </c>
      <c r="B17" s="202" t="s">
        <v>1248</v>
      </c>
      <c r="C17" s="79">
        <v>300</v>
      </c>
      <c r="D17" s="79" t="s">
        <v>133</v>
      </c>
      <c r="E17" s="210"/>
      <c r="F17" s="306">
        <v>38</v>
      </c>
      <c r="G17" s="318" t="s">
        <v>0</v>
      </c>
      <c r="H1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11.4</v>
      </c>
      <c r="I17" s="306" t="str">
        <f>IF(Sklop18[[#This Row],[ZAHTEVANA SHEMA KAKOVOSTI]]&lt;&gt;"",Sklop18[[#This Row],[Preračunana masa/volumen/kos na enoto kg]],"")</f>
        <v/>
      </c>
      <c r="J17" s="307"/>
      <c r="K17" s="320"/>
      <c r="L17" s="320"/>
      <c r="M17" s="309"/>
      <c r="N17" s="310"/>
      <c r="O17" s="325"/>
      <c r="P17" s="311"/>
      <c r="Q17" s="312">
        <f>+Sklop18[[#This Row],[cena/enota brez DDV v EUR]]*Sklop18[[#This Row],[Stopnja DDV (%)]]</f>
        <v>0</v>
      </c>
      <c r="R17" s="312">
        <f>+Sklop18[[#This Row],[cena/enota brez DDV v EUR]]+Sklop18[[#This Row],[Davek (EUR)]]</f>
        <v>0</v>
      </c>
      <c r="S17" s="312">
        <f>+Sklop18[[#This Row],[cena/enota brez DDV v EUR]]*Sklop18[[#This Row],[Okvirna količina]]</f>
        <v>0</v>
      </c>
      <c r="T17" s="313">
        <f>+Sklop18[[#This Row],[Končna cena/enoto mere (EUR) z DDV]]*Sklop18[[#This Row],[Okvirna količina]]</f>
        <v>0</v>
      </c>
      <c r="U17" s="154" t="s">
        <v>135</v>
      </c>
    </row>
    <row r="18" spans="1:21" s="56" customFormat="1" ht="12">
      <c r="A18" s="81" t="s">
        <v>5</v>
      </c>
      <c r="B18" s="202" t="s">
        <v>1249</v>
      </c>
      <c r="C18" s="79">
        <v>500</v>
      </c>
      <c r="D18" s="79" t="s">
        <v>133</v>
      </c>
      <c r="E18" s="210"/>
      <c r="F18" s="306">
        <v>24</v>
      </c>
      <c r="G18" s="318" t="s">
        <v>0</v>
      </c>
      <c r="H1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8" s="306" t="str">
        <f>IF(Sklop18[[#This Row],[ZAHTEVANA SHEMA KAKOVOSTI]]&lt;&gt;"",Sklop18[[#This Row],[Preračunana masa/volumen/kos na enoto kg]],"")</f>
        <v/>
      </c>
      <c r="J18" s="307"/>
      <c r="K18" s="320"/>
      <c r="L18" s="320"/>
      <c r="M18" s="309"/>
      <c r="N18" s="310"/>
      <c r="O18" s="325"/>
      <c r="P18" s="311"/>
      <c r="Q18" s="312">
        <f>+Sklop18[[#This Row],[cena/enota brez DDV v EUR]]*Sklop18[[#This Row],[Stopnja DDV (%)]]</f>
        <v>0</v>
      </c>
      <c r="R18" s="312">
        <f>+Sklop18[[#This Row],[cena/enota brez DDV v EUR]]+Sklop18[[#This Row],[Davek (EUR)]]</f>
        <v>0</v>
      </c>
      <c r="S18" s="312">
        <f>+Sklop18[[#This Row],[cena/enota brez DDV v EUR]]*Sklop18[[#This Row],[Okvirna količina]]</f>
        <v>0</v>
      </c>
      <c r="T18" s="313">
        <f>+Sklop18[[#This Row],[Končna cena/enoto mere (EUR) z DDV]]*Sklop18[[#This Row],[Okvirna količina]]</f>
        <v>0</v>
      </c>
      <c r="U18" s="154" t="s">
        <v>135</v>
      </c>
    </row>
    <row r="19" spans="1:21" s="56" customFormat="1" ht="12">
      <c r="A19" s="81" t="s">
        <v>6</v>
      </c>
      <c r="B19" s="202" t="s">
        <v>1250</v>
      </c>
      <c r="C19" s="79">
        <v>340</v>
      </c>
      <c r="D19" s="79" t="s">
        <v>133</v>
      </c>
      <c r="E19" s="210"/>
      <c r="F19" s="306">
        <v>14</v>
      </c>
      <c r="G19" s="318" t="s">
        <v>0</v>
      </c>
      <c r="H1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4.7600000000000007</v>
      </c>
      <c r="I19" s="306" t="str">
        <f>IF(Sklop18[[#This Row],[ZAHTEVANA SHEMA KAKOVOSTI]]&lt;&gt;"",Sklop18[[#This Row],[Preračunana masa/volumen/kos na enoto kg]],"")</f>
        <v/>
      </c>
      <c r="J19" s="307"/>
      <c r="K19" s="320"/>
      <c r="L19" s="320"/>
      <c r="M19" s="309"/>
      <c r="N19" s="310"/>
      <c r="O19" s="325"/>
      <c r="P19" s="311"/>
      <c r="Q19" s="312">
        <f>+Sklop18[[#This Row],[cena/enota brez DDV v EUR]]*Sklop18[[#This Row],[Stopnja DDV (%)]]</f>
        <v>0</v>
      </c>
      <c r="R19" s="312">
        <f>+Sklop18[[#This Row],[cena/enota brez DDV v EUR]]+Sklop18[[#This Row],[Davek (EUR)]]</f>
        <v>0</v>
      </c>
      <c r="S19" s="312">
        <f>+Sklop18[[#This Row],[cena/enota brez DDV v EUR]]*Sklop18[[#This Row],[Okvirna količina]]</f>
        <v>0</v>
      </c>
      <c r="T19" s="313">
        <f>+Sklop18[[#This Row],[Končna cena/enoto mere (EUR) z DDV]]*Sklop18[[#This Row],[Okvirna količina]]</f>
        <v>0</v>
      </c>
      <c r="U19" s="154" t="s">
        <v>135</v>
      </c>
    </row>
    <row r="20" spans="1:21" s="56" customFormat="1" ht="12">
      <c r="A20" s="81" t="s">
        <v>7</v>
      </c>
      <c r="B20" s="202" t="s">
        <v>1251</v>
      </c>
      <c r="C20" s="79">
        <v>340</v>
      </c>
      <c r="D20" s="79" t="s">
        <v>133</v>
      </c>
      <c r="E20" s="210"/>
      <c r="F20" s="306">
        <v>6</v>
      </c>
      <c r="G20" s="318" t="s">
        <v>0</v>
      </c>
      <c r="H2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2.04</v>
      </c>
      <c r="I20" s="306" t="str">
        <f>IF(Sklop18[[#This Row],[ZAHTEVANA SHEMA KAKOVOSTI]]&lt;&gt;"",Sklop18[[#This Row],[Preračunana masa/volumen/kos na enoto kg]],"")</f>
        <v/>
      </c>
      <c r="J20" s="307"/>
      <c r="K20" s="320"/>
      <c r="L20" s="320"/>
      <c r="M20" s="309"/>
      <c r="N20" s="310"/>
      <c r="O20" s="325"/>
      <c r="P20" s="311"/>
      <c r="Q20" s="312">
        <f>+Sklop18[[#This Row],[cena/enota brez DDV v EUR]]*Sklop18[[#This Row],[Stopnja DDV (%)]]</f>
        <v>0</v>
      </c>
      <c r="R20" s="312">
        <f>+Sklop18[[#This Row],[cena/enota brez DDV v EUR]]+Sklop18[[#This Row],[Davek (EUR)]]</f>
        <v>0</v>
      </c>
      <c r="S20" s="312">
        <f>+Sklop18[[#This Row],[cena/enota brez DDV v EUR]]*Sklop18[[#This Row],[Okvirna količina]]</f>
        <v>0</v>
      </c>
      <c r="T20" s="313">
        <f>+Sklop18[[#This Row],[Končna cena/enoto mere (EUR) z DDV]]*Sklop18[[#This Row],[Okvirna količina]]</f>
        <v>0</v>
      </c>
      <c r="U20" s="154" t="s">
        <v>135</v>
      </c>
    </row>
    <row r="21" spans="1:21" s="56" customFormat="1" ht="12">
      <c r="A21" s="81" t="s">
        <v>8</v>
      </c>
      <c r="B21" s="202" t="s">
        <v>1252</v>
      </c>
      <c r="C21" s="79">
        <v>340</v>
      </c>
      <c r="D21" s="79" t="s">
        <v>133</v>
      </c>
      <c r="E21" s="210"/>
      <c r="F21" s="306">
        <v>6</v>
      </c>
      <c r="G21" s="318" t="s">
        <v>0</v>
      </c>
      <c r="H2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2.04</v>
      </c>
      <c r="I21" s="306" t="str">
        <f>IF(Sklop18[[#This Row],[ZAHTEVANA SHEMA KAKOVOSTI]]&lt;&gt;"",Sklop18[[#This Row],[Preračunana masa/volumen/kos na enoto kg]],"")</f>
        <v/>
      </c>
      <c r="J21" s="307"/>
      <c r="K21" s="320"/>
      <c r="L21" s="320"/>
      <c r="M21" s="309"/>
      <c r="N21" s="310"/>
      <c r="O21" s="325"/>
      <c r="P21" s="311"/>
      <c r="Q21" s="312">
        <f>+Sklop18[[#This Row],[cena/enota brez DDV v EUR]]*Sklop18[[#This Row],[Stopnja DDV (%)]]</f>
        <v>0</v>
      </c>
      <c r="R21" s="312">
        <f>+Sklop18[[#This Row],[cena/enota brez DDV v EUR]]+Sklop18[[#This Row],[Davek (EUR)]]</f>
        <v>0</v>
      </c>
      <c r="S21" s="312">
        <f>+Sklop18[[#This Row],[cena/enota brez DDV v EUR]]*Sklop18[[#This Row],[Okvirna količina]]</f>
        <v>0</v>
      </c>
      <c r="T21" s="313">
        <f>+Sklop18[[#This Row],[Končna cena/enoto mere (EUR) z DDV]]*Sklop18[[#This Row],[Okvirna količina]]</f>
        <v>0</v>
      </c>
      <c r="U21" s="154" t="s">
        <v>135</v>
      </c>
    </row>
    <row r="22" spans="1:21" s="56" customFormat="1" ht="12">
      <c r="A22" s="81" t="s">
        <v>9</v>
      </c>
      <c r="B22" s="202" t="s">
        <v>1253</v>
      </c>
      <c r="C22" s="79">
        <v>340</v>
      </c>
      <c r="D22" s="79" t="s">
        <v>133</v>
      </c>
      <c r="E22" s="210"/>
      <c r="F22" s="306">
        <v>2</v>
      </c>
      <c r="G22" s="318" t="s">
        <v>0</v>
      </c>
      <c r="H2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0.68</v>
      </c>
      <c r="I22" s="306" t="str">
        <f>IF(Sklop18[[#This Row],[ZAHTEVANA SHEMA KAKOVOSTI]]&lt;&gt;"",Sklop18[[#This Row],[Preračunana masa/volumen/kos na enoto kg]],"")</f>
        <v/>
      </c>
      <c r="J22" s="307"/>
      <c r="K22" s="320"/>
      <c r="L22" s="320"/>
      <c r="M22" s="309"/>
      <c r="N22" s="310"/>
      <c r="O22" s="325"/>
      <c r="P22" s="311"/>
      <c r="Q22" s="312">
        <f>+Sklop18[[#This Row],[cena/enota brez DDV v EUR]]*Sklop18[[#This Row],[Stopnja DDV (%)]]</f>
        <v>0</v>
      </c>
      <c r="R22" s="312">
        <f>+Sklop18[[#This Row],[cena/enota brez DDV v EUR]]+Sklop18[[#This Row],[Davek (EUR)]]</f>
        <v>0</v>
      </c>
      <c r="S22" s="312">
        <f>+Sklop18[[#This Row],[cena/enota brez DDV v EUR]]*Sklop18[[#This Row],[Okvirna količina]]</f>
        <v>0</v>
      </c>
      <c r="T22" s="313">
        <f>+Sklop18[[#This Row],[Končna cena/enoto mere (EUR) z DDV]]*Sklop18[[#This Row],[Okvirna količina]]</f>
        <v>0</v>
      </c>
      <c r="U22" s="154" t="s">
        <v>135</v>
      </c>
    </row>
    <row r="23" spans="1:21" s="56" customFormat="1" ht="12">
      <c r="A23" s="81" t="s">
        <v>10</v>
      </c>
      <c r="B23" s="202" t="s">
        <v>1254</v>
      </c>
      <c r="C23" s="79">
        <v>500</v>
      </c>
      <c r="D23" s="79" t="s">
        <v>133</v>
      </c>
      <c r="E23" s="210"/>
      <c r="F23" s="306">
        <v>7</v>
      </c>
      <c r="G23" s="318" t="s">
        <v>0</v>
      </c>
      <c r="H2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23" s="306" t="str">
        <f>IF(Sklop18[[#This Row],[ZAHTEVANA SHEMA KAKOVOSTI]]&lt;&gt;"",Sklop18[[#This Row],[Preračunana masa/volumen/kos na enoto kg]],"")</f>
        <v/>
      </c>
      <c r="J23" s="307"/>
      <c r="K23" s="320"/>
      <c r="L23" s="320"/>
      <c r="M23" s="309"/>
      <c r="N23" s="310"/>
      <c r="O23" s="325"/>
      <c r="P23" s="311"/>
      <c r="Q23" s="312">
        <f>+Sklop18[[#This Row],[cena/enota brez DDV v EUR]]*Sklop18[[#This Row],[Stopnja DDV (%)]]</f>
        <v>0</v>
      </c>
      <c r="R23" s="312">
        <f>+Sklop18[[#This Row],[cena/enota brez DDV v EUR]]+Sklop18[[#This Row],[Davek (EUR)]]</f>
        <v>0</v>
      </c>
      <c r="S23" s="312">
        <f>+Sklop18[[#This Row],[cena/enota brez DDV v EUR]]*Sklop18[[#This Row],[Okvirna količina]]</f>
        <v>0</v>
      </c>
      <c r="T23" s="313">
        <f>+Sklop18[[#This Row],[Končna cena/enoto mere (EUR) z DDV]]*Sklop18[[#This Row],[Okvirna količina]]</f>
        <v>0</v>
      </c>
      <c r="U23" s="154" t="s">
        <v>135</v>
      </c>
    </row>
    <row r="24" spans="1:21" s="56" customFormat="1" ht="12">
      <c r="A24" s="81" t="s">
        <v>11</v>
      </c>
      <c r="B24" s="202" t="s">
        <v>1255</v>
      </c>
      <c r="C24" s="79">
        <v>680</v>
      </c>
      <c r="D24" s="79" t="s">
        <v>133</v>
      </c>
      <c r="E24" s="210"/>
      <c r="F24" s="306">
        <v>24</v>
      </c>
      <c r="G24" s="318" t="s">
        <v>0</v>
      </c>
      <c r="H2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16.32</v>
      </c>
      <c r="I24" s="306" t="str">
        <f>IF(Sklop18[[#This Row],[ZAHTEVANA SHEMA KAKOVOSTI]]&lt;&gt;"",Sklop18[[#This Row],[Preračunana masa/volumen/kos na enoto kg]],"")</f>
        <v/>
      </c>
      <c r="J24" s="307"/>
      <c r="K24" s="320"/>
      <c r="L24" s="320"/>
      <c r="M24" s="309"/>
      <c r="N24" s="310"/>
      <c r="O24" s="325"/>
      <c r="P24" s="311"/>
      <c r="Q24" s="312">
        <f>+Sklop18[[#This Row],[cena/enota brez DDV v EUR]]*Sklop18[[#This Row],[Stopnja DDV (%)]]</f>
        <v>0</v>
      </c>
      <c r="R24" s="312">
        <f>+Sklop18[[#This Row],[cena/enota brez DDV v EUR]]+Sklop18[[#This Row],[Davek (EUR)]]</f>
        <v>0</v>
      </c>
      <c r="S24" s="312">
        <f>+Sklop18[[#This Row],[cena/enota brez DDV v EUR]]*Sklop18[[#This Row],[Okvirna količina]]</f>
        <v>0</v>
      </c>
      <c r="T24" s="313">
        <f>+Sklop18[[#This Row],[Končna cena/enoto mere (EUR) z DDV]]*Sklop18[[#This Row],[Okvirna količina]]</f>
        <v>0</v>
      </c>
      <c r="U24" s="154" t="s">
        <v>135</v>
      </c>
    </row>
    <row r="25" spans="1:21" s="56" customFormat="1" ht="12">
      <c r="A25" s="81" t="s">
        <v>12</v>
      </c>
      <c r="B25" s="202" t="s">
        <v>1256</v>
      </c>
      <c r="C25" s="79">
        <v>2250</v>
      </c>
      <c r="D25" s="79" t="s">
        <v>133</v>
      </c>
      <c r="E25" s="210"/>
      <c r="F25" s="306">
        <v>3</v>
      </c>
      <c r="G25" s="318" t="s">
        <v>0</v>
      </c>
      <c r="H2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6.75</v>
      </c>
      <c r="I25" s="306" t="str">
        <f>IF(Sklop18[[#This Row],[ZAHTEVANA SHEMA KAKOVOSTI]]&lt;&gt;"",Sklop18[[#This Row],[Preračunana masa/volumen/kos na enoto kg]],"")</f>
        <v/>
      </c>
      <c r="J25" s="307"/>
      <c r="K25" s="320"/>
      <c r="L25" s="320"/>
      <c r="M25" s="309"/>
      <c r="N25" s="310"/>
      <c r="O25" s="325"/>
      <c r="P25" s="311"/>
      <c r="Q25" s="312">
        <f>+Sklop18[[#This Row],[cena/enota brez DDV v EUR]]*Sklop18[[#This Row],[Stopnja DDV (%)]]</f>
        <v>0</v>
      </c>
      <c r="R25" s="312">
        <f>+Sklop18[[#This Row],[cena/enota brez DDV v EUR]]+Sklop18[[#This Row],[Davek (EUR)]]</f>
        <v>0</v>
      </c>
      <c r="S25" s="312">
        <f>+Sklop18[[#This Row],[cena/enota brez DDV v EUR]]*Sklop18[[#This Row],[Okvirna količina]]</f>
        <v>0</v>
      </c>
      <c r="T25" s="313">
        <f>+Sklop18[[#This Row],[Končna cena/enoto mere (EUR) z DDV]]*Sklop18[[#This Row],[Okvirna količina]]</f>
        <v>0</v>
      </c>
      <c r="U25" s="154" t="s">
        <v>135</v>
      </c>
    </row>
    <row r="26" spans="1:21" s="56" customFormat="1" ht="12">
      <c r="A26" s="81" t="s">
        <v>13</v>
      </c>
      <c r="B26" s="208" t="s">
        <v>1236</v>
      </c>
      <c r="C26" s="79">
        <v>1</v>
      </c>
      <c r="D26" s="79" t="s">
        <v>1</v>
      </c>
      <c r="E26" s="210"/>
      <c r="F26" s="306">
        <v>65</v>
      </c>
      <c r="G26" s="318" t="s">
        <v>1</v>
      </c>
      <c r="H2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6" s="306" t="str">
        <f>IF(Sklop18[[#This Row],[ZAHTEVANA SHEMA KAKOVOSTI]]&lt;&gt;"",Sklop18[[#This Row],[Preračunana masa/volumen/kos na enoto kg]],"")</f>
        <v/>
      </c>
      <c r="J26" s="307"/>
      <c r="K26" s="320"/>
      <c r="L26" s="320"/>
      <c r="M26" s="309"/>
      <c r="N26" s="310"/>
      <c r="O26" s="325"/>
      <c r="P26" s="311"/>
      <c r="Q26" s="312">
        <f>+Sklop18[[#This Row],[cena/enota brez DDV v EUR]]*Sklop18[[#This Row],[Stopnja DDV (%)]]</f>
        <v>0</v>
      </c>
      <c r="R26" s="312">
        <f>+Sklop18[[#This Row],[cena/enota brez DDV v EUR]]+Sklop18[[#This Row],[Davek (EUR)]]</f>
        <v>0</v>
      </c>
      <c r="S26" s="312">
        <f>+Sklop18[[#This Row],[cena/enota brez DDV v EUR]]*Sklop18[[#This Row],[Okvirna količina]]</f>
        <v>0</v>
      </c>
      <c r="T26" s="313">
        <f>+Sklop18[[#This Row],[Končna cena/enoto mere (EUR) z DDV]]*Sklop18[[#This Row],[Okvirna količina]]</f>
        <v>0</v>
      </c>
      <c r="U26" s="154" t="s">
        <v>135</v>
      </c>
    </row>
    <row r="27" spans="1:21" s="56" customFormat="1" ht="12">
      <c r="A27" s="81" t="s">
        <v>14</v>
      </c>
      <c r="B27" s="208" t="s">
        <v>1237</v>
      </c>
      <c r="C27" s="79">
        <v>1</v>
      </c>
      <c r="D27" s="79" t="s">
        <v>1</v>
      </c>
      <c r="E27" s="210"/>
      <c r="F27" s="306">
        <v>10</v>
      </c>
      <c r="G27" s="318" t="s">
        <v>1</v>
      </c>
      <c r="H2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06" t="str">
        <f>IF(Sklop18[[#This Row],[ZAHTEVANA SHEMA KAKOVOSTI]]&lt;&gt;"",Sklop18[[#This Row],[Preračunana masa/volumen/kos na enoto kg]],"")</f>
        <v/>
      </c>
      <c r="J27" s="307"/>
      <c r="K27" s="320"/>
      <c r="L27" s="320"/>
      <c r="M27" s="309"/>
      <c r="N27" s="310"/>
      <c r="O27" s="325"/>
      <c r="P27" s="311"/>
      <c r="Q27" s="312">
        <f>+Sklop18[[#This Row],[cena/enota brez DDV v EUR]]*Sklop18[[#This Row],[Stopnja DDV (%)]]</f>
        <v>0</v>
      </c>
      <c r="R27" s="312">
        <f>+Sklop18[[#This Row],[cena/enota brez DDV v EUR]]+Sklop18[[#This Row],[Davek (EUR)]]</f>
        <v>0</v>
      </c>
      <c r="S27" s="312">
        <f>+Sklop18[[#This Row],[cena/enota brez DDV v EUR]]*Sklop18[[#This Row],[Okvirna količina]]</f>
        <v>0</v>
      </c>
      <c r="T27" s="313">
        <f>+Sklop18[[#This Row],[Končna cena/enoto mere (EUR) z DDV]]*Sklop18[[#This Row],[Okvirna količina]]</f>
        <v>0</v>
      </c>
      <c r="U27" s="154" t="s">
        <v>135</v>
      </c>
    </row>
    <row r="28" spans="1:21" s="56" customFormat="1" ht="12">
      <c r="A28" s="81" t="s">
        <v>15</v>
      </c>
      <c r="B28" s="202" t="s">
        <v>1257</v>
      </c>
      <c r="C28" s="79">
        <v>250</v>
      </c>
      <c r="D28" s="79" t="s">
        <v>133</v>
      </c>
      <c r="E28" s="210"/>
      <c r="F28" s="306">
        <v>3</v>
      </c>
      <c r="G28" s="318" t="s">
        <v>0</v>
      </c>
      <c r="H2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8" s="306" t="str">
        <f>IF(Sklop18[[#This Row],[ZAHTEVANA SHEMA KAKOVOSTI]]&lt;&gt;"",Sklop18[[#This Row],[Preračunana masa/volumen/kos na enoto kg]],"")</f>
        <v/>
      </c>
      <c r="J28" s="307"/>
      <c r="K28" s="320"/>
      <c r="L28" s="320"/>
      <c r="M28" s="309"/>
      <c r="N28" s="310"/>
      <c r="O28" s="325"/>
      <c r="P28" s="311"/>
      <c r="Q28" s="312">
        <f>+Sklop18[[#This Row],[cena/enota brez DDV v EUR]]*Sklop18[[#This Row],[Stopnja DDV (%)]]</f>
        <v>0</v>
      </c>
      <c r="R28" s="312">
        <f>+Sklop18[[#This Row],[cena/enota brez DDV v EUR]]+Sklop18[[#This Row],[Davek (EUR)]]</f>
        <v>0</v>
      </c>
      <c r="S28" s="312">
        <f>+Sklop18[[#This Row],[cena/enota brez DDV v EUR]]*Sklop18[[#This Row],[Okvirna količina]]</f>
        <v>0</v>
      </c>
      <c r="T28" s="313">
        <f>+Sklop18[[#This Row],[Končna cena/enoto mere (EUR) z DDV]]*Sklop18[[#This Row],[Okvirna količina]]</f>
        <v>0</v>
      </c>
      <c r="U28" s="154" t="s">
        <v>135</v>
      </c>
    </row>
    <row r="29" spans="1:21" s="56" customFormat="1" ht="12">
      <c r="A29" s="81" t="s">
        <v>16</v>
      </c>
      <c r="B29" s="202" t="s">
        <v>1258</v>
      </c>
      <c r="C29" s="79">
        <v>100</v>
      </c>
      <c r="D29" s="79" t="s">
        <v>133</v>
      </c>
      <c r="E29" s="210"/>
      <c r="F29" s="306">
        <v>10</v>
      </c>
      <c r="G29" s="318" t="s">
        <v>0</v>
      </c>
      <c r="H2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9" s="306" t="str">
        <f>IF(Sklop18[[#This Row],[ZAHTEVANA SHEMA KAKOVOSTI]]&lt;&gt;"",Sklop18[[#This Row],[Preračunana masa/volumen/kos na enoto kg]],"")</f>
        <v/>
      </c>
      <c r="J29" s="307"/>
      <c r="K29" s="320"/>
      <c r="L29" s="320"/>
      <c r="M29" s="309"/>
      <c r="N29" s="310"/>
      <c r="O29" s="325"/>
      <c r="P29" s="311"/>
      <c r="Q29" s="312">
        <f>+Sklop18[[#This Row],[cena/enota brez DDV v EUR]]*Sklop18[[#This Row],[Stopnja DDV (%)]]</f>
        <v>0</v>
      </c>
      <c r="R29" s="312">
        <f>+Sklop18[[#This Row],[cena/enota brez DDV v EUR]]+Sklop18[[#This Row],[Davek (EUR)]]</f>
        <v>0</v>
      </c>
      <c r="S29" s="312">
        <f>+Sklop18[[#This Row],[cena/enota brez DDV v EUR]]*Sklop18[[#This Row],[Okvirna količina]]</f>
        <v>0</v>
      </c>
      <c r="T29" s="313">
        <f>+Sklop18[[#This Row],[Končna cena/enoto mere (EUR) z DDV]]*Sklop18[[#This Row],[Okvirna količina]]</f>
        <v>0</v>
      </c>
      <c r="U29" s="154" t="s">
        <v>135</v>
      </c>
    </row>
    <row r="30" spans="1:21" s="56" customFormat="1" ht="12">
      <c r="A30" s="81" t="s">
        <v>17</v>
      </c>
      <c r="B30" s="202" t="s">
        <v>1259</v>
      </c>
      <c r="C30" s="79">
        <v>100</v>
      </c>
      <c r="D30" s="79" t="s">
        <v>133</v>
      </c>
      <c r="E30" s="210"/>
      <c r="F30" s="306">
        <v>10</v>
      </c>
      <c r="G30" s="318" t="s">
        <v>0</v>
      </c>
      <c r="H3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0" s="306" t="str">
        <f>IF(Sklop18[[#This Row],[ZAHTEVANA SHEMA KAKOVOSTI]]&lt;&gt;"",Sklop18[[#This Row],[Preračunana masa/volumen/kos na enoto kg]],"")</f>
        <v/>
      </c>
      <c r="J30" s="307"/>
      <c r="K30" s="320"/>
      <c r="L30" s="320"/>
      <c r="M30" s="309"/>
      <c r="N30" s="310"/>
      <c r="O30" s="325"/>
      <c r="P30" s="311"/>
      <c r="Q30" s="312">
        <f>+Sklop18[[#This Row],[cena/enota brez DDV v EUR]]*Sklop18[[#This Row],[Stopnja DDV (%)]]</f>
        <v>0</v>
      </c>
      <c r="R30" s="312">
        <f>+Sklop18[[#This Row],[cena/enota brez DDV v EUR]]+Sklop18[[#This Row],[Davek (EUR)]]</f>
        <v>0</v>
      </c>
      <c r="S30" s="312">
        <f>+Sklop18[[#This Row],[cena/enota brez DDV v EUR]]*Sklop18[[#This Row],[Okvirna količina]]</f>
        <v>0</v>
      </c>
      <c r="T30" s="313">
        <f>+Sklop18[[#This Row],[Končna cena/enoto mere (EUR) z DDV]]*Sklop18[[#This Row],[Okvirna količina]]</f>
        <v>0</v>
      </c>
      <c r="U30" s="154" t="s">
        <v>135</v>
      </c>
    </row>
    <row r="31" spans="1:21" s="56" customFormat="1" ht="12">
      <c r="A31" s="81" t="s">
        <v>18</v>
      </c>
      <c r="B31" s="202" t="s">
        <v>1260</v>
      </c>
      <c r="C31" s="79">
        <v>100</v>
      </c>
      <c r="D31" s="79" t="s">
        <v>133</v>
      </c>
      <c r="E31" s="210"/>
      <c r="F31" s="306">
        <v>64</v>
      </c>
      <c r="G31" s="318" t="s">
        <v>0</v>
      </c>
      <c r="H3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I31" s="306" t="str">
        <f>IF(Sklop18[[#This Row],[ZAHTEVANA SHEMA KAKOVOSTI]]&lt;&gt;"",Sklop18[[#This Row],[Preračunana masa/volumen/kos na enoto kg]],"")</f>
        <v/>
      </c>
      <c r="J31" s="307"/>
      <c r="K31" s="320"/>
      <c r="L31" s="320"/>
      <c r="M31" s="309"/>
      <c r="N31" s="310"/>
      <c r="O31" s="325"/>
      <c r="P31" s="311"/>
      <c r="Q31" s="312">
        <f>+Sklop18[[#This Row],[cena/enota brez DDV v EUR]]*Sklop18[[#This Row],[Stopnja DDV (%)]]</f>
        <v>0</v>
      </c>
      <c r="R31" s="312">
        <f>+Sklop18[[#This Row],[cena/enota brez DDV v EUR]]+Sklop18[[#This Row],[Davek (EUR)]]</f>
        <v>0</v>
      </c>
      <c r="S31" s="312">
        <f>+Sklop18[[#This Row],[cena/enota brez DDV v EUR]]*Sklop18[[#This Row],[Okvirna količina]]</f>
        <v>0</v>
      </c>
      <c r="T31" s="313">
        <f>+Sklop18[[#This Row],[Končna cena/enoto mere (EUR) z DDV]]*Sklop18[[#This Row],[Okvirna količina]]</f>
        <v>0</v>
      </c>
      <c r="U31" s="154" t="s">
        <v>135</v>
      </c>
    </row>
    <row r="32" spans="1:21" s="56" customFormat="1" ht="12">
      <c r="A32" s="81" t="s">
        <v>19</v>
      </c>
      <c r="B32" s="202" t="s">
        <v>1261</v>
      </c>
      <c r="C32" s="79">
        <v>500</v>
      </c>
      <c r="D32" s="79" t="s">
        <v>133</v>
      </c>
      <c r="E32" s="210"/>
      <c r="F32" s="306">
        <v>5</v>
      </c>
      <c r="G32" s="318" t="s">
        <v>0</v>
      </c>
      <c r="H3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32" s="306" t="str">
        <f>IF(Sklop18[[#This Row],[ZAHTEVANA SHEMA KAKOVOSTI]]&lt;&gt;"",Sklop18[[#This Row],[Preračunana masa/volumen/kos na enoto kg]],"")</f>
        <v/>
      </c>
      <c r="J32" s="307"/>
      <c r="K32" s="320"/>
      <c r="L32" s="320"/>
      <c r="M32" s="309"/>
      <c r="N32" s="310"/>
      <c r="O32" s="325"/>
      <c r="P32" s="311"/>
      <c r="Q32" s="312">
        <f>+Sklop18[[#This Row],[cena/enota brez DDV v EUR]]*Sklop18[[#This Row],[Stopnja DDV (%)]]</f>
        <v>0</v>
      </c>
      <c r="R32" s="312">
        <f>+Sklop18[[#This Row],[cena/enota brez DDV v EUR]]+Sklop18[[#This Row],[Davek (EUR)]]</f>
        <v>0</v>
      </c>
      <c r="S32" s="312">
        <f>+Sklop18[[#This Row],[cena/enota brez DDV v EUR]]*Sklop18[[#This Row],[Okvirna količina]]</f>
        <v>0</v>
      </c>
      <c r="T32" s="313">
        <f>+Sklop18[[#This Row],[Končna cena/enoto mere (EUR) z DDV]]*Sklop18[[#This Row],[Okvirna količina]]</f>
        <v>0</v>
      </c>
      <c r="U32" s="154" t="s">
        <v>135</v>
      </c>
    </row>
    <row r="33" spans="1:21" s="56" customFormat="1" ht="12">
      <c r="A33" s="81" t="s">
        <v>20</v>
      </c>
      <c r="B33" s="202" t="s">
        <v>1262</v>
      </c>
      <c r="C33" s="79">
        <v>500</v>
      </c>
      <c r="D33" s="79" t="s">
        <v>133</v>
      </c>
      <c r="E33" s="210"/>
      <c r="F33" s="306">
        <v>10</v>
      </c>
      <c r="G33" s="318" t="s">
        <v>0</v>
      </c>
      <c r="H3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3" s="306" t="str">
        <f>IF(Sklop18[[#This Row],[ZAHTEVANA SHEMA KAKOVOSTI]]&lt;&gt;"",Sklop18[[#This Row],[Preračunana masa/volumen/kos na enoto kg]],"")</f>
        <v/>
      </c>
      <c r="J33" s="307"/>
      <c r="K33" s="320"/>
      <c r="L33" s="320"/>
      <c r="M33" s="309"/>
      <c r="N33" s="310"/>
      <c r="O33" s="325"/>
      <c r="P33" s="311"/>
      <c r="Q33" s="312">
        <f>+Sklop18[[#This Row],[cena/enota brez DDV v EUR]]*Sklop18[[#This Row],[Stopnja DDV (%)]]</f>
        <v>0</v>
      </c>
      <c r="R33" s="312">
        <f>+Sklop18[[#This Row],[cena/enota brez DDV v EUR]]+Sklop18[[#This Row],[Davek (EUR)]]</f>
        <v>0</v>
      </c>
      <c r="S33" s="312">
        <f>+Sklop18[[#This Row],[cena/enota brez DDV v EUR]]*Sklop18[[#This Row],[Okvirna količina]]</f>
        <v>0</v>
      </c>
      <c r="T33" s="313">
        <f>+Sklop18[[#This Row],[Končna cena/enoto mere (EUR) z DDV]]*Sklop18[[#This Row],[Okvirna količina]]</f>
        <v>0</v>
      </c>
      <c r="U33" s="154" t="s">
        <v>135</v>
      </c>
    </row>
    <row r="34" spans="1:21" s="56" customFormat="1" ht="12">
      <c r="A34" s="81" t="s">
        <v>21</v>
      </c>
      <c r="B34" s="202" t="s">
        <v>1263</v>
      </c>
      <c r="C34" s="79">
        <v>350</v>
      </c>
      <c r="D34" s="79" t="s">
        <v>133</v>
      </c>
      <c r="E34" s="210"/>
      <c r="F34" s="306">
        <v>5</v>
      </c>
      <c r="G34" s="318" t="s">
        <v>0</v>
      </c>
      <c r="H3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1.75</v>
      </c>
      <c r="I34" s="306" t="str">
        <f>IF(Sklop18[[#This Row],[ZAHTEVANA SHEMA KAKOVOSTI]]&lt;&gt;"",Sklop18[[#This Row],[Preračunana masa/volumen/kos na enoto kg]],"")</f>
        <v/>
      </c>
      <c r="J34" s="307"/>
      <c r="K34" s="320"/>
      <c r="L34" s="320"/>
      <c r="M34" s="309"/>
      <c r="N34" s="310"/>
      <c r="O34" s="325"/>
      <c r="P34" s="311"/>
      <c r="Q34" s="312">
        <f>+Sklop18[[#This Row],[cena/enota brez DDV v EUR]]*Sklop18[[#This Row],[Stopnja DDV (%)]]</f>
        <v>0</v>
      </c>
      <c r="R34" s="312">
        <f>+Sklop18[[#This Row],[cena/enota brez DDV v EUR]]+Sklop18[[#This Row],[Davek (EUR)]]</f>
        <v>0</v>
      </c>
      <c r="S34" s="312">
        <f>+Sklop18[[#This Row],[cena/enota brez DDV v EUR]]*Sklop18[[#This Row],[Okvirna količina]]</f>
        <v>0</v>
      </c>
      <c r="T34" s="313">
        <f>+Sklop18[[#This Row],[Končna cena/enoto mere (EUR) z DDV]]*Sklop18[[#This Row],[Okvirna količina]]</f>
        <v>0</v>
      </c>
      <c r="U34" s="154" t="s">
        <v>135</v>
      </c>
    </row>
    <row r="35" spans="1:21" s="56" customFormat="1" ht="12">
      <c r="A35" s="81" t="s">
        <v>22</v>
      </c>
      <c r="B35" s="202" t="s">
        <v>1264</v>
      </c>
      <c r="C35" s="203">
        <v>360</v>
      </c>
      <c r="D35" s="79" t="s">
        <v>133</v>
      </c>
      <c r="E35" s="106"/>
      <c r="F35" s="205">
        <v>5</v>
      </c>
      <c r="G35" s="348" t="s">
        <v>0</v>
      </c>
      <c r="H3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35" s="205" t="str">
        <f>IF(Sklop18[[#This Row],[ZAHTEVANA SHEMA KAKOVOSTI]]&lt;&gt;"",Sklop18[[#This Row],[Preračunana masa/volumen/kos na enoto kg]],"")</f>
        <v/>
      </c>
      <c r="J35" s="372"/>
      <c r="K35" s="391"/>
      <c r="L35" s="391"/>
      <c r="M35" s="374"/>
      <c r="N35" s="375"/>
      <c r="O35" s="134"/>
      <c r="P35" s="376"/>
      <c r="Q35" s="377">
        <f>+Sklop18[[#This Row],[cena/enota brez DDV v EUR]]*Sklop18[[#This Row],[Stopnja DDV (%)]]</f>
        <v>0</v>
      </c>
      <c r="R35" s="377">
        <f>+Sklop18[[#This Row],[cena/enota brez DDV v EUR]]+Sklop18[[#This Row],[Davek (EUR)]]</f>
        <v>0</v>
      </c>
      <c r="S35" s="377">
        <f>+Sklop18[[#This Row],[cena/enota brez DDV v EUR]]*Sklop18[[#This Row],[Okvirna količina]]</f>
        <v>0</v>
      </c>
      <c r="T35" s="377">
        <f>+Sklop18[[#This Row],[Končna cena/enoto mere (EUR) z DDV]]*Sklop18[[#This Row],[Okvirna količina]]</f>
        <v>0</v>
      </c>
      <c r="U35" s="154" t="s">
        <v>135</v>
      </c>
    </row>
    <row r="36" spans="1:21" s="56" customFormat="1" ht="12">
      <c r="A36" s="81" t="s">
        <v>23</v>
      </c>
      <c r="B36" s="202" t="s">
        <v>1265</v>
      </c>
      <c r="C36" s="203">
        <v>340</v>
      </c>
      <c r="D36" s="79" t="s">
        <v>133</v>
      </c>
      <c r="E36" s="106"/>
      <c r="F36" s="205">
        <v>5</v>
      </c>
      <c r="G36" s="348" t="s">
        <v>0</v>
      </c>
      <c r="H3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1.7000000000000002</v>
      </c>
      <c r="I36" s="205" t="str">
        <f>IF(Sklop18[[#This Row],[ZAHTEVANA SHEMA KAKOVOSTI]]&lt;&gt;"",Sklop18[[#This Row],[Preračunana masa/volumen/kos na enoto kg]],"")</f>
        <v/>
      </c>
      <c r="J36" s="372"/>
      <c r="K36" s="391"/>
      <c r="L36" s="391"/>
      <c r="M36" s="374"/>
      <c r="N36" s="375"/>
      <c r="O36" s="134"/>
      <c r="P36" s="376"/>
      <c r="Q36" s="377">
        <f>+Sklop18[[#This Row],[cena/enota brez DDV v EUR]]*Sklop18[[#This Row],[Stopnja DDV (%)]]</f>
        <v>0</v>
      </c>
      <c r="R36" s="377">
        <f>+Sklop18[[#This Row],[cena/enota brez DDV v EUR]]+Sklop18[[#This Row],[Davek (EUR)]]</f>
        <v>0</v>
      </c>
      <c r="S36" s="377">
        <f>+Sklop18[[#This Row],[cena/enota brez DDV v EUR]]*Sklop18[[#This Row],[Okvirna količina]]</f>
        <v>0</v>
      </c>
      <c r="T36" s="377">
        <f>+Sklop18[[#This Row],[Končna cena/enoto mere (EUR) z DDV]]*Sklop18[[#This Row],[Okvirna količina]]</f>
        <v>0</v>
      </c>
      <c r="U36" s="154" t="s">
        <v>135</v>
      </c>
    </row>
    <row r="37" spans="1:21" s="56" customFormat="1" ht="12">
      <c r="A37" s="81" t="s">
        <v>24</v>
      </c>
      <c r="B37" s="202" t="s">
        <v>1266</v>
      </c>
      <c r="C37" s="203">
        <v>200</v>
      </c>
      <c r="D37" s="79" t="s">
        <v>133</v>
      </c>
      <c r="E37" s="106"/>
      <c r="F37" s="205">
        <v>5</v>
      </c>
      <c r="G37" s="348" t="s">
        <v>0</v>
      </c>
      <c r="H3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7" s="205" t="str">
        <f>IF(Sklop18[[#This Row],[ZAHTEVANA SHEMA KAKOVOSTI]]&lt;&gt;"",Sklop18[[#This Row],[Preračunana masa/volumen/kos na enoto kg]],"")</f>
        <v/>
      </c>
      <c r="J37" s="372"/>
      <c r="K37" s="391"/>
      <c r="L37" s="391"/>
      <c r="M37" s="374"/>
      <c r="N37" s="375"/>
      <c r="O37" s="134"/>
      <c r="P37" s="376"/>
      <c r="Q37" s="377">
        <f>+Sklop18[[#This Row],[cena/enota brez DDV v EUR]]*Sklop18[[#This Row],[Stopnja DDV (%)]]</f>
        <v>0</v>
      </c>
      <c r="R37" s="377">
        <f>+Sklop18[[#This Row],[cena/enota brez DDV v EUR]]+Sklop18[[#This Row],[Davek (EUR)]]</f>
        <v>0</v>
      </c>
      <c r="S37" s="377">
        <f>+Sklop18[[#This Row],[cena/enota brez DDV v EUR]]*Sklop18[[#This Row],[Okvirna količina]]</f>
        <v>0</v>
      </c>
      <c r="T37" s="377">
        <f>+Sklop18[[#This Row],[Končna cena/enoto mere (EUR) z DDV]]*Sklop18[[#This Row],[Okvirna količina]]</f>
        <v>0</v>
      </c>
      <c r="U37" s="154" t="s">
        <v>135</v>
      </c>
    </row>
    <row r="38" spans="1:21" s="56" customFormat="1" ht="12">
      <c r="A38" s="81" t="s">
        <v>25</v>
      </c>
      <c r="B38" s="202" t="s">
        <v>234</v>
      </c>
      <c r="C38" s="203">
        <v>330</v>
      </c>
      <c r="D38" s="79" t="s">
        <v>133</v>
      </c>
      <c r="E38" s="106"/>
      <c r="F38" s="205">
        <v>10</v>
      </c>
      <c r="G38" s="348" t="s">
        <v>0</v>
      </c>
      <c r="H3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38" s="205" t="str">
        <f>IF(Sklop18[[#This Row],[ZAHTEVANA SHEMA KAKOVOSTI]]&lt;&gt;"",Sklop18[[#This Row],[Preračunana masa/volumen/kos na enoto kg]],"")</f>
        <v/>
      </c>
      <c r="J38" s="372"/>
      <c r="K38" s="391"/>
      <c r="L38" s="391"/>
      <c r="M38" s="374"/>
      <c r="N38" s="375"/>
      <c r="O38" s="134"/>
      <c r="P38" s="376"/>
      <c r="Q38" s="377">
        <f>+Sklop18[[#This Row],[cena/enota brez DDV v EUR]]*Sklop18[[#This Row],[Stopnja DDV (%)]]</f>
        <v>0</v>
      </c>
      <c r="R38" s="377">
        <f>+Sklop18[[#This Row],[cena/enota brez DDV v EUR]]+Sklop18[[#This Row],[Davek (EUR)]]</f>
        <v>0</v>
      </c>
      <c r="S38" s="377">
        <f>+Sklop18[[#This Row],[cena/enota brez DDV v EUR]]*Sklop18[[#This Row],[Okvirna količina]]</f>
        <v>0</v>
      </c>
      <c r="T38" s="377">
        <f>+Sklop18[[#This Row],[Končna cena/enoto mere (EUR) z DDV]]*Sklop18[[#This Row],[Okvirna količina]]</f>
        <v>0</v>
      </c>
      <c r="U38" s="154" t="s">
        <v>135</v>
      </c>
    </row>
    <row r="39" spans="1:21" s="56" customFormat="1" ht="12">
      <c r="A39" s="81" t="s">
        <v>26</v>
      </c>
      <c r="B39" s="202" t="s">
        <v>1267</v>
      </c>
      <c r="C39" s="203">
        <v>300</v>
      </c>
      <c r="D39" s="79" t="s">
        <v>133</v>
      </c>
      <c r="E39" s="106"/>
      <c r="F39" s="205">
        <v>5</v>
      </c>
      <c r="G39" s="348" t="s">
        <v>0</v>
      </c>
      <c r="H3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39" s="205" t="str">
        <f>IF(Sklop18[[#This Row],[ZAHTEVANA SHEMA KAKOVOSTI]]&lt;&gt;"",Sklop18[[#This Row],[Preračunana masa/volumen/kos na enoto kg]],"")</f>
        <v/>
      </c>
      <c r="J39" s="372"/>
      <c r="K39" s="391"/>
      <c r="L39" s="391"/>
      <c r="M39" s="374"/>
      <c r="N39" s="375"/>
      <c r="O39" s="134"/>
      <c r="P39" s="376"/>
      <c r="Q39" s="377">
        <f>+Sklop18[[#This Row],[cena/enota brez DDV v EUR]]*Sklop18[[#This Row],[Stopnja DDV (%)]]</f>
        <v>0</v>
      </c>
      <c r="R39" s="377">
        <f>+Sklop18[[#This Row],[cena/enota brez DDV v EUR]]+Sklop18[[#This Row],[Davek (EUR)]]</f>
        <v>0</v>
      </c>
      <c r="S39" s="377">
        <f>+Sklop18[[#This Row],[cena/enota brez DDV v EUR]]*Sklop18[[#This Row],[Okvirna količina]]</f>
        <v>0</v>
      </c>
      <c r="T39" s="377">
        <f>+Sklop18[[#This Row],[Končna cena/enoto mere (EUR) z DDV]]*Sklop18[[#This Row],[Okvirna količina]]</f>
        <v>0</v>
      </c>
      <c r="U39" s="154" t="s">
        <v>135</v>
      </c>
    </row>
    <row r="40" spans="1:21" s="56" customFormat="1" ht="12">
      <c r="A40" s="81" t="s">
        <v>27</v>
      </c>
      <c r="B40" s="202" t="s">
        <v>1268</v>
      </c>
      <c r="C40" s="203">
        <v>670</v>
      </c>
      <c r="D40" s="79" t="s">
        <v>133</v>
      </c>
      <c r="E40" s="106"/>
      <c r="F40" s="205">
        <v>5</v>
      </c>
      <c r="G40" s="348" t="s">
        <v>0</v>
      </c>
      <c r="H4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3.35</v>
      </c>
      <c r="I40" s="205" t="str">
        <f>IF(Sklop18[[#This Row],[ZAHTEVANA SHEMA KAKOVOSTI]]&lt;&gt;"",Sklop18[[#This Row],[Preračunana masa/volumen/kos na enoto kg]],"")</f>
        <v/>
      </c>
      <c r="J40" s="372"/>
      <c r="K40" s="391"/>
      <c r="L40" s="391"/>
      <c r="M40" s="374"/>
      <c r="N40" s="375"/>
      <c r="O40" s="134"/>
      <c r="P40" s="376"/>
      <c r="Q40" s="377">
        <f>+Sklop18[[#This Row],[cena/enota brez DDV v EUR]]*Sklop18[[#This Row],[Stopnja DDV (%)]]</f>
        <v>0</v>
      </c>
      <c r="R40" s="377">
        <f>+Sklop18[[#This Row],[cena/enota brez DDV v EUR]]+Sklop18[[#This Row],[Davek (EUR)]]</f>
        <v>0</v>
      </c>
      <c r="S40" s="377">
        <f>+Sklop18[[#This Row],[cena/enota brez DDV v EUR]]*Sklop18[[#This Row],[Okvirna količina]]</f>
        <v>0</v>
      </c>
      <c r="T40" s="377">
        <f>+Sklop18[[#This Row],[Končna cena/enoto mere (EUR) z DDV]]*Sklop18[[#This Row],[Okvirna količina]]</f>
        <v>0</v>
      </c>
      <c r="U40" s="154" t="s">
        <v>135</v>
      </c>
    </row>
    <row r="41" spans="1:21" s="56" customFormat="1" ht="12">
      <c r="A41" s="81" t="s">
        <v>28</v>
      </c>
      <c r="B41" s="202" t="s">
        <v>1269</v>
      </c>
      <c r="C41" s="203">
        <v>300</v>
      </c>
      <c r="D41" s="79" t="s">
        <v>133</v>
      </c>
      <c r="E41" s="106"/>
      <c r="F41" s="205">
        <v>5</v>
      </c>
      <c r="G41" s="348" t="s">
        <v>0</v>
      </c>
      <c r="H4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1" s="205" t="str">
        <f>IF(Sklop18[[#This Row],[ZAHTEVANA SHEMA KAKOVOSTI]]&lt;&gt;"",Sklop18[[#This Row],[Preračunana masa/volumen/kos na enoto kg]],"")</f>
        <v/>
      </c>
      <c r="J41" s="372"/>
      <c r="K41" s="391"/>
      <c r="L41" s="391"/>
      <c r="M41" s="374"/>
      <c r="N41" s="375"/>
      <c r="O41" s="134"/>
      <c r="P41" s="376"/>
      <c r="Q41" s="377">
        <f>+Sklop18[[#This Row],[cena/enota brez DDV v EUR]]*Sklop18[[#This Row],[Stopnja DDV (%)]]</f>
        <v>0</v>
      </c>
      <c r="R41" s="377">
        <f>+Sklop18[[#This Row],[cena/enota brez DDV v EUR]]+Sklop18[[#This Row],[Davek (EUR)]]</f>
        <v>0</v>
      </c>
      <c r="S41" s="377">
        <f>+Sklop18[[#This Row],[cena/enota brez DDV v EUR]]*Sklop18[[#This Row],[Okvirna količina]]</f>
        <v>0</v>
      </c>
      <c r="T41" s="377">
        <f>+Sklop18[[#This Row],[Končna cena/enoto mere (EUR) z DDV]]*Sklop18[[#This Row],[Okvirna količina]]</f>
        <v>0</v>
      </c>
      <c r="U41" s="154" t="s">
        <v>135</v>
      </c>
    </row>
    <row r="42" spans="1:21" s="56" customFormat="1" ht="12">
      <c r="A42" s="81" t="s">
        <v>29</v>
      </c>
      <c r="B42" s="202" t="s">
        <v>1270</v>
      </c>
      <c r="C42" s="203">
        <v>300</v>
      </c>
      <c r="D42" s="79" t="s">
        <v>133</v>
      </c>
      <c r="E42" s="106"/>
      <c r="F42" s="205">
        <v>5</v>
      </c>
      <c r="G42" s="348" t="s">
        <v>0</v>
      </c>
      <c r="H4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2" s="205" t="str">
        <f>IF(Sklop18[[#This Row],[ZAHTEVANA SHEMA KAKOVOSTI]]&lt;&gt;"",Sklop18[[#This Row],[Preračunana masa/volumen/kos na enoto kg]],"")</f>
        <v/>
      </c>
      <c r="J42" s="372"/>
      <c r="K42" s="391"/>
      <c r="L42" s="391"/>
      <c r="M42" s="374"/>
      <c r="N42" s="375"/>
      <c r="O42" s="134"/>
      <c r="P42" s="376"/>
      <c r="Q42" s="377">
        <f>+Sklop18[[#This Row],[cena/enota brez DDV v EUR]]*Sklop18[[#This Row],[Stopnja DDV (%)]]</f>
        <v>0</v>
      </c>
      <c r="R42" s="377">
        <f>+Sklop18[[#This Row],[cena/enota brez DDV v EUR]]+Sklop18[[#This Row],[Davek (EUR)]]</f>
        <v>0</v>
      </c>
      <c r="S42" s="377">
        <f>+Sklop18[[#This Row],[cena/enota brez DDV v EUR]]*Sklop18[[#This Row],[Okvirna količina]]</f>
        <v>0</v>
      </c>
      <c r="T42" s="377">
        <f>+Sklop18[[#This Row],[Končna cena/enoto mere (EUR) z DDV]]*Sklop18[[#This Row],[Okvirna količina]]</f>
        <v>0</v>
      </c>
      <c r="U42" s="154" t="s">
        <v>135</v>
      </c>
    </row>
    <row r="43" spans="1:21" s="56" customFormat="1" ht="12">
      <c r="A43" s="81" t="s">
        <v>30</v>
      </c>
      <c r="B43" s="202" t="s">
        <v>1271</v>
      </c>
      <c r="C43" s="203">
        <v>500</v>
      </c>
      <c r="D43" s="79" t="s">
        <v>133</v>
      </c>
      <c r="E43" s="106"/>
      <c r="F43" s="205">
        <v>5</v>
      </c>
      <c r="G43" s="348" t="s">
        <v>0</v>
      </c>
      <c r="H4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3" s="205" t="str">
        <f>IF(Sklop18[[#This Row],[ZAHTEVANA SHEMA KAKOVOSTI]]&lt;&gt;"",Sklop18[[#This Row],[Preračunana masa/volumen/kos na enoto kg]],"")</f>
        <v/>
      </c>
      <c r="J43" s="372"/>
      <c r="K43" s="391"/>
      <c r="L43" s="391"/>
      <c r="M43" s="374"/>
      <c r="N43" s="375"/>
      <c r="O43" s="134"/>
      <c r="P43" s="376"/>
      <c r="Q43" s="377">
        <f>+Sklop18[[#This Row],[cena/enota brez DDV v EUR]]*Sklop18[[#This Row],[Stopnja DDV (%)]]</f>
        <v>0</v>
      </c>
      <c r="R43" s="377">
        <f>+Sklop18[[#This Row],[cena/enota brez DDV v EUR]]+Sklop18[[#This Row],[Davek (EUR)]]</f>
        <v>0</v>
      </c>
      <c r="S43" s="377">
        <f>+Sklop18[[#This Row],[cena/enota brez DDV v EUR]]*Sklop18[[#This Row],[Okvirna količina]]</f>
        <v>0</v>
      </c>
      <c r="T43" s="377">
        <f>+Sklop18[[#This Row],[Končna cena/enoto mere (EUR) z DDV]]*Sklop18[[#This Row],[Okvirna količina]]</f>
        <v>0</v>
      </c>
      <c r="U43" s="154" t="s">
        <v>135</v>
      </c>
    </row>
    <row r="44" spans="1:21" s="56" customFormat="1" ht="12">
      <c r="A44" s="81" t="s">
        <v>31</v>
      </c>
      <c r="B44" s="202" t="s">
        <v>1272</v>
      </c>
      <c r="C44" s="203">
        <v>375</v>
      </c>
      <c r="D44" s="79" t="s">
        <v>133</v>
      </c>
      <c r="E44" s="106"/>
      <c r="F44" s="205">
        <v>5</v>
      </c>
      <c r="G44" s="348" t="s">
        <v>0</v>
      </c>
      <c r="H4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1.875</v>
      </c>
      <c r="I44" s="205" t="str">
        <f>IF(Sklop18[[#This Row],[ZAHTEVANA SHEMA KAKOVOSTI]]&lt;&gt;"",Sklop18[[#This Row],[Preračunana masa/volumen/kos na enoto kg]],"")</f>
        <v/>
      </c>
      <c r="J44" s="372"/>
      <c r="K44" s="391"/>
      <c r="L44" s="391"/>
      <c r="M44" s="374"/>
      <c r="N44" s="375"/>
      <c r="O44" s="134"/>
      <c r="P44" s="376"/>
      <c r="Q44" s="377">
        <f>+Sklop18[[#This Row],[cena/enota brez DDV v EUR]]*Sklop18[[#This Row],[Stopnja DDV (%)]]</f>
        <v>0</v>
      </c>
      <c r="R44" s="377">
        <f>+Sklop18[[#This Row],[cena/enota brez DDV v EUR]]+Sklop18[[#This Row],[Davek (EUR)]]</f>
        <v>0</v>
      </c>
      <c r="S44" s="377">
        <f>+Sklop18[[#This Row],[cena/enota brez DDV v EUR]]*Sklop18[[#This Row],[Okvirna količina]]</f>
        <v>0</v>
      </c>
      <c r="T44" s="377">
        <f>+Sklop18[[#This Row],[Končna cena/enoto mere (EUR) z DDV]]*Sklop18[[#This Row],[Okvirna količina]]</f>
        <v>0</v>
      </c>
      <c r="U44" s="154" t="s">
        <v>135</v>
      </c>
    </row>
    <row r="45" spans="1:21" s="56" customFormat="1" ht="12">
      <c r="A45" s="81" t="s">
        <v>32</v>
      </c>
      <c r="B45" s="202" t="s">
        <v>1273</v>
      </c>
      <c r="C45" s="203">
        <v>500</v>
      </c>
      <c r="D45" s="79" t="s">
        <v>133</v>
      </c>
      <c r="E45" s="106"/>
      <c r="F45" s="205">
        <v>5</v>
      </c>
      <c r="G45" s="348" t="s">
        <v>0</v>
      </c>
      <c r="H4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5" s="205" t="str">
        <f>IF(Sklop18[[#This Row],[ZAHTEVANA SHEMA KAKOVOSTI]]&lt;&gt;"",Sklop18[[#This Row],[Preračunana masa/volumen/kos na enoto kg]],"")</f>
        <v/>
      </c>
      <c r="J45" s="372"/>
      <c r="K45" s="391"/>
      <c r="L45" s="391"/>
      <c r="M45" s="374"/>
      <c r="N45" s="375"/>
      <c r="O45" s="134"/>
      <c r="P45" s="376"/>
      <c r="Q45" s="377">
        <f>+Sklop18[[#This Row],[cena/enota brez DDV v EUR]]*Sklop18[[#This Row],[Stopnja DDV (%)]]</f>
        <v>0</v>
      </c>
      <c r="R45" s="377">
        <f>+Sklop18[[#This Row],[cena/enota brez DDV v EUR]]+Sklop18[[#This Row],[Davek (EUR)]]</f>
        <v>0</v>
      </c>
      <c r="S45" s="377">
        <f>+Sklop18[[#This Row],[cena/enota brez DDV v EUR]]*Sklop18[[#This Row],[Okvirna količina]]</f>
        <v>0</v>
      </c>
      <c r="T45" s="377">
        <f>+Sklop18[[#This Row],[Končna cena/enoto mere (EUR) z DDV]]*Sklop18[[#This Row],[Okvirna količina]]</f>
        <v>0</v>
      </c>
      <c r="U45" s="154" t="s">
        <v>135</v>
      </c>
    </row>
    <row r="46" spans="1:21" s="56" customFormat="1" ht="12">
      <c r="A46" s="81" t="s">
        <v>33</v>
      </c>
      <c r="B46" s="202" t="s">
        <v>1274</v>
      </c>
      <c r="C46" s="203">
        <v>500</v>
      </c>
      <c r="D46" s="79" t="s">
        <v>133</v>
      </c>
      <c r="E46" s="106"/>
      <c r="F46" s="205">
        <v>10</v>
      </c>
      <c r="G46" s="348" t="s">
        <v>0</v>
      </c>
      <c r="H4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6" s="205" t="str">
        <f>IF(Sklop18[[#This Row],[ZAHTEVANA SHEMA KAKOVOSTI]]&lt;&gt;"",Sklop18[[#This Row],[Preračunana masa/volumen/kos na enoto kg]],"")</f>
        <v/>
      </c>
      <c r="J46" s="372"/>
      <c r="K46" s="391"/>
      <c r="L46" s="391"/>
      <c r="M46" s="374"/>
      <c r="N46" s="375"/>
      <c r="O46" s="134"/>
      <c r="P46" s="376"/>
      <c r="Q46" s="377">
        <f>+Sklop18[[#This Row],[cena/enota brez DDV v EUR]]*Sklop18[[#This Row],[Stopnja DDV (%)]]</f>
        <v>0</v>
      </c>
      <c r="R46" s="377">
        <f>+Sklop18[[#This Row],[cena/enota brez DDV v EUR]]+Sklop18[[#This Row],[Davek (EUR)]]</f>
        <v>0</v>
      </c>
      <c r="S46" s="377">
        <f>+Sklop18[[#This Row],[cena/enota brez DDV v EUR]]*Sklop18[[#This Row],[Okvirna količina]]</f>
        <v>0</v>
      </c>
      <c r="T46" s="377">
        <f>+Sklop18[[#This Row],[Končna cena/enoto mere (EUR) z DDV]]*Sklop18[[#This Row],[Okvirna količina]]</f>
        <v>0</v>
      </c>
      <c r="U46" s="154" t="s">
        <v>135</v>
      </c>
    </row>
    <row r="47" spans="1:21" s="56" customFormat="1" ht="12">
      <c r="A47" s="81" t="s">
        <v>34</v>
      </c>
      <c r="B47" s="202" t="s">
        <v>1275</v>
      </c>
      <c r="C47" s="203">
        <v>500</v>
      </c>
      <c r="D47" s="79" t="s">
        <v>133</v>
      </c>
      <c r="E47" s="106"/>
      <c r="F47" s="205">
        <v>10</v>
      </c>
      <c r="G47" s="348" t="s">
        <v>0</v>
      </c>
      <c r="H4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7" s="205" t="str">
        <f>IF(Sklop18[[#This Row],[ZAHTEVANA SHEMA KAKOVOSTI]]&lt;&gt;"",Sklop18[[#This Row],[Preračunana masa/volumen/kos na enoto kg]],"")</f>
        <v/>
      </c>
      <c r="J47" s="372"/>
      <c r="K47" s="391"/>
      <c r="L47" s="391"/>
      <c r="M47" s="374"/>
      <c r="N47" s="375"/>
      <c r="O47" s="134"/>
      <c r="P47" s="376"/>
      <c r="Q47" s="377">
        <f>+Sklop18[[#This Row],[cena/enota brez DDV v EUR]]*Sklop18[[#This Row],[Stopnja DDV (%)]]</f>
        <v>0</v>
      </c>
      <c r="R47" s="377">
        <f>+Sklop18[[#This Row],[cena/enota brez DDV v EUR]]+Sklop18[[#This Row],[Davek (EUR)]]</f>
        <v>0</v>
      </c>
      <c r="S47" s="377">
        <f>+Sklop18[[#This Row],[cena/enota brez DDV v EUR]]*Sklop18[[#This Row],[Okvirna količina]]</f>
        <v>0</v>
      </c>
      <c r="T47" s="377">
        <f>+Sklop18[[#This Row],[Končna cena/enoto mere (EUR) z DDV]]*Sklop18[[#This Row],[Okvirna količina]]</f>
        <v>0</v>
      </c>
      <c r="U47" s="154" t="s">
        <v>135</v>
      </c>
    </row>
    <row r="48" spans="1:21" s="56" customFormat="1" ht="12">
      <c r="A48" s="81" t="s">
        <v>35</v>
      </c>
      <c r="B48" s="202" t="s">
        <v>1276</v>
      </c>
      <c r="C48" s="203">
        <v>500</v>
      </c>
      <c r="D48" s="79" t="s">
        <v>133</v>
      </c>
      <c r="E48" s="106"/>
      <c r="F48" s="205">
        <v>10</v>
      </c>
      <c r="G48" s="348" t="s">
        <v>0</v>
      </c>
      <c r="H4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205" t="str">
        <f>IF(Sklop18[[#This Row],[ZAHTEVANA SHEMA KAKOVOSTI]]&lt;&gt;"",Sklop18[[#This Row],[Preračunana masa/volumen/kos na enoto kg]],"")</f>
        <v/>
      </c>
      <c r="J48" s="372"/>
      <c r="K48" s="391"/>
      <c r="L48" s="391"/>
      <c r="M48" s="374"/>
      <c r="N48" s="375"/>
      <c r="O48" s="134"/>
      <c r="P48" s="376"/>
      <c r="Q48" s="377">
        <f>+Sklop18[[#This Row],[cena/enota brez DDV v EUR]]*Sklop18[[#This Row],[Stopnja DDV (%)]]</f>
        <v>0</v>
      </c>
      <c r="R48" s="377">
        <f>+Sklop18[[#This Row],[cena/enota brez DDV v EUR]]+Sklop18[[#This Row],[Davek (EUR)]]</f>
        <v>0</v>
      </c>
      <c r="S48" s="377">
        <f>+Sklop18[[#This Row],[cena/enota brez DDV v EUR]]*Sklop18[[#This Row],[Okvirna količina]]</f>
        <v>0</v>
      </c>
      <c r="T48" s="377">
        <f>+Sklop18[[#This Row],[Končna cena/enoto mere (EUR) z DDV]]*Sklop18[[#This Row],[Okvirna količina]]</f>
        <v>0</v>
      </c>
      <c r="U48" s="154" t="s">
        <v>135</v>
      </c>
    </row>
    <row r="49" spans="1:21" s="56" customFormat="1" ht="12">
      <c r="A49" s="81" t="s">
        <v>36</v>
      </c>
      <c r="B49" s="202" t="s">
        <v>1277</v>
      </c>
      <c r="C49" s="203">
        <v>500</v>
      </c>
      <c r="D49" s="79" t="s">
        <v>133</v>
      </c>
      <c r="E49" s="106"/>
      <c r="F49" s="205">
        <v>10</v>
      </c>
      <c r="G49" s="348" t="s">
        <v>0</v>
      </c>
      <c r="H4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9" s="205" t="str">
        <f>IF(Sklop18[[#This Row],[ZAHTEVANA SHEMA KAKOVOSTI]]&lt;&gt;"",Sklop18[[#This Row],[Preračunana masa/volumen/kos na enoto kg]],"")</f>
        <v/>
      </c>
      <c r="J49" s="372"/>
      <c r="K49" s="391"/>
      <c r="L49" s="391"/>
      <c r="M49" s="374"/>
      <c r="N49" s="375"/>
      <c r="O49" s="134"/>
      <c r="P49" s="376"/>
      <c r="Q49" s="377">
        <f>+Sklop18[[#This Row],[cena/enota brez DDV v EUR]]*Sklop18[[#This Row],[Stopnja DDV (%)]]</f>
        <v>0</v>
      </c>
      <c r="R49" s="377">
        <f>+Sklop18[[#This Row],[cena/enota brez DDV v EUR]]+Sklop18[[#This Row],[Davek (EUR)]]</f>
        <v>0</v>
      </c>
      <c r="S49" s="377">
        <f>+Sklop18[[#This Row],[cena/enota brez DDV v EUR]]*Sklop18[[#This Row],[Okvirna količina]]</f>
        <v>0</v>
      </c>
      <c r="T49" s="377">
        <f>+Sklop18[[#This Row],[Končna cena/enoto mere (EUR) z DDV]]*Sklop18[[#This Row],[Okvirna količina]]</f>
        <v>0</v>
      </c>
      <c r="U49" s="154" t="s">
        <v>135</v>
      </c>
    </row>
    <row r="50" spans="1:21" s="56" customFormat="1" ht="12">
      <c r="A50" s="81" t="s">
        <v>37</v>
      </c>
      <c r="B50" s="202" t="s">
        <v>1278</v>
      </c>
      <c r="C50" s="203">
        <v>500</v>
      </c>
      <c r="D50" s="79" t="s">
        <v>133</v>
      </c>
      <c r="E50" s="106"/>
      <c r="F50" s="205">
        <v>10</v>
      </c>
      <c r="G50" s="348" t="s">
        <v>0</v>
      </c>
      <c r="H5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05" t="str">
        <f>IF(Sklop18[[#This Row],[ZAHTEVANA SHEMA KAKOVOSTI]]&lt;&gt;"",Sklop18[[#This Row],[Preračunana masa/volumen/kos na enoto kg]],"")</f>
        <v/>
      </c>
      <c r="J50" s="372"/>
      <c r="K50" s="391"/>
      <c r="L50" s="391"/>
      <c r="M50" s="374"/>
      <c r="N50" s="375"/>
      <c r="O50" s="134"/>
      <c r="P50" s="376"/>
      <c r="Q50" s="377">
        <f>+Sklop18[[#This Row],[cena/enota brez DDV v EUR]]*Sklop18[[#This Row],[Stopnja DDV (%)]]</f>
        <v>0</v>
      </c>
      <c r="R50" s="377">
        <f>+Sklop18[[#This Row],[cena/enota brez DDV v EUR]]+Sklop18[[#This Row],[Davek (EUR)]]</f>
        <v>0</v>
      </c>
      <c r="S50" s="377">
        <f>+Sklop18[[#This Row],[cena/enota brez DDV v EUR]]*Sklop18[[#This Row],[Okvirna količina]]</f>
        <v>0</v>
      </c>
      <c r="T50" s="377">
        <f>+Sklop18[[#This Row],[Končna cena/enoto mere (EUR) z DDV]]*Sklop18[[#This Row],[Okvirna količina]]</f>
        <v>0</v>
      </c>
      <c r="U50" s="154" t="s">
        <v>135</v>
      </c>
    </row>
    <row r="51" spans="1:21" s="56" customFormat="1" ht="12">
      <c r="A51" s="81" t="s">
        <v>38</v>
      </c>
      <c r="B51" s="202" t="s">
        <v>1279</v>
      </c>
      <c r="C51" s="203">
        <v>500</v>
      </c>
      <c r="D51" s="79" t="s">
        <v>133</v>
      </c>
      <c r="E51" s="106"/>
      <c r="F51" s="205">
        <v>10</v>
      </c>
      <c r="G51" s="348" t="s">
        <v>0</v>
      </c>
      <c r="H5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05" t="str">
        <f>IF(Sklop18[[#This Row],[ZAHTEVANA SHEMA KAKOVOSTI]]&lt;&gt;"",Sklop18[[#This Row],[Preračunana masa/volumen/kos na enoto kg]],"")</f>
        <v/>
      </c>
      <c r="J51" s="372"/>
      <c r="K51" s="391"/>
      <c r="L51" s="391"/>
      <c r="M51" s="374"/>
      <c r="N51" s="375"/>
      <c r="O51" s="134"/>
      <c r="P51" s="376"/>
      <c r="Q51" s="377">
        <f>+Sklop18[[#This Row],[cena/enota brez DDV v EUR]]*Sklop18[[#This Row],[Stopnja DDV (%)]]</f>
        <v>0</v>
      </c>
      <c r="R51" s="377">
        <f>+Sklop18[[#This Row],[cena/enota brez DDV v EUR]]+Sklop18[[#This Row],[Davek (EUR)]]</f>
        <v>0</v>
      </c>
      <c r="S51" s="377">
        <f>+Sklop18[[#This Row],[cena/enota brez DDV v EUR]]*Sklop18[[#This Row],[Okvirna količina]]</f>
        <v>0</v>
      </c>
      <c r="T51" s="377">
        <f>+Sklop18[[#This Row],[Končna cena/enoto mere (EUR) z DDV]]*Sklop18[[#This Row],[Okvirna količina]]</f>
        <v>0</v>
      </c>
      <c r="U51" s="154" t="s">
        <v>135</v>
      </c>
    </row>
    <row r="52" spans="1:21" s="56" customFormat="1" ht="12">
      <c r="A52" s="81" t="s">
        <v>39</v>
      </c>
      <c r="B52" s="202" t="s">
        <v>1280</v>
      </c>
      <c r="C52" s="203">
        <v>120</v>
      </c>
      <c r="D52" s="79" t="s">
        <v>133</v>
      </c>
      <c r="E52" s="106"/>
      <c r="F52" s="205">
        <v>30</v>
      </c>
      <c r="G52" s="348" t="s">
        <v>0</v>
      </c>
      <c r="H5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52" s="205" t="str">
        <f>IF(Sklop18[[#This Row],[ZAHTEVANA SHEMA KAKOVOSTI]]&lt;&gt;"",Sklop18[[#This Row],[Preračunana masa/volumen/kos na enoto kg]],"")</f>
        <v/>
      </c>
      <c r="J52" s="372"/>
      <c r="K52" s="391"/>
      <c r="L52" s="391"/>
      <c r="M52" s="374"/>
      <c r="N52" s="375"/>
      <c r="O52" s="134"/>
      <c r="P52" s="376"/>
      <c r="Q52" s="377">
        <f>+Sklop18[[#This Row],[cena/enota brez DDV v EUR]]*Sklop18[[#This Row],[Stopnja DDV (%)]]</f>
        <v>0</v>
      </c>
      <c r="R52" s="377">
        <f>+Sklop18[[#This Row],[cena/enota brez DDV v EUR]]+Sklop18[[#This Row],[Davek (EUR)]]</f>
        <v>0</v>
      </c>
      <c r="S52" s="377">
        <f>+Sklop18[[#This Row],[cena/enota brez DDV v EUR]]*Sklop18[[#This Row],[Okvirna količina]]</f>
        <v>0</v>
      </c>
      <c r="T52" s="377">
        <f>+Sklop18[[#This Row],[Končna cena/enoto mere (EUR) z DDV]]*Sklop18[[#This Row],[Okvirna količina]]</f>
        <v>0</v>
      </c>
      <c r="U52" s="154" t="s">
        <v>135</v>
      </c>
    </row>
    <row r="53" spans="1:21" s="56" customFormat="1" ht="12">
      <c r="A53" s="81" t="s">
        <v>40</v>
      </c>
      <c r="B53" s="202" t="s">
        <v>1281</v>
      </c>
      <c r="C53" s="203">
        <v>100</v>
      </c>
      <c r="D53" s="79" t="s">
        <v>133</v>
      </c>
      <c r="E53" s="106"/>
      <c r="F53" s="205">
        <v>30</v>
      </c>
      <c r="G53" s="348" t="s">
        <v>0</v>
      </c>
      <c r="H5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05" t="str">
        <f>IF(Sklop18[[#This Row],[ZAHTEVANA SHEMA KAKOVOSTI]]&lt;&gt;"",Sklop18[[#This Row],[Preračunana masa/volumen/kos na enoto kg]],"")</f>
        <v/>
      </c>
      <c r="J53" s="372"/>
      <c r="K53" s="391"/>
      <c r="L53" s="391"/>
      <c r="M53" s="374"/>
      <c r="N53" s="375"/>
      <c r="O53" s="134"/>
      <c r="P53" s="376"/>
      <c r="Q53" s="377">
        <f>+Sklop18[[#This Row],[cena/enota brez DDV v EUR]]*Sklop18[[#This Row],[Stopnja DDV (%)]]</f>
        <v>0</v>
      </c>
      <c r="R53" s="377">
        <f>+Sklop18[[#This Row],[cena/enota brez DDV v EUR]]+Sklop18[[#This Row],[Davek (EUR)]]</f>
        <v>0</v>
      </c>
      <c r="S53" s="377">
        <f>+Sklop18[[#This Row],[cena/enota brez DDV v EUR]]*Sklop18[[#This Row],[Okvirna količina]]</f>
        <v>0</v>
      </c>
      <c r="T53" s="377">
        <f>+Sklop18[[#This Row],[Končna cena/enoto mere (EUR) z DDV]]*Sklop18[[#This Row],[Okvirna količina]]</f>
        <v>0</v>
      </c>
      <c r="U53" s="154" t="s">
        <v>135</v>
      </c>
    </row>
    <row r="54" spans="1:21" s="56" customFormat="1" ht="12">
      <c r="A54" s="81" t="s">
        <v>41</v>
      </c>
      <c r="B54" s="202" t="s">
        <v>1282</v>
      </c>
      <c r="C54" s="203">
        <v>100</v>
      </c>
      <c r="D54" s="79" t="s">
        <v>133</v>
      </c>
      <c r="E54" s="106"/>
      <c r="F54" s="205">
        <v>30</v>
      </c>
      <c r="G54" s="348" t="s">
        <v>0</v>
      </c>
      <c r="H5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4" s="205" t="str">
        <f>IF(Sklop18[[#This Row],[ZAHTEVANA SHEMA KAKOVOSTI]]&lt;&gt;"",Sklop18[[#This Row],[Preračunana masa/volumen/kos na enoto kg]],"")</f>
        <v/>
      </c>
      <c r="J54" s="372"/>
      <c r="K54" s="391"/>
      <c r="L54" s="391"/>
      <c r="M54" s="374"/>
      <c r="N54" s="375"/>
      <c r="O54" s="134"/>
      <c r="P54" s="376"/>
      <c r="Q54" s="377">
        <f>+Sklop18[[#This Row],[cena/enota brez DDV v EUR]]*Sklop18[[#This Row],[Stopnja DDV (%)]]</f>
        <v>0</v>
      </c>
      <c r="R54" s="377">
        <f>+Sklop18[[#This Row],[cena/enota brez DDV v EUR]]+Sklop18[[#This Row],[Davek (EUR)]]</f>
        <v>0</v>
      </c>
      <c r="S54" s="377">
        <f>+Sklop18[[#This Row],[cena/enota brez DDV v EUR]]*Sklop18[[#This Row],[Okvirna količina]]</f>
        <v>0</v>
      </c>
      <c r="T54" s="377">
        <f>+Sklop18[[#This Row],[Končna cena/enoto mere (EUR) z DDV]]*Sklop18[[#This Row],[Okvirna količina]]</f>
        <v>0</v>
      </c>
      <c r="U54" s="154" t="s">
        <v>135</v>
      </c>
    </row>
    <row r="55" spans="1:21" s="56" customFormat="1" ht="12">
      <c r="A55" s="81" t="s">
        <v>42</v>
      </c>
      <c r="B55" s="202" t="s">
        <v>1283</v>
      </c>
      <c r="C55" s="203">
        <v>500</v>
      </c>
      <c r="D55" s="79" t="s">
        <v>133</v>
      </c>
      <c r="E55" s="106"/>
      <c r="F55" s="205">
        <v>5</v>
      </c>
      <c r="G55" s="348" t="s">
        <v>0</v>
      </c>
      <c r="H5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5" s="205" t="str">
        <f>IF(Sklop18[[#This Row],[ZAHTEVANA SHEMA KAKOVOSTI]]&lt;&gt;"",Sklop18[[#This Row],[Preračunana masa/volumen/kos na enoto kg]],"")</f>
        <v/>
      </c>
      <c r="J55" s="372"/>
      <c r="K55" s="391"/>
      <c r="L55" s="391"/>
      <c r="M55" s="374"/>
      <c r="N55" s="375"/>
      <c r="O55" s="134"/>
      <c r="P55" s="376"/>
      <c r="Q55" s="377">
        <f>+Sklop18[[#This Row],[cena/enota brez DDV v EUR]]*Sklop18[[#This Row],[Stopnja DDV (%)]]</f>
        <v>0</v>
      </c>
      <c r="R55" s="377">
        <f>+Sklop18[[#This Row],[cena/enota brez DDV v EUR]]+Sklop18[[#This Row],[Davek (EUR)]]</f>
        <v>0</v>
      </c>
      <c r="S55" s="377">
        <f>+Sklop18[[#This Row],[cena/enota brez DDV v EUR]]*Sklop18[[#This Row],[Okvirna količina]]</f>
        <v>0</v>
      </c>
      <c r="T55" s="377">
        <f>+Sklop18[[#This Row],[Končna cena/enoto mere (EUR) z DDV]]*Sklop18[[#This Row],[Okvirna količina]]</f>
        <v>0</v>
      </c>
      <c r="U55" s="154" t="s">
        <v>135</v>
      </c>
    </row>
    <row r="56" spans="1:21" s="56" customFormat="1" ht="12">
      <c r="A56" s="81" t="s">
        <v>43</v>
      </c>
      <c r="B56" s="202" t="s">
        <v>1327</v>
      </c>
      <c r="C56" s="203">
        <v>1</v>
      </c>
      <c r="D56" s="79" t="s">
        <v>1</v>
      </c>
      <c r="E56" s="106"/>
      <c r="F56" s="205">
        <v>5</v>
      </c>
      <c r="G56" s="348" t="s">
        <v>1</v>
      </c>
      <c r="H5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205" t="str">
        <f>IF(Sklop18[[#This Row],[ZAHTEVANA SHEMA KAKOVOSTI]]&lt;&gt;"",Sklop18[[#This Row],[Preračunana masa/volumen/kos na enoto kg]],"")</f>
        <v/>
      </c>
      <c r="J56" s="372"/>
      <c r="K56" s="391"/>
      <c r="L56" s="391"/>
      <c r="M56" s="374"/>
      <c r="N56" s="375"/>
      <c r="O56" s="134"/>
      <c r="P56" s="376"/>
      <c r="Q56" s="377">
        <f>+Sklop18[[#This Row],[cena/enota brez DDV v EUR]]*Sklop18[[#This Row],[Stopnja DDV (%)]]</f>
        <v>0</v>
      </c>
      <c r="R56" s="377">
        <f>+Sklop18[[#This Row],[cena/enota brez DDV v EUR]]+Sklop18[[#This Row],[Davek (EUR)]]</f>
        <v>0</v>
      </c>
      <c r="S56" s="377">
        <f>+Sklop18[[#This Row],[cena/enota brez DDV v EUR]]*Sklop18[[#This Row],[Okvirna količina]]</f>
        <v>0</v>
      </c>
      <c r="T56" s="377">
        <f>+Sklop18[[#This Row],[Končna cena/enoto mere (EUR) z DDV]]*Sklop18[[#This Row],[Okvirna količina]]</f>
        <v>0</v>
      </c>
      <c r="U56" s="154" t="s">
        <v>135</v>
      </c>
    </row>
    <row r="57" spans="1:21" s="56" customFormat="1" ht="12">
      <c r="A57" s="81" t="s">
        <v>44</v>
      </c>
      <c r="B57" s="202" t="s">
        <v>1284</v>
      </c>
      <c r="C57" s="203">
        <v>500</v>
      </c>
      <c r="D57" s="79" t="s">
        <v>133</v>
      </c>
      <c r="E57" s="106"/>
      <c r="F57" s="205">
        <v>5</v>
      </c>
      <c r="G57" s="348" t="s">
        <v>0</v>
      </c>
      <c r="H5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7" s="205" t="str">
        <f>IF(Sklop18[[#This Row],[ZAHTEVANA SHEMA KAKOVOSTI]]&lt;&gt;"",Sklop18[[#This Row],[Preračunana masa/volumen/kos na enoto kg]],"")</f>
        <v/>
      </c>
      <c r="J57" s="372"/>
      <c r="K57" s="391"/>
      <c r="L57" s="391"/>
      <c r="M57" s="374"/>
      <c r="N57" s="375"/>
      <c r="O57" s="134"/>
      <c r="P57" s="376"/>
      <c r="Q57" s="377">
        <f>+Sklop18[[#This Row],[cena/enota brez DDV v EUR]]*Sklop18[[#This Row],[Stopnja DDV (%)]]</f>
        <v>0</v>
      </c>
      <c r="R57" s="377">
        <f>+Sklop18[[#This Row],[cena/enota brez DDV v EUR]]+Sklop18[[#This Row],[Davek (EUR)]]</f>
        <v>0</v>
      </c>
      <c r="S57" s="377">
        <f>+Sklop18[[#This Row],[cena/enota brez DDV v EUR]]*Sklop18[[#This Row],[Okvirna količina]]</f>
        <v>0</v>
      </c>
      <c r="T57" s="377">
        <f>+Sklop18[[#This Row],[Končna cena/enoto mere (EUR) z DDV]]*Sklop18[[#This Row],[Okvirna količina]]</f>
        <v>0</v>
      </c>
      <c r="U57" s="154" t="s">
        <v>135</v>
      </c>
    </row>
    <row r="58" spans="1:21" s="56" customFormat="1" ht="12">
      <c r="A58" s="81" t="s">
        <v>49</v>
      </c>
      <c r="B58" s="202" t="s">
        <v>1285</v>
      </c>
      <c r="C58" s="203">
        <v>500</v>
      </c>
      <c r="D58" s="79" t="s">
        <v>133</v>
      </c>
      <c r="E58" s="106"/>
      <c r="F58" s="205">
        <v>5</v>
      </c>
      <c r="G58" s="348" t="s">
        <v>0</v>
      </c>
      <c r="H5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8" s="205" t="str">
        <f>IF(Sklop18[[#This Row],[ZAHTEVANA SHEMA KAKOVOSTI]]&lt;&gt;"",Sklop18[[#This Row],[Preračunana masa/volumen/kos na enoto kg]],"")</f>
        <v/>
      </c>
      <c r="J58" s="372"/>
      <c r="K58" s="391"/>
      <c r="L58" s="391"/>
      <c r="M58" s="374"/>
      <c r="N58" s="375"/>
      <c r="O58" s="134"/>
      <c r="P58" s="376"/>
      <c r="Q58" s="377">
        <f>+Sklop18[[#This Row],[cena/enota brez DDV v EUR]]*Sklop18[[#This Row],[Stopnja DDV (%)]]</f>
        <v>0</v>
      </c>
      <c r="R58" s="377">
        <f>+Sklop18[[#This Row],[cena/enota brez DDV v EUR]]+Sklop18[[#This Row],[Davek (EUR)]]</f>
        <v>0</v>
      </c>
      <c r="S58" s="377">
        <f>+Sklop18[[#This Row],[cena/enota brez DDV v EUR]]*Sklop18[[#This Row],[Okvirna količina]]</f>
        <v>0</v>
      </c>
      <c r="T58" s="377">
        <f>+Sklop18[[#This Row],[Končna cena/enoto mere (EUR) z DDV]]*Sklop18[[#This Row],[Okvirna količina]]</f>
        <v>0</v>
      </c>
      <c r="U58" s="154" t="s">
        <v>135</v>
      </c>
    </row>
    <row r="59" spans="1:21" s="56" customFormat="1" ht="12">
      <c r="A59" s="81" t="s">
        <v>45</v>
      </c>
      <c r="B59" s="202" t="s">
        <v>1238</v>
      </c>
      <c r="C59" s="203">
        <v>1</v>
      </c>
      <c r="D59" s="79" t="s">
        <v>1</v>
      </c>
      <c r="E59" s="106"/>
      <c r="F59" s="205">
        <v>5</v>
      </c>
      <c r="G59" s="348" t="s">
        <v>1</v>
      </c>
      <c r="H5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9" s="205" t="str">
        <f>IF(Sklop18[[#This Row],[ZAHTEVANA SHEMA KAKOVOSTI]]&lt;&gt;"",Sklop18[[#This Row],[Preračunana masa/volumen/kos na enoto kg]],"")</f>
        <v/>
      </c>
      <c r="J59" s="372"/>
      <c r="K59" s="391"/>
      <c r="L59" s="391"/>
      <c r="M59" s="374"/>
      <c r="N59" s="375"/>
      <c r="O59" s="134"/>
      <c r="P59" s="376"/>
      <c r="Q59" s="377">
        <f>+Sklop18[[#This Row],[cena/enota brez DDV v EUR]]*Sklop18[[#This Row],[Stopnja DDV (%)]]</f>
        <v>0</v>
      </c>
      <c r="R59" s="377">
        <f>+Sklop18[[#This Row],[cena/enota brez DDV v EUR]]+Sklop18[[#This Row],[Davek (EUR)]]</f>
        <v>0</v>
      </c>
      <c r="S59" s="377">
        <f>+Sklop18[[#This Row],[cena/enota brez DDV v EUR]]*Sklop18[[#This Row],[Okvirna količina]]</f>
        <v>0</v>
      </c>
      <c r="T59" s="377">
        <f>+Sklop18[[#This Row],[Končna cena/enoto mere (EUR) z DDV]]*Sklop18[[#This Row],[Okvirna količina]]</f>
        <v>0</v>
      </c>
      <c r="U59" s="154" t="s">
        <v>135</v>
      </c>
    </row>
    <row r="60" spans="1:21" s="56" customFormat="1" ht="12">
      <c r="A60" s="81" t="s">
        <v>46</v>
      </c>
      <c r="B60" s="202" t="s">
        <v>1286</v>
      </c>
      <c r="C60" s="203">
        <v>250</v>
      </c>
      <c r="D60" s="79" t="s">
        <v>133</v>
      </c>
      <c r="E60" s="106"/>
      <c r="F60" s="205">
        <v>5</v>
      </c>
      <c r="G60" s="348" t="s">
        <v>0</v>
      </c>
      <c r="H6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60" s="205" t="str">
        <f>IF(Sklop18[[#This Row],[ZAHTEVANA SHEMA KAKOVOSTI]]&lt;&gt;"",Sklop18[[#This Row],[Preračunana masa/volumen/kos na enoto kg]],"")</f>
        <v/>
      </c>
      <c r="J60" s="372"/>
      <c r="K60" s="391"/>
      <c r="L60" s="391"/>
      <c r="M60" s="374"/>
      <c r="N60" s="375"/>
      <c r="O60" s="134"/>
      <c r="P60" s="376"/>
      <c r="Q60" s="377">
        <f>+Sklop18[[#This Row],[cena/enota brez DDV v EUR]]*Sklop18[[#This Row],[Stopnja DDV (%)]]</f>
        <v>0</v>
      </c>
      <c r="R60" s="377">
        <f>+Sklop18[[#This Row],[cena/enota brez DDV v EUR]]+Sklop18[[#This Row],[Davek (EUR)]]</f>
        <v>0</v>
      </c>
      <c r="S60" s="377">
        <f>+Sklop18[[#This Row],[cena/enota brez DDV v EUR]]*Sklop18[[#This Row],[Okvirna količina]]</f>
        <v>0</v>
      </c>
      <c r="T60" s="377">
        <f>+Sklop18[[#This Row],[Končna cena/enoto mere (EUR) z DDV]]*Sklop18[[#This Row],[Okvirna količina]]</f>
        <v>0</v>
      </c>
      <c r="U60" s="154" t="s">
        <v>135</v>
      </c>
    </row>
    <row r="61" spans="1:21" s="56" customFormat="1" ht="12">
      <c r="A61" s="81" t="s">
        <v>50</v>
      </c>
      <c r="B61" s="202" t="s">
        <v>1287</v>
      </c>
      <c r="C61" s="203">
        <v>250</v>
      </c>
      <c r="D61" s="79" t="s">
        <v>133</v>
      </c>
      <c r="E61" s="106"/>
      <c r="F61" s="205">
        <v>5</v>
      </c>
      <c r="G61" s="348" t="s">
        <v>0</v>
      </c>
      <c r="H6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61" s="205" t="str">
        <f>IF(Sklop18[[#This Row],[ZAHTEVANA SHEMA KAKOVOSTI]]&lt;&gt;"",Sklop18[[#This Row],[Preračunana masa/volumen/kos na enoto kg]],"")</f>
        <v/>
      </c>
      <c r="J61" s="372"/>
      <c r="K61" s="391"/>
      <c r="L61" s="391"/>
      <c r="M61" s="374"/>
      <c r="N61" s="375"/>
      <c r="O61" s="134"/>
      <c r="P61" s="376"/>
      <c r="Q61" s="377">
        <f>+Sklop18[[#This Row],[cena/enota brez DDV v EUR]]*Sklop18[[#This Row],[Stopnja DDV (%)]]</f>
        <v>0</v>
      </c>
      <c r="R61" s="377">
        <f>+Sklop18[[#This Row],[cena/enota brez DDV v EUR]]+Sklop18[[#This Row],[Davek (EUR)]]</f>
        <v>0</v>
      </c>
      <c r="S61" s="377">
        <f>+Sklop18[[#This Row],[cena/enota brez DDV v EUR]]*Sklop18[[#This Row],[Okvirna količina]]</f>
        <v>0</v>
      </c>
      <c r="T61" s="377">
        <f>+Sklop18[[#This Row],[Končna cena/enoto mere (EUR) z DDV]]*Sklop18[[#This Row],[Okvirna količina]]</f>
        <v>0</v>
      </c>
      <c r="U61" s="154" t="s">
        <v>135</v>
      </c>
    </row>
    <row r="62" spans="1:21" s="56" customFormat="1" ht="12">
      <c r="A62" s="81" t="s">
        <v>51</v>
      </c>
      <c r="B62" s="202" t="s">
        <v>1288</v>
      </c>
      <c r="C62" s="203">
        <v>150</v>
      </c>
      <c r="D62" s="79" t="s">
        <v>133</v>
      </c>
      <c r="E62" s="106"/>
      <c r="F62" s="205">
        <v>5</v>
      </c>
      <c r="G62" s="348" t="s">
        <v>0</v>
      </c>
      <c r="H6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62" s="205" t="str">
        <f>IF(Sklop18[[#This Row],[ZAHTEVANA SHEMA KAKOVOSTI]]&lt;&gt;"",Sklop18[[#This Row],[Preračunana masa/volumen/kos na enoto kg]],"")</f>
        <v/>
      </c>
      <c r="J62" s="372"/>
      <c r="K62" s="391"/>
      <c r="L62" s="391"/>
      <c r="M62" s="374"/>
      <c r="N62" s="375"/>
      <c r="O62" s="134"/>
      <c r="P62" s="376"/>
      <c r="Q62" s="377">
        <f>+Sklop18[[#This Row],[cena/enota brez DDV v EUR]]*Sklop18[[#This Row],[Stopnja DDV (%)]]</f>
        <v>0</v>
      </c>
      <c r="R62" s="377">
        <f>+Sklop18[[#This Row],[cena/enota brez DDV v EUR]]+Sklop18[[#This Row],[Davek (EUR)]]</f>
        <v>0</v>
      </c>
      <c r="S62" s="377">
        <f>+Sklop18[[#This Row],[cena/enota brez DDV v EUR]]*Sklop18[[#This Row],[Okvirna količina]]</f>
        <v>0</v>
      </c>
      <c r="T62" s="377">
        <f>+Sklop18[[#This Row],[Končna cena/enoto mere (EUR) z DDV]]*Sklop18[[#This Row],[Okvirna količina]]</f>
        <v>0</v>
      </c>
      <c r="U62" s="154" t="s">
        <v>135</v>
      </c>
    </row>
    <row r="63" spans="1:21" s="56" customFormat="1" ht="12">
      <c r="A63" s="81" t="s">
        <v>47</v>
      </c>
      <c r="B63" s="202" t="s">
        <v>1289</v>
      </c>
      <c r="C63" s="203">
        <v>200</v>
      </c>
      <c r="D63" s="79" t="s">
        <v>133</v>
      </c>
      <c r="E63" s="106"/>
      <c r="F63" s="205">
        <v>5</v>
      </c>
      <c r="G63" s="348" t="s">
        <v>0</v>
      </c>
      <c r="H6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3" s="205" t="str">
        <f>IF(Sklop18[[#This Row],[ZAHTEVANA SHEMA KAKOVOSTI]]&lt;&gt;"",Sklop18[[#This Row],[Preračunana masa/volumen/kos na enoto kg]],"")</f>
        <v/>
      </c>
      <c r="J63" s="372"/>
      <c r="K63" s="391"/>
      <c r="L63" s="391"/>
      <c r="M63" s="374"/>
      <c r="N63" s="375"/>
      <c r="O63" s="134"/>
      <c r="P63" s="376"/>
      <c r="Q63" s="377">
        <f>+Sklop18[[#This Row],[cena/enota brez DDV v EUR]]*Sklop18[[#This Row],[Stopnja DDV (%)]]</f>
        <v>0</v>
      </c>
      <c r="R63" s="377">
        <f>+Sklop18[[#This Row],[cena/enota brez DDV v EUR]]+Sklop18[[#This Row],[Davek (EUR)]]</f>
        <v>0</v>
      </c>
      <c r="S63" s="377">
        <f>+Sklop18[[#This Row],[cena/enota brez DDV v EUR]]*Sklop18[[#This Row],[Okvirna količina]]</f>
        <v>0</v>
      </c>
      <c r="T63" s="377">
        <f>+Sklop18[[#This Row],[Končna cena/enoto mere (EUR) z DDV]]*Sklop18[[#This Row],[Okvirna količina]]</f>
        <v>0</v>
      </c>
      <c r="U63" s="154" t="s">
        <v>135</v>
      </c>
    </row>
    <row r="64" spans="1:21" s="56" customFormat="1" ht="12">
      <c r="A64" s="81" t="s">
        <v>52</v>
      </c>
      <c r="B64" s="202" t="s">
        <v>1290</v>
      </c>
      <c r="C64" s="203">
        <v>200</v>
      </c>
      <c r="D64" s="79" t="s">
        <v>133</v>
      </c>
      <c r="E64" s="106"/>
      <c r="F64" s="205">
        <v>5</v>
      </c>
      <c r="G64" s="348" t="s">
        <v>0</v>
      </c>
      <c r="H6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4" s="205" t="str">
        <f>IF(Sklop18[[#This Row],[ZAHTEVANA SHEMA KAKOVOSTI]]&lt;&gt;"",Sklop18[[#This Row],[Preračunana masa/volumen/kos na enoto kg]],"")</f>
        <v/>
      </c>
      <c r="J64" s="372"/>
      <c r="K64" s="391"/>
      <c r="L64" s="391"/>
      <c r="M64" s="374"/>
      <c r="N64" s="375"/>
      <c r="O64" s="134"/>
      <c r="P64" s="376"/>
      <c r="Q64" s="377">
        <f>+Sklop18[[#This Row],[cena/enota brez DDV v EUR]]*Sklop18[[#This Row],[Stopnja DDV (%)]]</f>
        <v>0</v>
      </c>
      <c r="R64" s="377">
        <f>+Sklop18[[#This Row],[cena/enota brez DDV v EUR]]+Sklop18[[#This Row],[Davek (EUR)]]</f>
        <v>0</v>
      </c>
      <c r="S64" s="377">
        <f>+Sklop18[[#This Row],[cena/enota brez DDV v EUR]]*Sklop18[[#This Row],[Okvirna količina]]</f>
        <v>0</v>
      </c>
      <c r="T64" s="377">
        <f>+Sklop18[[#This Row],[Končna cena/enoto mere (EUR) z DDV]]*Sklop18[[#This Row],[Okvirna količina]]</f>
        <v>0</v>
      </c>
      <c r="U64" s="154" t="s">
        <v>135</v>
      </c>
    </row>
    <row r="65" spans="1:21" s="56" customFormat="1" ht="12">
      <c r="A65" s="81" t="s">
        <v>48</v>
      </c>
      <c r="B65" s="202" t="s">
        <v>1291</v>
      </c>
      <c r="C65" s="203">
        <v>200</v>
      </c>
      <c r="D65" s="79" t="s">
        <v>133</v>
      </c>
      <c r="E65" s="106"/>
      <c r="F65" s="205">
        <v>5</v>
      </c>
      <c r="G65" s="348" t="s">
        <v>0</v>
      </c>
      <c r="H6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05" t="str">
        <f>IF(Sklop18[[#This Row],[ZAHTEVANA SHEMA KAKOVOSTI]]&lt;&gt;"",Sklop18[[#This Row],[Preračunana masa/volumen/kos na enoto kg]],"")</f>
        <v/>
      </c>
      <c r="J65" s="372"/>
      <c r="K65" s="391"/>
      <c r="L65" s="391"/>
      <c r="M65" s="374"/>
      <c r="N65" s="375"/>
      <c r="O65" s="134"/>
      <c r="P65" s="376"/>
      <c r="Q65" s="377">
        <f>+Sklop18[[#This Row],[cena/enota brez DDV v EUR]]*Sklop18[[#This Row],[Stopnja DDV (%)]]</f>
        <v>0</v>
      </c>
      <c r="R65" s="377">
        <f>+Sklop18[[#This Row],[cena/enota brez DDV v EUR]]+Sklop18[[#This Row],[Davek (EUR)]]</f>
        <v>0</v>
      </c>
      <c r="S65" s="377">
        <f>+Sklop18[[#This Row],[cena/enota brez DDV v EUR]]*Sklop18[[#This Row],[Okvirna količina]]</f>
        <v>0</v>
      </c>
      <c r="T65" s="377">
        <f>+Sklop18[[#This Row],[Končna cena/enoto mere (EUR) z DDV]]*Sklop18[[#This Row],[Okvirna količina]]</f>
        <v>0</v>
      </c>
      <c r="U65" s="154" t="s">
        <v>135</v>
      </c>
    </row>
    <row r="66" spans="1:21" s="56" customFormat="1" ht="12">
      <c r="A66" s="81" t="s">
        <v>53</v>
      </c>
      <c r="B66" s="202" t="s">
        <v>1292</v>
      </c>
      <c r="C66" s="203">
        <v>250</v>
      </c>
      <c r="D66" s="79" t="s">
        <v>133</v>
      </c>
      <c r="E66" s="106"/>
      <c r="F66" s="205">
        <v>30</v>
      </c>
      <c r="G66" s="348" t="s">
        <v>0</v>
      </c>
      <c r="H6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6" s="205" t="str">
        <f>IF(Sklop18[[#This Row],[ZAHTEVANA SHEMA KAKOVOSTI]]&lt;&gt;"",Sklop18[[#This Row],[Preračunana masa/volumen/kos na enoto kg]],"")</f>
        <v/>
      </c>
      <c r="J66" s="372"/>
      <c r="K66" s="391"/>
      <c r="L66" s="391"/>
      <c r="M66" s="374"/>
      <c r="N66" s="375"/>
      <c r="O66" s="134"/>
      <c r="P66" s="376"/>
      <c r="Q66" s="377">
        <f>+Sklop18[[#This Row],[cena/enota brez DDV v EUR]]*Sklop18[[#This Row],[Stopnja DDV (%)]]</f>
        <v>0</v>
      </c>
      <c r="R66" s="377">
        <f>+Sklop18[[#This Row],[cena/enota brez DDV v EUR]]+Sklop18[[#This Row],[Davek (EUR)]]</f>
        <v>0</v>
      </c>
      <c r="S66" s="377">
        <f>+Sklop18[[#This Row],[cena/enota brez DDV v EUR]]*Sklop18[[#This Row],[Okvirna količina]]</f>
        <v>0</v>
      </c>
      <c r="T66" s="377">
        <f>+Sklop18[[#This Row],[Končna cena/enoto mere (EUR) z DDV]]*Sklop18[[#This Row],[Okvirna količina]]</f>
        <v>0</v>
      </c>
      <c r="U66" s="154" t="s">
        <v>135</v>
      </c>
    </row>
    <row r="67" spans="1:21" s="56" customFormat="1" ht="12">
      <c r="A67" s="81" t="s">
        <v>54</v>
      </c>
      <c r="B67" s="202" t="s">
        <v>1293</v>
      </c>
      <c r="C67" s="203">
        <v>250</v>
      </c>
      <c r="D67" s="79" t="s">
        <v>133</v>
      </c>
      <c r="E67" s="106"/>
      <c r="F67" s="205">
        <v>30</v>
      </c>
      <c r="G67" s="348" t="s">
        <v>0</v>
      </c>
      <c r="H6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7" s="205" t="str">
        <f>IF(Sklop18[[#This Row],[ZAHTEVANA SHEMA KAKOVOSTI]]&lt;&gt;"",Sklop18[[#This Row],[Preračunana masa/volumen/kos na enoto kg]],"")</f>
        <v/>
      </c>
      <c r="J67" s="372"/>
      <c r="K67" s="391"/>
      <c r="L67" s="391"/>
      <c r="M67" s="374"/>
      <c r="N67" s="375"/>
      <c r="O67" s="134"/>
      <c r="P67" s="376"/>
      <c r="Q67" s="377">
        <f>+Sklop18[[#This Row],[cena/enota brez DDV v EUR]]*Sklop18[[#This Row],[Stopnja DDV (%)]]</f>
        <v>0</v>
      </c>
      <c r="R67" s="377">
        <f>+Sklop18[[#This Row],[cena/enota brez DDV v EUR]]+Sklop18[[#This Row],[Davek (EUR)]]</f>
        <v>0</v>
      </c>
      <c r="S67" s="377">
        <f>+Sklop18[[#This Row],[cena/enota brez DDV v EUR]]*Sklop18[[#This Row],[Okvirna količina]]</f>
        <v>0</v>
      </c>
      <c r="T67" s="377">
        <f>+Sklop18[[#This Row],[Končna cena/enoto mere (EUR) z DDV]]*Sklop18[[#This Row],[Okvirna količina]]</f>
        <v>0</v>
      </c>
      <c r="U67" s="154" t="s">
        <v>135</v>
      </c>
    </row>
    <row r="68" spans="1:21" s="56" customFormat="1" ht="12">
      <c r="A68" s="81" t="s">
        <v>55</v>
      </c>
      <c r="B68" s="202" t="s">
        <v>1294</v>
      </c>
      <c r="C68" s="203">
        <v>250</v>
      </c>
      <c r="D68" s="79" t="s">
        <v>133</v>
      </c>
      <c r="E68" s="106"/>
      <c r="F68" s="205">
        <v>30</v>
      </c>
      <c r="G68" s="348" t="s">
        <v>0</v>
      </c>
      <c r="H6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8" s="205" t="str">
        <f>IF(Sklop18[[#This Row],[ZAHTEVANA SHEMA KAKOVOSTI]]&lt;&gt;"",Sklop18[[#This Row],[Preračunana masa/volumen/kos na enoto kg]],"")</f>
        <v/>
      </c>
      <c r="J68" s="372"/>
      <c r="K68" s="391"/>
      <c r="L68" s="391"/>
      <c r="M68" s="374"/>
      <c r="N68" s="375"/>
      <c r="O68" s="134"/>
      <c r="P68" s="376"/>
      <c r="Q68" s="377">
        <f>+Sklop18[[#This Row],[cena/enota brez DDV v EUR]]*Sklop18[[#This Row],[Stopnja DDV (%)]]</f>
        <v>0</v>
      </c>
      <c r="R68" s="377">
        <f>+Sklop18[[#This Row],[cena/enota brez DDV v EUR]]+Sklop18[[#This Row],[Davek (EUR)]]</f>
        <v>0</v>
      </c>
      <c r="S68" s="377">
        <f>+Sklop18[[#This Row],[cena/enota brez DDV v EUR]]*Sklop18[[#This Row],[Okvirna količina]]</f>
        <v>0</v>
      </c>
      <c r="T68" s="377">
        <f>+Sklop18[[#This Row],[Končna cena/enoto mere (EUR) z DDV]]*Sklop18[[#This Row],[Okvirna količina]]</f>
        <v>0</v>
      </c>
      <c r="U68" s="154" t="s">
        <v>135</v>
      </c>
    </row>
    <row r="69" spans="1:21" s="56" customFormat="1" ht="12">
      <c r="A69" s="81" t="s">
        <v>56</v>
      </c>
      <c r="B69" s="202" t="s">
        <v>1295</v>
      </c>
      <c r="C69" s="203">
        <v>60</v>
      </c>
      <c r="D69" s="79" t="s">
        <v>133</v>
      </c>
      <c r="E69" s="106"/>
      <c r="F69" s="205">
        <v>3</v>
      </c>
      <c r="G69" s="348" t="s">
        <v>0</v>
      </c>
      <c r="H6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0.18</v>
      </c>
      <c r="I69" s="205" t="str">
        <f>IF(Sklop18[[#This Row],[ZAHTEVANA SHEMA KAKOVOSTI]]&lt;&gt;"",Sklop18[[#This Row],[Preračunana masa/volumen/kos na enoto kg]],"")</f>
        <v/>
      </c>
      <c r="J69" s="372"/>
      <c r="K69" s="391"/>
      <c r="L69" s="391"/>
      <c r="M69" s="374"/>
      <c r="N69" s="375"/>
      <c r="O69" s="134"/>
      <c r="P69" s="376"/>
      <c r="Q69" s="377">
        <f>+Sklop18[[#This Row],[cena/enota brez DDV v EUR]]*Sklop18[[#This Row],[Stopnja DDV (%)]]</f>
        <v>0</v>
      </c>
      <c r="R69" s="377">
        <f>+Sklop18[[#This Row],[cena/enota brez DDV v EUR]]+Sklop18[[#This Row],[Davek (EUR)]]</f>
        <v>0</v>
      </c>
      <c r="S69" s="377">
        <f>+Sklop18[[#This Row],[cena/enota brez DDV v EUR]]*Sklop18[[#This Row],[Okvirna količina]]</f>
        <v>0</v>
      </c>
      <c r="T69" s="377">
        <f>+Sklop18[[#This Row],[Končna cena/enoto mere (EUR) z DDV]]*Sklop18[[#This Row],[Okvirna količina]]</f>
        <v>0</v>
      </c>
      <c r="U69" s="154" t="s">
        <v>135</v>
      </c>
    </row>
    <row r="70" spans="1:21" s="56" customFormat="1" ht="12">
      <c r="A70" s="81" t="s">
        <v>57</v>
      </c>
      <c r="B70" s="202" t="s">
        <v>1296</v>
      </c>
      <c r="C70" s="203">
        <v>25</v>
      </c>
      <c r="D70" s="79" t="s">
        <v>133</v>
      </c>
      <c r="E70" s="106"/>
      <c r="F70" s="205">
        <v>3</v>
      </c>
      <c r="G70" s="348" t="s">
        <v>0</v>
      </c>
      <c r="H7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7.5000000000000011E-2</v>
      </c>
      <c r="I70" s="205" t="str">
        <f>IF(Sklop18[[#This Row],[ZAHTEVANA SHEMA KAKOVOSTI]]&lt;&gt;"",Sklop18[[#This Row],[Preračunana masa/volumen/kos na enoto kg]],"")</f>
        <v/>
      </c>
      <c r="J70" s="372"/>
      <c r="K70" s="391"/>
      <c r="L70" s="391"/>
      <c r="M70" s="374"/>
      <c r="N70" s="375"/>
      <c r="O70" s="134"/>
      <c r="P70" s="376"/>
      <c r="Q70" s="377">
        <f>+Sklop18[[#This Row],[cena/enota brez DDV v EUR]]*Sklop18[[#This Row],[Stopnja DDV (%)]]</f>
        <v>0</v>
      </c>
      <c r="R70" s="377">
        <f>+Sklop18[[#This Row],[cena/enota brez DDV v EUR]]+Sklop18[[#This Row],[Davek (EUR)]]</f>
        <v>0</v>
      </c>
      <c r="S70" s="377">
        <f>+Sklop18[[#This Row],[cena/enota brez DDV v EUR]]*Sklop18[[#This Row],[Okvirna količina]]</f>
        <v>0</v>
      </c>
      <c r="T70" s="377">
        <f>+Sklop18[[#This Row],[Končna cena/enoto mere (EUR) z DDV]]*Sklop18[[#This Row],[Okvirna količina]]</f>
        <v>0</v>
      </c>
      <c r="U70" s="154" t="s">
        <v>135</v>
      </c>
    </row>
    <row r="71" spans="1:21" s="56" customFormat="1" ht="12">
      <c r="A71" s="81" t="s">
        <v>58</v>
      </c>
      <c r="B71" s="202" t="s">
        <v>1297</v>
      </c>
      <c r="C71" s="203">
        <v>30</v>
      </c>
      <c r="D71" s="79" t="s">
        <v>133</v>
      </c>
      <c r="E71" s="106"/>
      <c r="F71" s="205">
        <v>3</v>
      </c>
      <c r="G71" s="348" t="s">
        <v>0</v>
      </c>
      <c r="H7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71" s="205" t="str">
        <f>IF(Sklop18[[#This Row],[ZAHTEVANA SHEMA KAKOVOSTI]]&lt;&gt;"",Sklop18[[#This Row],[Preračunana masa/volumen/kos na enoto kg]],"")</f>
        <v/>
      </c>
      <c r="J71" s="372"/>
      <c r="K71" s="391"/>
      <c r="L71" s="391"/>
      <c r="M71" s="374"/>
      <c r="N71" s="375"/>
      <c r="O71" s="134"/>
      <c r="P71" s="376"/>
      <c r="Q71" s="377">
        <f>+Sklop18[[#This Row],[cena/enota brez DDV v EUR]]*Sklop18[[#This Row],[Stopnja DDV (%)]]</f>
        <v>0</v>
      </c>
      <c r="R71" s="377">
        <f>+Sklop18[[#This Row],[cena/enota brez DDV v EUR]]+Sklop18[[#This Row],[Davek (EUR)]]</f>
        <v>0</v>
      </c>
      <c r="S71" s="377">
        <f>+Sklop18[[#This Row],[cena/enota brez DDV v EUR]]*Sklop18[[#This Row],[Okvirna količina]]</f>
        <v>0</v>
      </c>
      <c r="T71" s="377">
        <f>+Sklop18[[#This Row],[Končna cena/enoto mere (EUR) z DDV]]*Sklop18[[#This Row],[Okvirna količina]]</f>
        <v>0</v>
      </c>
      <c r="U71" s="154" t="s">
        <v>135</v>
      </c>
    </row>
    <row r="72" spans="1:21" s="56" customFormat="1" ht="12">
      <c r="A72" s="81" t="s">
        <v>59</v>
      </c>
      <c r="B72" s="202" t="s">
        <v>1298</v>
      </c>
      <c r="C72" s="203">
        <v>30</v>
      </c>
      <c r="D72" s="79" t="s">
        <v>133</v>
      </c>
      <c r="E72" s="106"/>
      <c r="F72" s="205">
        <v>3</v>
      </c>
      <c r="G72" s="348" t="s">
        <v>0</v>
      </c>
      <c r="H7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72" s="205" t="str">
        <f>IF(Sklop18[[#This Row],[ZAHTEVANA SHEMA KAKOVOSTI]]&lt;&gt;"",Sklop18[[#This Row],[Preračunana masa/volumen/kos na enoto kg]],"")</f>
        <v/>
      </c>
      <c r="J72" s="372"/>
      <c r="K72" s="391"/>
      <c r="L72" s="391"/>
      <c r="M72" s="374"/>
      <c r="N72" s="375"/>
      <c r="O72" s="134"/>
      <c r="P72" s="376"/>
      <c r="Q72" s="377">
        <f>+Sklop18[[#This Row],[cena/enota brez DDV v EUR]]*Sklop18[[#This Row],[Stopnja DDV (%)]]</f>
        <v>0</v>
      </c>
      <c r="R72" s="377">
        <f>+Sklop18[[#This Row],[cena/enota brez DDV v EUR]]+Sklop18[[#This Row],[Davek (EUR)]]</f>
        <v>0</v>
      </c>
      <c r="S72" s="377">
        <f>+Sklop18[[#This Row],[cena/enota brez DDV v EUR]]*Sklop18[[#This Row],[Okvirna količina]]</f>
        <v>0</v>
      </c>
      <c r="T72" s="377">
        <f>+Sklop18[[#This Row],[Končna cena/enoto mere (EUR) z DDV]]*Sklop18[[#This Row],[Okvirna količina]]</f>
        <v>0</v>
      </c>
      <c r="U72" s="154" t="s">
        <v>135</v>
      </c>
    </row>
    <row r="73" spans="1:21" s="56" customFormat="1" ht="12">
      <c r="A73" s="81" t="s">
        <v>60</v>
      </c>
      <c r="B73" s="202" t="s">
        <v>1299</v>
      </c>
      <c r="C73" s="203">
        <v>35</v>
      </c>
      <c r="D73" s="79" t="s">
        <v>133</v>
      </c>
      <c r="E73" s="106"/>
      <c r="F73" s="205">
        <v>3</v>
      </c>
      <c r="G73" s="348" t="s">
        <v>0</v>
      </c>
      <c r="H7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0.10500000000000001</v>
      </c>
      <c r="I73" s="205" t="str">
        <f>IF(Sklop18[[#This Row],[ZAHTEVANA SHEMA KAKOVOSTI]]&lt;&gt;"",Sklop18[[#This Row],[Preračunana masa/volumen/kos na enoto kg]],"")</f>
        <v/>
      </c>
      <c r="J73" s="372"/>
      <c r="K73" s="391"/>
      <c r="L73" s="391"/>
      <c r="M73" s="374"/>
      <c r="N73" s="375"/>
      <c r="O73" s="134"/>
      <c r="P73" s="376"/>
      <c r="Q73" s="377">
        <f>+Sklop18[[#This Row],[cena/enota brez DDV v EUR]]*Sklop18[[#This Row],[Stopnja DDV (%)]]</f>
        <v>0</v>
      </c>
      <c r="R73" s="377">
        <f>+Sklop18[[#This Row],[cena/enota brez DDV v EUR]]+Sklop18[[#This Row],[Davek (EUR)]]</f>
        <v>0</v>
      </c>
      <c r="S73" s="377">
        <f>+Sklop18[[#This Row],[cena/enota brez DDV v EUR]]*Sklop18[[#This Row],[Okvirna količina]]</f>
        <v>0</v>
      </c>
      <c r="T73" s="377">
        <f>+Sklop18[[#This Row],[Končna cena/enoto mere (EUR) z DDV]]*Sklop18[[#This Row],[Okvirna količina]]</f>
        <v>0</v>
      </c>
      <c r="U73" s="154" t="s">
        <v>135</v>
      </c>
    </row>
    <row r="74" spans="1:21" s="56" customFormat="1" ht="12">
      <c r="A74" s="81" t="s">
        <v>61</v>
      </c>
      <c r="B74" s="202" t="s">
        <v>1300</v>
      </c>
      <c r="C74" s="203">
        <v>15</v>
      </c>
      <c r="D74" s="79" t="s">
        <v>133</v>
      </c>
      <c r="E74" s="106"/>
      <c r="F74" s="205">
        <v>3</v>
      </c>
      <c r="G74" s="348" t="s">
        <v>0</v>
      </c>
      <c r="H7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4.4999999999999998E-2</v>
      </c>
      <c r="I74" s="205" t="str">
        <f>IF(Sklop18[[#This Row],[ZAHTEVANA SHEMA KAKOVOSTI]]&lt;&gt;"",Sklop18[[#This Row],[Preračunana masa/volumen/kos na enoto kg]],"")</f>
        <v/>
      </c>
      <c r="J74" s="372"/>
      <c r="K74" s="391"/>
      <c r="L74" s="391"/>
      <c r="M74" s="374"/>
      <c r="N74" s="375"/>
      <c r="O74" s="134"/>
      <c r="P74" s="376"/>
      <c r="Q74" s="377">
        <f>+Sklop18[[#This Row],[cena/enota brez DDV v EUR]]*Sklop18[[#This Row],[Stopnja DDV (%)]]</f>
        <v>0</v>
      </c>
      <c r="R74" s="377">
        <f>+Sklop18[[#This Row],[cena/enota brez DDV v EUR]]+Sklop18[[#This Row],[Davek (EUR)]]</f>
        <v>0</v>
      </c>
      <c r="S74" s="377">
        <f>+Sklop18[[#This Row],[cena/enota brez DDV v EUR]]*Sklop18[[#This Row],[Okvirna količina]]</f>
        <v>0</v>
      </c>
      <c r="T74" s="377">
        <f>+Sklop18[[#This Row],[Končna cena/enoto mere (EUR) z DDV]]*Sklop18[[#This Row],[Okvirna količina]]</f>
        <v>0</v>
      </c>
      <c r="U74" s="154" t="s">
        <v>135</v>
      </c>
    </row>
    <row r="75" spans="1:21" s="56" customFormat="1" ht="12">
      <c r="A75" s="81" t="s">
        <v>62</v>
      </c>
      <c r="B75" s="202" t="s">
        <v>1301</v>
      </c>
      <c r="C75" s="203">
        <v>200</v>
      </c>
      <c r="D75" s="79" t="s">
        <v>133</v>
      </c>
      <c r="E75" s="106"/>
      <c r="F75" s="205">
        <v>3</v>
      </c>
      <c r="G75" s="348" t="s">
        <v>0</v>
      </c>
      <c r="H7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75" s="205" t="str">
        <f>IF(Sklop18[[#This Row],[ZAHTEVANA SHEMA KAKOVOSTI]]&lt;&gt;"",Sklop18[[#This Row],[Preračunana masa/volumen/kos na enoto kg]],"")</f>
        <v/>
      </c>
      <c r="J75" s="372"/>
      <c r="K75" s="391"/>
      <c r="L75" s="391"/>
      <c r="M75" s="374"/>
      <c r="N75" s="375"/>
      <c r="O75" s="134"/>
      <c r="P75" s="376"/>
      <c r="Q75" s="377">
        <f>+Sklop18[[#This Row],[cena/enota brez DDV v EUR]]*Sklop18[[#This Row],[Stopnja DDV (%)]]</f>
        <v>0</v>
      </c>
      <c r="R75" s="377">
        <f>+Sklop18[[#This Row],[cena/enota brez DDV v EUR]]+Sklop18[[#This Row],[Davek (EUR)]]</f>
        <v>0</v>
      </c>
      <c r="S75" s="377">
        <f>+Sklop18[[#This Row],[cena/enota brez DDV v EUR]]*Sklop18[[#This Row],[Okvirna količina]]</f>
        <v>0</v>
      </c>
      <c r="T75" s="377">
        <f>+Sklop18[[#This Row],[Končna cena/enoto mere (EUR) z DDV]]*Sklop18[[#This Row],[Okvirna količina]]</f>
        <v>0</v>
      </c>
      <c r="U75" s="154" t="s">
        <v>135</v>
      </c>
    </row>
    <row r="76" spans="1:21" s="56" customFormat="1" ht="12">
      <c r="A76" s="81" t="s">
        <v>63</v>
      </c>
      <c r="B76" s="202" t="s">
        <v>1302</v>
      </c>
      <c r="C76" s="203">
        <v>500</v>
      </c>
      <c r="D76" s="79" t="s">
        <v>133</v>
      </c>
      <c r="E76" s="106"/>
      <c r="F76" s="205">
        <v>3</v>
      </c>
      <c r="G76" s="348" t="s">
        <v>0</v>
      </c>
      <c r="H7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76" s="205" t="str">
        <f>IF(Sklop18[[#This Row],[ZAHTEVANA SHEMA KAKOVOSTI]]&lt;&gt;"",Sklop18[[#This Row],[Preračunana masa/volumen/kos na enoto kg]],"")</f>
        <v/>
      </c>
      <c r="J76" s="372"/>
      <c r="K76" s="391"/>
      <c r="L76" s="391"/>
      <c r="M76" s="374"/>
      <c r="N76" s="375"/>
      <c r="O76" s="134"/>
      <c r="P76" s="376"/>
      <c r="Q76" s="377">
        <f>+Sklop18[[#This Row],[cena/enota brez DDV v EUR]]*Sklop18[[#This Row],[Stopnja DDV (%)]]</f>
        <v>0</v>
      </c>
      <c r="R76" s="377">
        <f>+Sklop18[[#This Row],[cena/enota brez DDV v EUR]]+Sklop18[[#This Row],[Davek (EUR)]]</f>
        <v>0</v>
      </c>
      <c r="S76" s="377">
        <f>+Sklop18[[#This Row],[cena/enota brez DDV v EUR]]*Sklop18[[#This Row],[Okvirna količina]]</f>
        <v>0</v>
      </c>
      <c r="T76" s="377">
        <f>+Sklop18[[#This Row],[Končna cena/enoto mere (EUR) z DDV]]*Sklop18[[#This Row],[Okvirna količina]]</f>
        <v>0</v>
      </c>
      <c r="U76" s="154" t="s">
        <v>135</v>
      </c>
    </row>
    <row r="77" spans="1:21" s="56" customFormat="1" ht="12">
      <c r="A77" s="81" t="s">
        <v>69</v>
      </c>
      <c r="B77" s="202" t="s">
        <v>1303</v>
      </c>
      <c r="C77" s="203">
        <v>250</v>
      </c>
      <c r="D77" s="79" t="s">
        <v>133</v>
      </c>
      <c r="E77" s="106"/>
      <c r="F77" s="205">
        <v>3</v>
      </c>
      <c r="G77" s="348" t="s">
        <v>0</v>
      </c>
      <c r="H7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77" s="205" t="str">
        <f>IF(Sklop18[[#This Row],[ZAHTEVANA SHEMA KAKOVOSTI]]&lt;&gt;"",Sklop18[[#This Row],[Preračunana masa/volumen/kos na enoto kg]],"")</f>
        <v/>
      </c>
      <c r="J77" s="372"/>
      <c r="K77" s="391"/>
      <c r="L77" s="391"/>
      <c r="M77" s="374"/>
      <c r="N77" s="375"/>
      <c r="O77" s="134"/>
      <c r="P77" s="376"/>
      <c r="Q77" s="377">
        <f>+Sklop18[[#This Row],[cena/enota brez DDV v EUR]]*Sklop18[[#This Row],[Stopnja DDV (%)]]</f>
        <v>0</v>
      </c>
      <c r="R77" s="377">
        <f>+Sklop18[[#This Row],[cena/enota brez DDV v EUR]]+Sklop18[[#This Row],[Davek (EUR)]]</f>
        <v>0</v>
      </c>
      <c r="S77" s="377">
        <f>+Sklop18[[#This Row],[cena/enota brez DDV v EUR]]*Sklop18[[#This Row],[Okvirna količina]]</f>
        <v>0</v>
      </c>
      <c r="T77" s="377">
        <f>+Sklop18[[#This Row],[Končna cena/enoto mere (EUR) z DDV]]*Sklop18[[#This Row],[Okvirna količina]]</f>
        <v>0</v>
      </c>
      <c r="U77" s="154" t="s">
        <v>135</v>
      </c>
    </row>
    <row r="78" spans="1:21" s="56" customFormat="1" ht="12">
      <c r="A78" s="81" t="s">
        <v>70</v>
      </c>
      <c r="B78" s="202" t="s">
        <v>1304</v>
      </c>
      <c r="C78" s="203">
        <v>110</v>
      </c>
      <c r="D78" s="79" t="s">
        <v>133</v>
      </c>
      <c r="E78" s="106"/>
      <c r="F78" s="205">
        <v>3</v>
      </c>
      <c r="G78" s="348" t="s">
        <v>0</v>
      </c>
      <c r="H7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0.33</v>
      </c>
      <c r="I78" s="205" t="str">
        <f>IF(Sklop18[[#This Row],[ZAHTEVANA SHEMA KAKOVOSTI]]&lt;&gt;"",Sklop18[[#This Row],[Preračunana masa/volumen/kos na enoto kg]],"")</f>
        <v/>
      </c>
      <c r="J78" s="372"/>
      <c r="K78" s="391"/>
      <c r="L78" s="391"/>
      <c r="M78" s="374"/>
      <c r="N78" s="375"/>
      <c r="O78" s="134"/>
      <c r="P78" s="376"/>
      <c r="Q78" s="377">
        <f>+Sklop18[[#This Row],[cena/enota brez DDV v EUR]]*Sklop18[[#This Row],[Stopnja DDV (%)]]</f>
        <v>0</v>
      </c>
      <c r="R78" s="377">
        <f>+Sklop18[[#This Row],[cena/enota brez DDV v EUR]]+Sklop18[[#This Row],[Davek (EUR)]]</f>
        <v>0</v>
      </c>
      <c r="S78" s="377">
        <f>+Sklop18[[#This Row],[cena/enota brez DDV v EUR]]*Sklop18[[#This Row],[Okvirna količina]]</f>
        <v>0</v>
      </c>
      <c r="T78" s="377">
        <f>+Sklop18[[#This Row],[Končna cena/enoto mere (EUR) z DDV]]*Sklop18[[#This Row],[Okvirna količina]]</f>
        <v>0</v>
      </c>
      <c r="U78" s="154" t="s">
        <v>135</v>
      </c>
    </row>
    <row r="79" spans="1:21" s="56" customFormat="1" ht="12">
      <c r="A79" s="81" t="s">
        <v>71</v>
      </c>
      <c r="B79" s="202" t="s">
        <v>1326</v>
      </c>
      <c r="C79" s="203">
        <v>1</v>
      </c>
      <c r="D79" s="79" t="s">
        <v>1</v>
      </c>
      <c r="E79" s="106"/>
      <c r="F79" s="205">
        <v>50</v>
      </c>
      <c r="G79" s="348" t="s">
        <v>1</v>
      </c>
      <c r="H7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9" s="205" t="str">
        <f>IF(Sklop18[[#This Row],[ZAHTEVANA SHEMA KAKOVOSTI]]&lt;&gt;"",Sklop18[[#This Row],[Preračunana masa/volumen/kos na enoto kg]],"")</f>
        <v/>
      </c>
      <c r="J79" s="372"/>
      <c r="K79" s="391"/>
      <c r="L79" s="391"/>
      <c r="M79" s="374"/>
      <c r="N79" s="375"/>
      <c r="O79" s="134"/>
      <c r="P79" s="376"/>
      <c r="Q79" s="377">
        <f>+Sklop18[[#This Row],[cena/enota brez DDV v EUR]]*Sklop18[[#This Row],[Stopnja DDV (%)]]</f>
        <v>0</v>
      </c>
      <c r="R79" s="377">
        <f>+Sklop18[[#This Row],[cena/enota brez DDV v EUR]]+Sklop18[[#This Row],[Davek (EUR)]]</f>
        <v>0</v>
      </c>
      <c r="S79" s="377">
        <f>+Sklop18[[#This Row],[cena/enota brez DDV v EUR]]*Sklop18[[#This Row],[Okvirna količina]]</f>
        <v>0</v>
      </c>
      <c r="T79" s="377">
        <f>+Sklop18[[#This Row],[Končna cena/enoto mere (EUR) z DDV]]*Sklop18[[#This Row],[Okvirna količina]]</f>
        <v>0</v>
      </c>
      <c r="U79" s="154" t="s">
        <v>135</v>
      </c>
    </row>
    <row r="80" spans="1:21" s="56" customFormat="1" ht="12">
      <c r="A80" s="81" t="s">
        <v>72</v>
      </c>
      <c r="B80" s="202" t="s">
        <v>1305</v>
      </c>
      <c r="C80" s="79">
        <v>350</v>
      </c>
      <c r="D80" s="79" t="s">
        <v>133</v>
      </c>
      <c r="E80" s="210"/>
      <c r="F80" s="306">
        <v>10</v>
      </c>
      <c r="G80" s="318" t="s">
        <v>0</v>
      </c>
      <c r="H8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80" s="306" t="str">
        <f>IF(Sklop18[[#This Row],[ZAHTEVANA SHEMA KAKOVOSTI]]&lt;&gt;"",Sklop18[[#This Row],[Preračunana masa/volumen/kos na enoto kg]],"")</f>
        <v/>
      </c>
      <c r="J80" s="307"/>
      <c r="K80" s="320"/>
      <c r="L80" s="320"/>
      <c r="M80" s="309"/>
      <c r="N80" s="310"/>
      <c r="O80" s="325"/>
      <c r="P80" s="311"/>
      <c r="Q80" s="312">
        <f>+Sklop18[[#This Row],[cena/enota brez DDV v EUR]]*Sklop18[[#This Row],[Stopnja DDV (%)]]</f>
        <v>0</v>
      </c>
      <c r="R80" s="312">
        <f>+Sklop18[[#This Row],[cena/enota brez DDV v EUR]]+Sklop18[[#This Row],[Davek (EUR)]]</f>
        <v>0</v>
      </c>
      <c r="S80" s="312">
        <f>+Sklop18[[#This Row],[cena/enota brez DDV v EUR]]*Sklop18[[#This Row],[Okvirna količina]]</f>
        <v>0</v>
      </c>
      <c r="T80" s="313">
        <f>+Sklop18[[#This Row],[Končna cena/enoto mere (EUR) z DDV]]*Sklop18[[#This Row],[Okvirna količina]]</f>
        <v>0</v>
      </c>
      <c r="U80" s="154" t="s">
        <v>135</v>
      </c>
    </row>
    <row r="81" spans="1:21" s="56" customFormat="1" ht="12">
      <c r="A81" s="81" t="s">
        <v>73</v>
      </c>
      <c r="B81" s="202" t="s">
        <v>1332</v>
      </c>
      <c r="C81" s="79">
        <v>1</v>
      </c>
      <c r="D81" s="79" t="s">
        <v>1</v>
      </c>
      <c r="E81" s="210"/>
      <c r="F81" s="306">
        <v>100</v>
      </c>
      <c r="G81" s="318" t="s">
        <v>1</v>
      </c>
      <c r="H8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1" s="306" t="str">
        <f>IF(Sklop18[[#This Row],[ZAHTEVANA SHEMA KAKOVOSTI]]&lt;&gt;"",Sklop18[[#This Row],[Preračunana masa/volumen/kos na enoto kg]],"")</f>
        <v/>
      </c>
      <c r="J81" s="307"/>
      <c r="K81" s="320"/>
      <c r="L81" s="320"/>
      <c r="M81" s="309"/>
      <c r="N81" s="310"/>
      <c r="O81" s="325"/>
      <c r="P81" s="311"/>
      <c r="Q81" s="312">
        <f>+Sklop18[[#This Row],[cena/enota brez DDV v EUR]]*Sklop18[[#This Row],[Stopnja DDV (%)]]</f>
        <v>0</v>
      </c>
      <c r="R81" s="312">
        <f>+Sklop18[[#This Row],[cena/enota brez DDV v EUR]]+Sklop18[[#This Row],[Davek (EUR)]]</f>
        <v>0</v>
      </c>
      <c r="S81" s="312">
        <f>+Sklop18[[#This Row],[cena/enota brez DDV v EUR]]*Sklop18[[#This Row],[Okvirna količina]]</f>
        <v>0</v>
      </c>
      <c r="T81" s="313">
        <f>+Sklop18[[#This Row],[Končna cena/enoto mere (EUR) z DDV]]*Sklop18[[#This Row],[Okvirna količina]]</f>
        <v>0</v>
      </c>
      <c r="U81" s="154" t="s">
        <v>135</v>
      </c>
    </row>
    <row r="82" spans="1:21" s="56" customFormat="1" ht="12">
      <c r="A82" s="81" t="s">
        <v>74</v>
      </c>
      <c r="B82" s="202" t="s">
        <v>1306</v>
      </c>
      <c r="C82" s="79">
        <v>20</v>
      </c>
      <c r="D82" s="79" t="s">
        <v>133</v>
      </c>
      <c r="E82" s="210"/>
      <c r="F82" s="306">
        <v>10</v>
      </c>
      <c r="G82" s="318" t="s">
        <v>0</v>
      </c>
      <c r="H8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82" s="306" t="str">
        <f>IF(Sklop18[[#This Row],[ZAHTEVANA SHEMA KAKOVOSTI]]&lt;&gt;"",Sklop18[[#This Row],[Preračunana masa/volumen/kos na enoto kg]],"")</f>
        <v/>
      </c>
      <c r="J82" s="307"/>
      <c r="K82" s="320"/>
      <c r="L82" s="320"/>
      <c r="M82" s="309"/>
      <c r="N82" s="310"/>
      <c r="O82" s="325"/>
      <c r="P82" s="311"/>
      <c r="Q82" s="312">
        <f>+Sklop18[[#This Row],[cena/enota brez DDV v EUR]]*Sklop18[[#This Row],[Stopnja DDV (%)]]</f>
        <v>0</v>
      </c>
      <c r="R82" s="312">
        <f>+Sklop18[[#This Row],[cena/enota brez DDV v EUR]]+Sklop18[[#This Row],[Davek (EUR)]]</f>
        <v>0</v>
      </c>
      <c r="S82" s="312">
        <f>+Sklop18[[#This Row],[cena/enota brez DDV v EUR]]*Sklop18[[#This Row],[Okvirna količina]]</f>
        <v>0</v>
      </c>
      <c r="T82" s="313">
        <f>+Sklop18[[#This Row],[Končna cena/enoto mere (EUR) z DDV]]*Sklop18[[#This Row],[Okvirna količina]]</f>
        <v>0</v>
      </c>
      <c r="U82" s="154" t="s">
        <v>135</v>
      </c>
    </row>
    <row r="83" spans="1:21" s="56" customFormat="1" ht="12">
      <c r="A83" s="81" t="s">
        <v>75</v>
      </c>
      <c r="B83" s="202" t="s">
        <v>1307</v>
      </c>
      <c r="C83" s="79">
        <v>100</v>
      </c>
      <c r="D83" s="79" t="s">
        <v>133</v>
      </c>
      <c r="E83" s="210"/>
      <c r="F83" s="306">
        <v>30</v>
      </c>
      <c r="G83" s="318" t="s">
        <v>0</v>
      </c>
      <c r="H8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3" s="306" t="str">
        <f>IF(Sklop18[[#This Row],[ZAHTEVANA SHEMA KAKOVOSTI]]&lt;&gt;"",Sklop18[[#This Row],[Preračunana masa/volumen/kos na enoto kg]],"")</f>
        <v/>
      </c>
      <c r="J83" s="307"/>
      <c r="K83" s="320"/>
      <c r="L83" s="320"/>
      <c r="M83" s="309"/>
      <c r="N83" s="310"/>
      <c r="O83" s="325"/>
      <c r="P83" s="311"/>
      <c r="Q83" s="312">
        <f>+Sklop18[[#This Row],[cena/enota brez DDV v EUR]]*Sklop18[[#This Row],[Stopnja DDV (%)]]</f>
        <v>0</v>
      </c>
      <c r="R83" s="312">
        <f>+Sklop18[[#This Row],[cena/enota brez DDV v EUR]]+Sklop18[[#This Row],[Davek (EUR)]]</f>
        <v>0</v>
      </c>
      <c r="S83" s="312">
        <f>+Sklop18[[#This Row],[cena/enota brez DDV v EUR]]*Sklop18[[#This Row],[Okvirna količina]]</f>
        <v>0</v>
      </c>
      <c r="T83" s="313">
        <f>+Sklop18[[#This Row],[Končna cena/enoto mere (EUR) z DDV]]*Sklop18[[#This Row],[Okvirna količina]]</f>
        <v>0</v>
      </c>
      <c r="U83" s="154" t="s">
        <v>135</v>
      </c>
    </row>
    <row r="84" spans="1:21" s="56" customFormat="1" ht="12">
      <c r="A84" s="81" t="s">
        <v>76</v>
      </c>
      <c r="B84" s="202" t="s">
        <v>1308</v>
      </c>
      <c r="C84" s="79">
        <v>100</v>
      </c>
      <c r="D84" s="79" t="s">
        <v>133</v>
      </c>
      <c r="E84" s="210"/>
      <c r="F84" s="306">
        <v>30</v>
      </c>
      <c r="G84" s="318" t="s">
        <v>0</v>
      </c>
      <c r="H8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4" s="306" t="str">
        <f>IF(Sklop18[[#This Row],[ZAHTEVANA SHEMA KAKOVOSTI]]&lt;&gt;"",Sklop18[[#This Row],[Preračunana masa/volumen/kos na enoto kg]],"")</f>
        <v/>
      </c>
      <c r="J84" s="307"/>
      <c r="K84" s="320"/>
      <c r="L84" s="320"/>
      <c r="M84" s="309"/>
      <c r="N84" s="310"/>
      <c r="O84" s="325"/>
      <c r="P84" s="311"/>
      <c r="Q84" s="312">
        <f>+Sklop18[[#This Row],[cena/enota brez DDV v EUR]]*Sklop18[[#This Row],[Stopnja DDV (%)]]</f>
        <v>0</v>
      </c>
      <c r="R84" s="312">
        <f>+Sklop18[[#This Row],[cena/enota brez DDV v EUR]]+Sklop18[[#This Row],[Davek (EUR)]]</f>
        <v>0</v>
      </c>
      <c r="S84" s="312">
        <f>+Sklop18[[#This Row],[cena/enota brez DDV v EUR]]*Sklop18[[#This Row],[Okvirna količina]]</f>
        <v>0</v>
      </c>
      <c r="T84" s="313">
        <f>+Sklop18[[#This Row],[Končna cena/enoto mere (EUR) z DDV]]*Sklop18[[#This Row],[Okvirna količina]]</f>
        <v>0</v>
      </c>
      <c r="U84" s="154" t="s">
        <v>135</v>
      </c>
    </row>
    <row r="85" spans="1:21" s="56" customFormat="1" ht="12">
      <c r="A85" s="81" t="s">
        <v>77</v>
      </c>
      <c r="B85" s="202" t="s">
        <v>1309</v>
      </c>
      <c r="C85" s="79">
        <v>350</v>
      </c>
      <c r="D85" s="79" t="s">
        <v>133</v>
      </c>
      <c r="E85" s="210"/>
      <c r="F85" s="306">
        <v>5</v>
      </c>
      <c r="G85" s="318" t="s">
        <v>0</v>
      </c>
      <c r="H8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1.75</v>
      </c>
      <c r="I85" s="306" t="str">
        <f>IF(Sklop18[[#This Row],[ZAHTEVANA SHEMA KAKOVOSTI]]&lt;&gt;"",Sklop18[[#This Row],[Preračunana masa/volumen/kos na enoto kg]],"")</f>
        <v/>
      </c>
      <c r="J85" s="307"/>
      <c r="K85" s="320"/>
      <c r="L85" s="320"/>
      <c r="M85" s="309"/>
      <c r="N85" s="310"/>
      <c r="O85" s="325"/>
      <c r="P85" s="311"/>
      <c r="Q85" s="312">
        <f>+Sklop18[[#This Row],[cena/enota brez DDV v EUR]]*Sklop18[[#This Row],[Stopnja DDV (%)]]</f>
        <v>0</v>
      </c>
      <c r="R85" s="312">
        <f>+Sklop18[[#This Row],[cena/enota brez DDV v EUR]]+Sklop18[[#This Row],[Davek (EUR)]]</f>
        <v>0</v>
      </c>
      <c r="S85" s="312">
        <f>+Sklop18[[#This Row],[cena/enota brez DDV v EUR]]*Sklop18[[#This Row],[Okvirna količina]]</f>
        <v>0</v>
      </c>
      <c r="T85" s="313">
        <f>+Sklop18[[#This Row],[Končna cena/enoto mere (EUR) z DDV]]*Sklop18[[#This Row],[Okvirna količina]]</f>
        <v>0</v>
      </c>
      <c r="U85" s="154" t="s">
        <v>135</v>
      </c>
    </row>
    <row r="86" spans="1:21" s="56" customFormat="1" ht="12">
      <c r="A86" s="81" t="s">
        <v>78</v>
      </c>
      <c r="B86" s="202" t="s">
        <v>1310</v>
      </c>
      <c r="C86" s="79">
        <v>250</v>
      </c>
      <c r="D86" s="79" t="s">
        <v>133</v>
      </c>
      <c r="E86" s="210"/>
      <c r="F86" s="306">
        <v>5</v>
      </c>
      <c r="G86" s="318" t="s">
        <v>0</v>
      </c>
      <c r="H8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86" s="306" t="str">
        <f>IF(Sklop18[[#This Row],[ZAHTEVANA SHEMA KAKOVOSTI]]&lt;&gt;"",Sklop18[[#This Row],[Preračunana masa/volumen/kos na enoto kg]],"")</f>
        <v/>
      </c>
      <c r="J86" s="307"/>
      <c r="K86" s="320"/>
      <c r="L86" s="320"/>
      <c r="M86" s="309"/>
      <c r="N86" s="310"/>
      <c r="O86" s="325"/>
      <c r="P86" s="311"/>
      <c r="Q86" s="312">
        <f>+Sklop18[[#This Row],[cena/enota brez DDV v EUR]]*Sklop18[[#This Row],[Stopnja DDV (%)]]</f>
        <v>0</v>
      </c>
      <c r="R86" s="312">
        <f>+Sklop18[[#This Row],[cena/enota brez DDV v EUR]]+Sklop18[[#This Row],[Davek (EUR)]]</f>
        <v>0</v>
      </c>
      <c r="S86" s="312">
        <f>+Sklop18[[#This Row],[cena/enota brez DDV v EUR]]*Sklop18[[#This Row],[Okvirna količina]]</f>
        <v>0</v>
      </c>
      <c r="T86" s="313">
        <f>+Sklop18[[#This Row],[Končna cena/enoto mere (EUR) z DDV]]*Sklop18[[#This Row],[Okvirna količina]]</f>
        <v>0</v>
      </c>
      <c r="U86" s="154" t="s">
        <v>135</v>
      </c>
    </row>
    <row r="87" spans="1:21" s="56" customFormat="1" ht="12">
      <c r="A87" s="81" t="s">
        <v>79</v>
      </c>
      <c r="B87" s="208" t="s">
        <v>1239</v>
      </c>
      <c r="C87" s="79">
        <v>80</v>
      </c>
      <c r="D87" s="79" t="s">
        <v>133</v>
      </c>
      <c r="E87" s="210"/>
      <c r="F87" s="306">
        <v>10</v>
      </c>
      <c r="G87" s="318" t="s">
        <v>0</v>
      </c>
      <c r="H8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87" s="306" t="str">
        <f>IF(Sklop18[[#This Row],[ZAHTEVANA SHEMA KAKOVOSTI]]&lt;&gt;"",Sklop18[[#This Row],[Preračunana masa/volumen/kos na enoto kg]],"")</f>
        <v/>
      </c>
      <c r="J87" s="307"/>
      <c r="K87" s="320"/>
      <c r="L87" s="320"/>
      <c r="M87" s="309"/>
      <c r="N87" s="310"/>
      <c r="O87" s="325"/>
      <c r="P87" s="311"/>
      <c r="Q87" s="312">
        <f>+Sklop18[[#This Row],[cena/enota brez DDV v EUR]]*Sklop18[[#This Row],[Stopnja DDV (%)]]</f>
        <v>0</v>
      </c>
      <c r="R87" s="312">
        <f>+Sklop18[[#This Row],[cena/enota brez DDV v EUR]]+Sklop18[[#This Row],[Davek (EUR)]]</f>
        <v>0</v>
      </c>
      <c r="S87" s="312">
        <f>+Sklop18[[#This Row],[cena/enota brez DDV v EUR]]*Sklop18[[#This Row],[Okvirna količina]]</f>
        <v>0</v>
      </c>
      <c r="T87" s="313">
        <f>+Sklop18[[#This Row],[Končna cena/enoto mere (EUR) z DDV]]*Sklop18[[#This Row],[Okvirna količina]]</f>
        <v>0</v>
      </c>
      <c r="U87" s="154" t="s">
        <v>135</v>
      </c>
    </row>
    <row r="88" spans="1:21" s="56" customFormat="1" ht="12">
      <c r="A88" s="81" t="s">
        <v>80</v>
      </c>
      <c r="B88" s="208" t="s">
        <v>1240</v>
      </c>
      <c r="C88" s="79">
        <v>135</v>
      </c>
      <c r="D88" s="79" t="s">
        <v>133</v>
      </c>
      <c r="E88" s="210"/>
      <c r="F88" s="306">
        <v>10</v>
      </c>
      <c r="G88" s="318" t="s">
        <v>0</v>
      </c>
      <c r="H8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I88" s="306" t="str">
        <f>IF(Sklop18[[#This Row],[ZAHTEVANA SHEMA KAKOVOSTI]]&lt;&gt;"",Sklop18[[#This Row],[Preračunana masa/volumen/kos na enoto kg]],"")</f>
        <v/>
      </c>
      <c r="J88" s="307"/>
      <c r="K88" s="320"/>
      <c r="L88" s="320"/>
      <c r="M88" s="309"/>
      <c r="N88" s="310"/>
      <c r="O88" s="325"/>
      <c r="P88" s="311"/>
      <c r="Q88" s="312">
        <f>+Sklop18[[#This Row],[cena/enota brez DDV v EUR]]*Sklop18[[#This Row],[Stopnja DDV (%)]]</f>
        <v>0</v>
      </c>
      <c r="R88" s="312">
        <f>+Sklop18[[#This Row],[cena/enota brez DDV v EUR]]+Sklop18[[#This Row],[Davek (EUR)]]</f>
        <v>0</v>
      </c>
      <c r="S88" s="312">
        <f>+Sklop18[[#This Row],[cena/enota brez DDV v EUR]]*Sklop18[[#This Row],[Okvirna količina]]</f>
        <v>0</v>
      </c>
      <c r="T88" s="313">
        <f>+Sklop18[[#This Row],[Končna cena/enoto mere (EUR) z DDV]]*Sklop18[[#This Row],[Okvirna količina]]</f>
        <v>0</v>
      </c>
      <c r="U88" s="154" t="s">
        <v>135</v>
      </c>
    </row>
    <row r="89" spans="1:21" s="56" customFormat="1" ht="12">
      <c r="A89" s="81" t="s">
        <v>81</v>
      </c>
      <c r="B89" s="208" t="s">
        <v>1241</v>
      </c>
      <c r="C89" s="79">
        <v>114</v>
      </c>
      <c r="D89" s="79" t="s">
        <v>133</v>
      </c>
      <c r="E89" s="210"/>
      <c r="F89" s="306">
        <v>10</v>
      </c>
      <c r="G89" s="318" t="s">
        <v>0</v>
      </c>
      <c r="H8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1.1400000000000001</v>
      </c>
      <c r="I89" s="306" t="str">
        <f>IF(Sklop18[[#This Row],[ZAHTEVANA SHEMA KAKOVOSTI]]&lt;&gt;"",Sklop18[[#This Row],[Preračunana masa/volumen/kos na enoto kg]],"")</f>
        <v/>
      </c>
      <c r="J89" s="307"/>
      <c r="K89" s="320"/>
      <c r="L89" s="320"/>
      <c r="M89" s="309"/>
      <c r="N89" s="310"/>
      <c r="O89" s="325"/>
      <c r="P89" s="311"/>
      <c r="Q89" s="312">
        <f>+Sklop18[[#This Row],[cena/enota brez DDV v EUR]]*Sklop18[[#This Row],[Stopnja DDV (%)]]</f>
        <v>0</v>
      </c>
      <c r="R89" s="312">
        <f>+Sklop18[[#This Row],[cena/enota brez DDV v EUR]]+Sklop18[[#This Row],[Davek (EUR)]]</f>
        <v>0</v>
      </c>
      <c r="S89" s="312">
        <f>+Sklop18[[#This Row],[cena/enota brez DDV v EUR]]*Sklop18[[#This Row],[Okvirna količina]]</f>
        <v>0</v>
      </c>
      <c r="T89" s="313">
        <f>+Sklop18[[#This Row],[Končna cena/enoto mere (EUR) z DDV]]*Sklop18[[#This Row],[Okvirna količina]]</f>
        <v>0</v>
      </c>
      <c r="U89" s="154" t="s">
        <v>135</v>
      </c>
    </row>
    <row r="90" spans="1:21" s="56" customFormat="1" ht="12">
      <c r="A90" s="81" t="s">
        <v>82</v>
      </c>
      <c r="B90" s="202" t="s">
        <v>1311</v>
      </c>
      <c r="C90" s="79">
        <v>70</v>
      </c>
      <c r="D90" s="79" t="s">
        <v>133</v>
      </c>
      <c r="E90" s="210"/>
      <c r="F90" s="306">
        <v>3</v>
      </c>
      <c r="G90" s="318" t="s">
        <v>0</v>
      </c>
      <c r="H9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0.21000000000000002</v>
      </c>
      <c r="I90" s="306" t="str">
        <f>IF(Sklop18[[#This Row],[ZAHTEVANA SHEMA KAKOVOSTI]]&lt;&gt;"",Sklop18[[#This Row],[Preračunana masa/volumen/kos na enoto kg]],"")</f>
        <v/>
      </c>
      <c r="J90" s="307"/>
      <c r="K90" s="320"/>
      <c r="L90" s="320"/>
      <c r="M90" s="309"/>
      <c r="N90" s="310"/>
      <c r="O90" s="325"/>
      <c r="P90" s="311"/>
      <c r="Q90" s="312">
        <f>+Sklop18[[#This Row],[cena/enota brez DDV v EUR]]*Sklop18[[#This Row],[Stopnja DDV (%)]]</f>
        <v>0</v>
      </c>
      <c r="R90" s="312">
        <f>+Sklop18[[#This Row],[cena/enota brez DDV v EUR]]+Sklop18[[#This Row],[Davek (EUR)]]</f>
        <v>0</v>
      </c>
      <c r="S90" s="312">
        <f>+Sklop18[[#This Row],[cena/enota brez DDV v EUR]]*Sklop18[[#This Row],[Okvirna količina]]</f>
        <v>0</v>
      </c>
      <c r="T90" s="313">
        <f>+Sklop18[[#This Row],[Končna cena/enoto mere (EUR) z DDV]]*Sklop18[[#This Row],[Okvirna količina]]</f>
        <v>0</v>
      </c>
      <c r="U90" s="154" t="s">
        <v>135</v>
      </c>
    </row>
    <row r="91" spans="1:21" s="56" customFormat="1" ht="12">
      <c r="A91" s="81" t="s">
        <v>83</v>
      </c>
      <c r="B91" s="202" t="s">
        <v>1312</v>
      </c>
      <c r="C91" s="79">
        <v>70</v>
      </c>
      <c r="D91" s="79" t="s">
        <v>133</v>
      </c>
      <c r="E91" s="210"/>
      <c r="F91" s="306">
        <v>5</v>
      </c>
      <c r="G91" s="318" t="s">
        <v>0</v>
      </c>
      <c r="H9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91" s="306" t="str">
        <f>IF(Sklop18[[#This Row],[ZAHTEVANA SHEMA KAKOVOSTI]]&lt;&gt;"",Sklop18[[#This Row],[Preračunana masa/volumen/kos na enoto kg]],"")</f>
        <v/>
      </c>
      <c r="J91" s="307"/>
      <c r="K91" s="320"/>
      <c r="L91" s="320"/>
      <c r="M91" s="309"/>
      <c r="N91" s="310"/>
      <c r="O91" s="325"/>
      <c r="P91" s="311"/>
      <c r="Q91" s="312">
        <f>+Sklop18[[#This Row],[cena/enota brez DDV v EUR]]*Sklop18[[#This Row],[Stopnja DDV (%)]]</f>
        <v>0</v>
      </c>
      <c r="R91" s="312">
        <f>+Sklop18[[#This Row],[cena/enota brez DDV v EUR]]+Sklop18[[#This Row],[Davek (EUR)]]</f>
        <v>0</v>
      </c>
      <c r="S91" s="312">
        <f>+Sklop18[[#This Row],[cena/enota brez DDV v EUR]]*Sklop18[[#This Row],[Okvirna količina]]</f>
        <v>0</v>
      </c>
      <c r="T91" s="313">
        <f>+Sklop18[[#This Row],[Končna cena/enoto mere (EUR) z DDV]]*Sklop18[[#This Row],[Okvirna količina]]</f>
        <v>0</v>
      </c>
      <c r="U91" s="154" t="s">
        <v>135</v>
      </c>
    </row>
    <row r="92" spans="1:21" s="56" customFormat="1" ht="12">
      <c r="A92" s="81" t="s">
        <v>84</v>
      </c>
      <c r="B92" s="202" t="s">
        <v>1313</v>
      </c>
      <c r="C92" s="79">
        <v>15</v>
      </c>
      <c r="D92" s="79" t="s">
        <v>133</v>
      </c>
      <c r="E92" s="210"/>
      <c r="F92" s="306">
        <v>10</v>
      </c>
      <c r="G92" s="318" t="s">
        <v>0</v>
      </c>
      <c r="H9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92" s="306" t="str">
        <f>IF(Sklop18[[#This Row],[ZAHTEVANA SHEMA KAKOVOSTI]]&lt;&gt;"",Sklop18[[#This Row],[Preračunana masa/volumen/kos na enoto kg]],"")</f>
        <v/>
      </c>
      <c r="J92" s="307"/>
      <c r="K92" s="320"/>
      <c r="L92" s="320"/>
      <c r="M92" s="309"/>
      <c r="N92" s="310"/>
      <c r="O92" s="325"/>
      <c r="P92" s="311"/>
      <c r="Q92" s="312">
        <f>+Sklop18[[#This Row],[cena/enota brez DDV v EUR]]*Sklop18[[#This Row],[Stopnja DDV (%)]]</f>
        <v>0</v>
      </c>
      <c r="R92" s="312">
        <f>+Sklop18[[#This Row],[cena/enota brez DDV v EUR]]+Sklop18[[#This Row],[Davek (EUR)]]</f>
        <v>0</v>
      </c>
      <c r="S92" s="312">
        <f>+Sklop18[[#This Row],[cena/enota brez DDV v EUR]]*Sklop18[[#This Row],[Okvirna količina]]</f>
        <v>0</v>
      </c>
      <c r="T92" s="313">
        <f>+Sklop18[[#This Row],[Končna cena/enoto mere (EUR) z DDV]]*Sklop18[[#This Row],[Okvirna količina]]</f>
        <v>0</v>
      </c>
      <c r="U92" s="154" t="s">
        <v>135</v>
      </c>
    </row>
    <row r="93" spans="1:21" s="56" customFormat="1" ht="12">
      <c r="A93" s="81" t="s">
        <v>85</v>
      </c>
      <c r="B93" s="202" t="s">
        <v>1314</v>
      </c>
      <c r="C93" s="79">
        <v>35</v>
      </c>
      <c r="D93" s="79" t="s">
        <v>133</v>
      </c>
      <c r="E93" s="210"/>
      <c r="F93" s="306">
        <v>5</v>
      </c>
      <c r="G93" s="318" t="s">
        <v>0</v>
      </c>
      <c r="H9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0.17500000000000002</v>
      </c>
      <c r="I93" s="306" t="str">
        <f>IF(Sklop18[[#This Row],[ZAHTEVANA SHEMA KAKOVOSTI]]&lt;&gt;"",Sklop18[[#This Row],[Preračunana masa/volumen/kos na enoto kg]],"")</f>
        <v/>
      </c>
      <c r="J93" s="307"/>
      <c r="K93" s="320"/>
      <c r="L93" s="320"/>
      <c r="M93" s="309"/>
      <c r="N93" s="310"/>
      <c r="O93" s="325"/>
      <c r="P93" s="311"/>
      <c r="Q93" s="312">
        <f>+Sklop18[[#This Row],[cena/enota brez DDV v EUR]]*Sklop18[[#This Row],[Stopnja DDV (%)]]</f>
        <v>0</v>
      </c>
      <c r="R93" s="312">
        <f>+Sklop18[[#This Row],[cena/enota brez DDV v EUR]]+Sklop18[[#This Row],[Davek (EUR)]]</f>
        <v>0</v>
      </c>
      <c r="S93" s="312">
        <f>+Sklop18[[#This Row],[cena/enota brez DDV v EUR]]*Sklop18[[#This Row],[Okvirna količina]]</f>
        <v>0</v>
      </c>
      <c r="T93" s="313">
        <f>+Sklop18[[#This Row],[Končna cena/enoto mere (EUR) z DDV]]*Sklop18[[#This Row],[Okvirna količina]]</f>
        <v>0</v>
      </c>
      <c r="U93" s="154" t="s">
        <v>135</v>
      </c>
    </row>
    <row r="94" spans="1:21" s="56" customFormat="1" ht="12">
      <c r="A94" s="81" t="s">
        <v>86</v>
      </c>
      <c r="B94" s="202" t="s">
        <v>1315</v>
      </c>
      <c r="C94" s="79">
        <v>8</v>
      </c>
      <c r="D94" s="79" t="s">
        <v>133</v>
      </c>
      <c r="E94" s="210"/>
      <c r="F94" s="306">
        <v>10</v>
      </c>
      <c r="G94" s="318" t="s">
        <v>0</v>
      </c>
      <c r="H9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94" s="306" t="str">
        <f>IF(Sklop18[[#This Row],[ZAHTEVANA SHEMA KAKOVOSTI]]&lt;&gt;"",Sklop18[[#This Row],[Preračunana masa/volumen/kos na enoto kg]],"")</f>
        <v/>
      </c>
      <c r="J94" s="307"/>
      <c r="K94" s="320"/>
      <c r="L94" s="320"/>
      <c r="M94" s="309"/>
      <c r="N94" s="310"/>
      <c r="O94" s="325"/>
      <c r="P94" s="311"/>
      <c r="Q94" s="312">
        <f>+Sklop18[[#This Row],[cena/enota brez DDV v EUR]]*Sklop18[[#This Row],[Stopnja DDV (%)]]</f>
        <v>0</v>
      </c>
      <c r="R94" s="312">
        <f>+Sklop18[[#This Row],[cena/enota brez DDV v EUR]]+Sklop18[[#This Row],[Davek (EUR)]]</f>
        <v>0</v>
      </c>
      <c r="S94" s="312">
        <f>+Sklop18[[#This Row],[cena/enota brez DDV v EUR]]*Sklop18[[#This Row],[Okvirna količina]]</f>
        <v>0</v>
      </c>
      <c r="T94" s="313">
        <f>+Sklop18[[#This Row],[Končna cena/enoto mere (EUR) z DDV]]*Sklop18[[#This Row],[Okvirna količina]]</f>
        <v>0</v>
      </c>
      <c r="U94" s="154" t="s">
        <v>135</v>
      </c>
    </row>
    <row r="95" spans="1:21" s="56" customFormat="1" ht="12">
      <c r="A95" s="81" t="s">
        <v>87</v>
      </c>
      <c r="B95" s="202" t="s">
        <v>1316</v>
      </c>
      <c r="C95" s="79">
        <v>5</v>
      </c>
      <c r="D95" s="79" t="s">
        <v>133</v>
      </c>
      <c r="E95" s="210"/>
      <c r="F95" s="306">
        <v>10</v>
      </c>
      <c r="G95" s="318" t="s">
        <v>0</v>
      </c>
      <c r="H9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95" s="306" t="str">
        <f>IF(Sklop18[[#This Row],[ZAHTEVANA SHEMA KAKOVOSTI]]&lt;&gt;"",Sklop18[[#This Row],[Preračunana masa/volumen/kos na enoto kg]],"")</f>
        <v/>
      </c>
      <c r="J95" s="307"/>
      <c r="K95" s="320"/>
      <c r="L95" s="320"/>
      <c r="M95" s="309"/>
      <c r="N95" s="310"/>
      <c r="O95" s="325"/>
      <c r="P95" s="311"/>
      <c r="Q95" s="312">
        <f>+Sklop18[[#This Row],[cena/enota brez DDV v EUR]]*Sklop18[[#This Row],[Stopnja DDV (%)]]</f>
        <v>0</v>
      </c>
      <c r="R95" s="312">
        <f>+Sklop18[[#This Row],[cena/enota brez DDV v EUR]]+Sklop18[[#This Row],[Davek (EUR)]]</f>
        <v>0</v>
      </c>
      <c r="S95" s="312">
        <f>+Sklop18[[#This Row],[cena/enota brez DDV v EUR]]*Sklop18[[#This Row],[Okvirna količina]]</f>
        <v>0</v>
      </c>
      <c r="T95" s="313">
        <f>+Sklop18[[#This Row],[Končna cena/enoto mere (EUR) z DDV]]*Sklop18[[#This Row],[Okvirna količina]]</f>
        <v>0</v>
      </c>
      <c r="U95" s="154" t="s">
        <v>135</v>
      </c>
    </row>
    <row r="96" spans="1:21" s="56" customFormat="1" ht="12">
      <c r="A96" s="81" t="s">
        <v>88</v>
      </c>
      <c r="B96" s="202" t="s">
        <v>1317</v>
      </c>
      <c r="C96" s="79">
        <v>130</v>
      </c>
      <c r="D96" s="79" t="s">
        <v>133</v>
      </c>
      <c r="E96" s="210"/>
      <c r="F96" s="306">
        <v>20</v>
      </c>
      <c r="G96" s="318" t="s">
        <v>0</v>
      </c>
      <c r="H9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96" s="306" t="str">
        <f>IF(Sklop18[[#This Row],[ZAHTEVANA SHEMA KAKOVOSTI]]&lt;&gt;"",Sklop18[[#This Row],[Preračunana masa/volumen/kos na enoto kg]],"")</f>
        <v/>
      </c>
      <c r="J96" s="307"/>
      <c r="K96" s="320"/>
      <c r="L96" s="320"/>
      <c r="M96" s="309"/>
      <c r="N96" s="310"/>
      <c r="O96" s="325"/>
      <c r="P96" s="311"/>
      <c r="Q96" s="312">
        <f>+Sklop18[[#This Row],[cena/enota brez DDV v EUR]]*Sklop18[[#This Row],[Stopnja DDV (%)]]</f>
        <v>0</v>
      </c>
      <c r="R96" s="312">
        <f>+Sklop18[[#This Row],[cena/enota brez DDV v EUR]]+Sklop18[[#This Row],[Davek (EUR)]]</f>
        <v>0</v>
      </c>
      <c r="S96" s="312">
        <f>+Sklop18[[#This Row],[cena/enota brez DDV v EUR]]*Sklop18[[#This Row],[Okvirna količina]]</f>
        <v>0</v>
      </c>
      <c r="T96" s="313">
        <f>+Sklop18[[#This Row],[Končna cena/enoto mere (EUR) z DDV]]*Sklop18[[#This Row],[Okvirna količina]]</f>
        <v>0</v>
      </c>
      <c r="U96" s="154" t="s">
        <v>135</v>
      </c>
    </row>
    <row r="97" spans="1:21" s="56" customFormat="1" ht="12">
      <c r="A97" s="81" t="s">
        <v>89</v>
      </c>
      <c r="B97" s="202" t="s">
        <v>1318</v>
      </c>
      <c r="C97" s="79">
        <v>30</v>
      </c>
      <c r="D97" s="79" t="s">
        <v>133</v>
      </c>
      <c r="E97" s="210"/>
      <c r="F97" s="306">
        <v>3</v>
      </c>
      <c r="G97" s="318" t="s">
        <v>0</v>
      </c>
      <c r="H9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97" s="306" t="str">
        <f>IF(Sklop18[[#This Row],[ZAHTEVANA SHEMA KAKOVOSTI]]&lt;&gt;"",Sklop18[[#This Row],[Preračunana masa/volumen/kos na enoto kg]],"")</f>
        <v/>
      </c>
      <c r="J97" s="307"/>
      <c r="K97" s="320"/>
      <c r="L97" s="320"/>
      <c r="M97" s="309"/>
      <c r="N97" s="310"/>
      <c r="O97" s="325"/>
      <c r="P97" s="311"/>
      <c r="Q97" s="312">
        <f>+Sklop18[[#This Row],[cena/enota brez DDV v EUR]]*Sklop18[[#This Row],[Stopnja DDV (%)]]</f>
        <v>0</v>
      </c>
      <c r="R97" s="312">
        <f>+Sklop18[[#This Row],[cena/enota brez DDV v EUR]]+Sklop18[[#This Row],[Davek (EUR)]]</f>
        <v>0</v>
      </c>
      <c r="S97" s="312">
        <f>+Sklop18[[#This Row],[cena/enota brez DDV v EUR]]*Sklop18[[#This Row],[Okvirna količina]]</f>
        <v>0</v>
      </c>
      <c r="T97" s="313">
        <f>+Sklop18[[#This Row],[Končna cena/enoto mere (EUR) z DDV]]*Sklop18[[#This Row],[Okvirna količina]]</f>
        <v>0</v>
      </c>
      <c r="U97" s="154" t="s">
        <v>135</v>
      </c>
    </row>
    <row r="98" spans="1:21" s="56" customFormat="1" ht="12">
      <c r="A98" s="81" t="s">
        <v>90</v>
      </c>
      <c r="B98" s="202" t="s">
        <v>1319</v>
      </c>
      <c r="C98" s="79">
        <v>25</v>
      </c>
      <c r="D98" s="79" t="s">
        <v>133</v>
      </c>
      <c r="E98" s="210"/>
      <c r="F98" s="306">
        <v>3</v>
      </c>
      <c r="G98" s="318" t="s">
        <v>0</v>
      </c>
      <c r="H9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7.5000000000000011E-2</v>
      </c>
      <c r="I98" s="306" t="str">
        <f>IF(Sklop18[[#This Row],[ZAHTEVANA SHEMA KAKOVOSTI]]&lt;&gt;"",Sklop18[[#This Row],[Preračunana masa/volumen/kos na enoto kg]],"")</f>
        <v/>
      </c>
      <c r="J98" s="307"/>
      <c r="K98" s="320"/>
      <c r="L98" s="320"/>
      <c r="M98" s="309"/>
      <c r="N98" s="310"/>
      <c r="O98" s="325"/>
      <c r="P98" s="311"/>
      <c r="Q98" s="312">
        <f>+Sklop18[[#This Row],[cena/enota brez DDV v EUR]]*Sklop18[[#This Row],[Stopnja DDV (%)]]</f>
        <v>0</v>
      </c>
      <c r="R98" s="312">
        <f>+Sklop18[[#This Row],[cena/enota brez DDV v EUR]]+Sklop18[[#This Row],[Davek (EUR)]]</f>
        <v>0</v>
      </c>
      <c r="S98" s="312">
        <f>+Sklop18[[#This Row],[cena/enota brez DDV v EUR]]*Sklop18[[#This Row],[Okvirna količina]]</f>
        <v>0</v>
      </c>
      <c r="T98" s="313">
        <f>+Sklop18[[#This Row],[Končna cena/enoto mere (EUR) z DDV]]*Sklop18[[#This Row],[Okvirna količina]]</f>
        <v>0</v>
      </c>
      <c r="U98" s="154" t="s">
        <v>135</v>
      </c>
    </row>
    <row r="99" spans="1:21" s="56" customFormat="1" ht="12">
      <c r="A99" s="81" t="s">
        <v>91</v>
      </c>
      <c r="B99" s="202" t="s">
        <v>1320</v>
      </c>
      <c r="C99" s="79">
        <v>50</v>
      </c>
      <c r="D99" s="79" t="s">
        <v>133</v>
      </c>
      <c r="E99" s="210"/>
      <c r="F99" s="306">
        <v>2</v>
      </c>
      <c r="G99" s="318" t="s">
        <v>0</v>
      </c>
      <c r="H9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99" s="306" t="str">
        <f>IF(Sklop18[[#This Row],[ZAHTEVANA SHEMA KAKOVOSTI]]&lt;&gt;"",Sklop18[[#This Row],[Preračunana masa/volumen/kos na enoto kg]],"")</f>
        <v/>
      </c>
      <c r="J99" s="307"/>
      <c r="K99" s="320"/>
      <c r="L99" s="320"/>
      <c r="M99" s="309"/>
      <c r="N99" s="310"/>
      <c r="O99" s="325"/>
      <c r="P99" s="311"/>
      <c r="Q99" s="312">
        <f>+Sklop18[[#This Row],[cena/enota brez DDV v EUR]]*Sklop18[[#This Row],[Stopnja DDV (%)]]</f>
        <v>0</v>
      </c>
      <c r="R99" s="312">
        <f>+Sklop18[[#This Row],[cena/enota brez DDV v EUR]]+Sklop18[[#This Row],[Davek (EUR)]]</f>
        <v>0</v>
      </c>
      <c r="S99" s="312">
        <f>+Sklop18[[#This Row],[cena/enota brez DDV v EUR]]*Sklop18[[#This Row],[Okvirna količina]]</f>
        <v>0</v>
      </c>
      <c r="T99" s="313">
        <f>+Sklop18[[#This Row],[Končna cena/enoto mere (EUR) z DDV]]*Sklop18[[#This Row],[Okvirna količina]]</f>
        <v>0</v>
      </c>
      <c r="U99" s="154" t="s">
        <v>135</v>
      </c>
    </row>
    <row r="100" spans="1:21" s="56" customFormat="1" ht="12">
      <c r="A100" s="81" t="s">
        <v>92</v>
      </c>
      <c r="B100" s="202" t="s">
        <v>1321</v>
      </c>
      <c r="C100" s="79">
        <v>55</v>
      </c>
      <c r="D100" s="79" t="s">
        <v>133</v>
      </c>
      <c r="E100" s="210"/>
      <c r="F100" s="306">
        <v>5</v>
      </c>
      <c r="G100" s="318" t="s">
        <v>0</v>
      </c>
      <c r="H10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0.27500000000000002</v>
      </c>
      <c r="I100" s="306" t="str">
        <f>IF(Sklop18[[#This Row],[ZAHTEVANA SHEMA KAKOVOSTI]]&lt;&gt;"",Sklop18[[#This Row],[Preračunana masa/volumen/kos na enoto kg]],"")</f>
        <v/>
      </c>
      <c r="J100" s="307"/>
      <c r="K100" s="320"/>
      <c r="L100" s="320"/>
      <c r="M100" s="309"/>
      <c r="N100" s="310"/>
      <c r="O100" s="325"/>
      <c r="P100" s="311"/>
      <c r="Q100" s="312">
        <f>+Sklop18[[#This Row],[cena/enota brez DDV v EUR]]*Sklop18[[#This Row],[Stopnja DDV (%)]]</f>
        <v>0</v>
      </c>
      <c r="R100" s="312">
        <f>+Sklop18[[#This Row],[cena/enota brez DDV v EUR]]+Sklop18[[#This Row],[Davek (EUR)]]</f>
        <v>0</v>
      </c>
      <c r="S100" s="312">
        <f>+Sklop18[[#This Row],[cena/enota brez DDV v EUR]]*Sklop18[[#This Row],[Okvirna količina]]</f>
        <v>0</v>
      </c>
      <c r="T100" s="313">
        <f>+Sklop18[[#This Row],[Končna cena/enoto mere (EUR) z DDV]]*Sklop18[[#This Row],[Okvirna količina]]</f>
        <v>0</v>
      </c>
      <c r="U100" s="154" t="s">
        <v>135</v>
      </c>
    </row>
    <row r="101" spans="1:21" s="56" customFormat="1" ht="12">
      <c r="A101" s="81" t="s">
        <v>93</v>
      </c>
      <c r="B101" s="202" t="s">
        <v>1322</v>
      </c>
      <c r="C101" s="79">
        <v>80</v>
      </c>
      <c r="D101" s="79" t="s">
        <v>133</v>
      </c>
      <c r="E101" s="210"/>
      <c r="F101" s="306">
        <v>10</v>
      </c>
      <c r="G101" s="318" t="s">
        <v>0</v>
      </c>
      <c r="H10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01" s="306" t="str">
        <f>IF(Sklop18[[#This Row],[ZAHTEVANA SHEMA KAKOVOSTI]]&lt;&gt;"",Sklop18[[#This Row],[Preračunana masa/volumen/kos na enoto kg]],"")</f>
        <v/>
      </c>
      <c r="J101" s="307"/>
      <c r="K101" s="320"/>
      <c r="L101" s="320"/>
      <c r="M101" s="309"/>
      <c r="N101" s="310"/>
      <c r="O101" s="325"/>
      <c r="P101" s="311"/>
      <c r="Q101" s="312">
        <f>+Sklop18[[#This Row],[cena/enota brez DDV v EUR]]*Sklop18[[#This Row],[Stopnja DDV (%)]]</f>
        <v>0</v>
      </c>
      <c r="R101" s="312">
        <f>+Sklop18[[#This Row],[cena/enota brez DDV v EUR]]+Sklop18[[#This Row],[Davek (EUR)]]</f>
        <v>0</v>
      </c>
      <c r="S101" s="312">
        <f>+Sklop18[[#This Row],[cena/enota brez DDV v EUR]]*Sklop18[[#This Row],[Okvirna količina]]</f>
        <v>0</v>
      </c>
      <c r="T101" s="313">
        <f>+Sklop18[[#This Row],[Končna cena/enoto mere (EUR) z DDV]]*Sklop18[[#This Row],[Okvirna količina]]</f>
        <v>0</v>
      </c>
      <c r="U101" s="154" t="s">
        <v>135</v>
      </c>
    </row>
    <row r="102" spans="1:21" s="56" customFormat="1" ht="12">
      <c r="A102" s="81" t="s">
        <v>98</v>
      </c>
      <c r="B102" s="202" t="s">
        <v>1323</v>
      </c>
      <c r="C102" s="79">
        <v>30</v>
      </c>
      <c r="D102" s="79" t="s">
        <v>133</v>
      </c>
      <c r="E102" s="210"/>
      <c r="F102" s="306">
        <v>2</v>
      </c>
      <c r="G102" s="318" t="s">
        <v>0</v>
      </c>
      <c r="H10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0.06</v>
      </c>
      <c r="I102" s="306" t="str">
        <f>IF(Sklop18[[#This Row],[ZAHTEVANA SHEMA KAKOVOSTI]]&lt;&gt;"",Sklop18[[#This Row],[Preračunana masa/volumen/kos na enoto kg]],"")</f>
        <v/>
      </c>
      <c r="J102" s="307"/>
      <c r="K102" s="320"/>
      <c r="L102" s="320"/>
      <c r="M102" s="309"/>
      <c r="N102" s="310"/>
      <c r="O102" s="325"/>
      <c r="P102" s="311"/>
      <c r="Q102" s="312">
        <f>+Sklop18[[#This Row],[cena/enota brez DDV v EUR]]*Sklop18[[#This Row],[Stopnja DDV (%)]]</f>
        <v>0</v>
      </c>
      <c r="R102" s="312">
        <f>+Sklop18[[#This Row],[cena/enota brez DDV v EUR]]+Sklop18[[#This Row],[Davek (EUR)]]</f>
        <v>0</v>
      </c>
      <c r="S102" s="312">
        <f>+Sklop18[[#This Row],[cena/enota brez DDV v EUR]]*Sklop18[[#This Row],[Okvirna količina]]</f>
        <v>0</v>
      </c>
      <c r="T102" s="313">
        <f>+Sklop18[[#This Row],[Končna cena/enoto mere (EUR) z DDV]]*Sklop18[[#This Row],[Okvirna količina]]</f>
        <v>0</v>
      </c>
      <c r="U102" s="154" t="s">
        <v>135</v>
      </c>
    </row>
    <row r="103" spans="1:21" s="56" customFormat="1" ht="12">
      <c r="A103" s="81" t="s">
        <v>99</v>
      </c>
      <c r="B103" s="202" t="s">
        <v>1324</v>
      </c>
      <c r="C103" s="79">
        <v>35</v>
      </c>
      <c r="D103" s="79" t="s">
        <v>133</v>
      </c>
      <c r="E103" s="210"/>
      <c r="F103" s="306">
        <v>2</v>
      </c>
      <c r="G103" s="318" t="s">
        <v>0</v>
      </c>
      <c r="H10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103" s="306" t="str">
        <f>IF(Sklop18[[#This Row],[ZAHTEVANA SHEMA KAKOVOSTI]]&lt;&gt;"",Sklop18[[#This Row],[Preračunana masa/volumen/kos na enoto kg]],"")</f>
        <v/>
      </c>
      <c r="J103" s="307"/>
      <c r="K103" s="320"/>
      <c r="L103" s="320"/>
      <c r="M103" s="309"/>
      <c r="N103" s="310"/>
      <c r="O103" s="325"/>
      <c r="P103" s="311"/>
      <c r="Q103" s="312">
        <f>+Sklop18[[#This Row],[cena/enota brez DDV v EUR]]*Sklop18[[#This Row],[Stopnja DDV (%)]]</f>
        <v>0</v>
      </c>
      <c r="R103" s="312">
        <f>+Sklop18[[#This Row],[cena/enota brez DDV v EUR]]+Sklop18[[#This Row],[Davek (EUR)]]</f>
        <v>0</v>
      </c>
      <c r="S103" s="312">
        <f>+Sklop18[[#This Row],[cena/enota brez DDV v EUR]]*Sklop18[[#This Row],[Okvirna količina]]</f>
        <v>0</v>
      </c>
      <c r="T103" s="313">
        <f>+Sklop18[[#This Row],[Končna cena/enoto mere (EUR) z DDV]]*Sklop18[[#This Row],[Okvirna količina]]</f>
        <v>0</v>
      </c>
      <c r="U103" s="154" t="s">
        <v>135</v>
      </c>
    </row>
    <row r="104" spans="1:21" s="56" customFormat="1" ht="12">
      <c r="A104" s="81" t="s">
        <v>100</v>
      </c>
      <c r="B104" s="202" t="s">
        <v>1325</v>
      </c>
      <c r="C104" s="79">
        <v>50</v>
      </c>
      <c r="D104" s="79" t="s">
        <v>133</v>
      </c>
      <c r="E104" s="210"/>
      <c r="F104" s="306">
        <v>5</v>
      </c>
      <c r="G104" s="318" t="s">
        <v>0</v>
      </c>
      <c r="H10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104" s="306" t="str">
        <f>IF(Sklop18[[#This Row],[ZAHTEVANA SHEMA KAKOVOSTI]]&lt;&gt;"",Sklop18[[#This Row],[Preračunana masa/volumen/kos na enoto kg]],"")</f>
        <v/>
      </c>
      <c r="J104" s="307"/>
      <c r="K104" s="320"/>
      <c r="L104" s="320"/>
      <c r="M104" s="309"/>
      <c r="N104" s="310"/>
      <c r="O104" s="325"/>
      <c r="P104" s="311"/>
      <c r="Q104" s="312">
        <f>+Sklop18[[#This Row],[cena/enota brez DDV v EUR]]*Sklop18[[#This Row],[Stopnja DDV (%)]]</f>
        <v>0</v>
      </c>
      <c r="R104" s="312">
        <f>+Sklop18[[#This Row],[cena/enota brez DDV v EUR]]+Sklop18[[#This Row],[Davek (EUR)]]</f>
        <v>0</v>
      </c>
      <c r="S104" s="312">
        <f>+Sklop18[[#This Row],[cena/enota brez DDV v EUR]]*Sklop18[[#This Row],[Okvirna količina]]</f>
        <v>0</v>
      </c>
      <c r="T104" s="313">
        <f>+Sklop18[[#This Row],[Končna cena/enoto mere (EUR) z DDV]]*Sklop18[[#This Row],[Okvirna količina]]</f>
        <v>0</v>
      </c>
      <c r="U104" s="154" t="s">
        <v>135</v>
      </c>
    </row>
    <row r="105" spans="1:21" s="56" customFormat="1" ht="12">
      <c r="A105" s="81" t="s">
        <v>101</v>
      </c>
      <c r="B105" s="202" t="s">
        <v>1246</v>
      </c>
      <c r="C105" s="79">
        <v>500</v>
      </c>
      <c r="D105" s="79" t="s">
        <v>134</v>
      </c>
      <c r="E105" s="210"/>
      <c r="F105" s="306">
        <v>5</v>
      </c>
      <c r="G105" s="318" t="s">
        <v>0</v>
      </c>
      <c r="H10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5" s="306" t="str">
        <f>IF(Sklop18[[#This Row],[ZAHTEVANA SHEMA KAKOVOSTI]]&lt;&gt;"",Sklop18[[#This Row],[Preračunana masa/volumen/kos na enoto kg]],"")</f>
        <v/>
      </c>
      <c r="J105" s="307"/>
      <c r="K105" s="320"/>
      <c r="L105" s="320"/>
      <c r="M105" s="309"/>
      <c r="N105" s="310"/>
      <c r="O105" s="325"/>
      <c r="P105" s="311"/>
      <c r="Q105" s="312">
        <f>+Sklop18[[#This Row],[cena/enota brez DDV v EUR]]*Sklop18[[#This Row],[Stopnja DDV (%)]]</f>
        <v>0</v>
      </c>
      <c r="R105" s="312">
        <f>+Sklop18[[#This Row],[cena/enota brez DDV v EUR]]+Sklop18[[#This Row],[Davek (EUR)]]</f>
        <v>0</v>
      </c>
      <c r="S105" s="312">
        <f>+Sklop18[[#This Row],[cena/enota brez DDV v EUR]]*Sklop18[[#This Row],[Okvirna količina]]</f>
        <v>0</v>
      </c>
      <c r="T105" s="313">
        <f>+Sklop18[[#This Row],[Končna cena/enoto mere (EUR) z DDV]]*Sklop18[[#This Row],[Okvirna količina]]</f>
        <v>0</v>
      </c>
      <c r="U105" s="154" t="s">
        <v>135</v>
      </c>
    </row>
    <row r="106" spans="1:21" s="56" customFormat="1" ht="12">
      <c r="A106" s="81" t="s">
        <v>102</v>
      </c>
      <c r="B106" s="202" t="s">
        <v>1245</v>
      </c>
      <c r="C106" s="79">
        <v>250</v>
      </c>
      <c r="D106" s="79" t="s">
        <v>134</v>
      </c>
      <c r="E106" s="210"/>
      <c r="F106" s="306">
        <v>5</v>
      </c>
      <c r="G106" s="318" t="s">
        <v>0</v>
      </c>
      <c r="H10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06" s="306" t="str">
        <f>IF(Sklop18[[#This Row],[ZAHTEVANA SHEMA KAKOVOSTI]]&lt;&gt;"",Sklop18[[#This Row],[Preračunana masa/volumen/kos na enoto kg]],"")</f>
        <v/>
      </c>
      <c r="J106" s="307"/>
      <c r="K106" s="320"/>
      <c r="L106" s="320"/>
      <c r="M106" s="309"/>
      <c r="N106" s="310"/>
      <c r="O106" s="325"/>
      <c r="P106" s="311"/>
      <c r="Q106" s="312">
        <f>+Sklop18[[#This Row],[cena/enota brez DDV v EUR]]*Sklop18[[#This Row],[Stopnja DDV (%)]]</f>
        <v>0</v>
      </c>
      <c r="R106" s="312">
        <f>+Sklop18[[#This Row],[cena/enota brez DDV v EUR]]+Sklop18[[#This Row],[Davek (EUR)]]</f>
        <v>0</v>
      </c>
      <c r="S106" s="312">
        <f>+Sklop18[[#This Row],[cena/enota brez DDV v EUR]]*Sklop18[[#This Row],[Okvirna količina]]</f>
        <v>0</v>
      </c>
      <c r="T106" s="313">
        <f>+Sklop18[[#This Row],[Končna cena/enoto mere (EUR) z DDV]]*Sklop18[[#This Row],[Okvirna količina]]</f>
        <v>0</v>
      </c>
      <c r="U106" s="154" t="s">
        <v>135</v>
      </c>
    </row>
    <row r="107" spans="1:21" s="56" customFormat="1" ht="12">
      <c r="A107" s="81" t="s">
        <v>103</v>
      </c>
      <c r="B107" s="202" t="s">
        <v>1244</v>
      </c>
      <c r="C107" s="79">
        <v>10</v>
      </c>
      <c r="D107" s="79" t="s">
        <v>133</v>
      </c>
      <c r="E107" s="210"/>
      <c r="F107" s="306">
        <v>3</v>
      </c>
      <c r="G107" s="318" t="s">
        <v>0</v>
      </c>
      <c r="H10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0.03</v>
      </c>
      <c r="I107" s="306" t="str">
        <f>IF(Sklop18[[#This Row],[ZAHTEVANA SHEMA KAKOVOSTI]]&lt;&gt;"",Sklop18[[#This Row],[Preračunana masa/volumen/kos na enoto kg]],"")</f>
        <v/>
      </c>
      <c r="J107" s="307"/>
      <c r="K107" s="320"/>
      <c r="L107" s="320"/>
      <c r="M107" s="309"/>
      <c r="N107" s="310"/>
      <c r="O107" s="325"/>
      <c r="P107" s="311"/>
      <c r="Q107" s="312">
        <f>+Sklop18[[#This Row],[cena/enota brez DDV v EUR]]*Sklop18[[#This Row],[Stopnja DDV (%)]]</f>
        <v>0</v>
      </c>
      <c r="R107" s="312">
        <f>+Sklop18[[#This Row],[cena/enota brez DDV v EUR]]+Sklop18[[#This Row],[Davek (EUR)]]</f>
        <v>0</v>
      </c>
      <c r="S107" s="312">
        <f>+Sklop18[[#This Row],[cena/enota brez DDV v EUR]]*Sklop18[[#This Row],[Okvirna količina]]</f>
        <v>0</v>
      </c>
      <c r="T107" s="313">
        <f>+Sklop18[[#This Row],[Končna cena/enoto mere (EUR) z DDV]]*Sklop18[[#This Row],[Okvirna količina]]</f>
        <v>0</v>
      </c>
      <c r="U107" s="154" t="s">
        <v>135</v>
      </c>
    </row>
    <row r="108" spans="1:21" s="56" customFormat="1" ht="12">
      <c r="A108" s="81" t="s">
        <v>104</v>
      </c>
      <c r="B108" s="202" t="s">
        <v>1243</v>
      </c>
      <c r="C108" s="79">
        <v>15</v>
      </c>
      <c r="D108" s="79" t="s">
        <v>133</v>
      </c>
      <c r="E108" s="210"/>
      <c r="F108" s="306">
        <v>3</v>
      </c>
      <c r="G108" s="318" t="s">
        <v>0</v>
      </c>
      <c r="H10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4.4999999999999998E-2</v>
      </c>
      <c r="I108" s="306" t="str">
        <f>IF(Sklop18[[#This Row],[ZAHTEVANA SHEMA KAKOVOSTI]]&lt;&gt;"",Sklop18[[#This Row],[Preračunana masa/volumen/kos na enoto kg]],"")</f>
        <v/>
      </c>
      <c r="J108" s="307"/>
      <c r="K108" s="320"/>
      <c r="L108" s="320"/>
      <c r="M108" s="309"/>
      <c r="N108" s="310"/>
      <c r="O108" s="325"/>
      <c r="P108" s="311"/>
      <c r="Q108" s="312">
        <f>+Sklop18[[#This Row],[cena/enota brez DDV v EUR]]*Sklop18[[#This Row],[Stopnja DDV (%)]]</f>
        <v>0</v>
      </c>
      <c r="R108" s="312">
        <f>+Sklop18[[#This Row],[cena/enota brez DDV v EUR]]+Sklop18[[#This Row],[Davek (EUR)]]</f>
        <v>0</v>
      </c>
      <c r="S108" s="312">
        <f>+Sklop18[[#This Row],[cena/enota brez DDV v EUR]]*Sklop18[[#This Row],[Okvirna količina]]</f>
        <v>0</v>
      </c>
      <c r="T108" s="313">
        <f>+Sklop18[[#This Row],[Končna cena/enoto mere (EUR) z DDV]]*Sklop18[[#This Row],[Okvirna količina]]</f>
        <v>0</v>
      </c>
      <c r="U108" s="154" t="s">
        <v>135</v>
      </c>
    </row>
    <row r="109" spans="1:21" s="56" customFormat="1" ht="12">
      <c r="A109" s="81" t="s">
        <v>559</v>
      </c>
      <c r="B109" s="202" t="s">
        <v>1242</v>
      </c>
      <c r="C109" s="79">
        <v>3000</v>
      </c>
      <c r="D109" s="79" t="s">
        <v>133</v>
      </c>
      <c r="E109" s="210"/>
      <c r="F109" s="306">
        <v>22</v>
      </c>
      <c r="G109" s="318" t="s">
        <v>0</v>
      </c>
      <c r="H10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109" s="306" t="str">
        <f>IF(Sklop18[[#This Row],[ZAHTEVANA SHEMA KAKOVOSTI]]&lt;&gt;"",Sklop18[[#This Row],[Preračunana masa/volumen/kos na enoto kg]],"")</f>
        <v/>
      </c>
      <c r="J109" s="307"/>
      <c r="K109" s="320"/>
      <c r="L109" s="320"/>
      <c r="M109" s="309"/>
      <c r="N109" s="310"/>
      <c r="O109" s="325"/>
      <c r="P109" s="311"/>
      <c r="Q109" s="312">
        <f>+Sklop18[[#This Row],[cena/enota brez DDV v EUR]]*Sklop18[[#This Row],[Stopnja DDV (%)]]</f>
        <v>0</v>
      </c>
      <c r="R109" s="312">
        <f>+Sklop18[[#This Row],[cena/enota brez DDV v EUR]]+Sklop18[[#This Row],[Davek (EUR)]]</f>
        <v>0</v>
      </c>
      <c r="S109" s="312">
        <f>+Sklop18[[#This Row],[cena/enota brez DDV v EUR]]*Sklop18[[#This Row],[Okvirna količina]]</f>
        <v>0</v>
      </c>
      <c r="T109" s="313">
        <f>+Sklop18[[#This Row],[Končna cena/enoto mere (EUR) z DDV]]*Sklop18[[#This Row],[Okvirna količina]]</f>
        <v>0</v>
      </c>
      <c r="U109" s="154" t="s">
        <v>135</v>
      </c>
    </row>
    <row r="110" spans="1:21">
      <c r="A110" s="368" t="s">
        <v>156</v>
      </c>
      <c r="B110" s="345"/>
      <c r="C110" s="346"/>
      <c r="D110" s="346"/>
      <c r="E110" s="347"/>
      <c r="F110" s="331"/>
      <c r="G110" s="340"/>
      <c r="H110" s="330">
        <f>SUBTOTAL(109,Sklop18[Preračunana masa/volumen/kos na enoto kg])</f>
        <v>520.97</v>
      </c>
      <c r="I110" s="330">
        <f>SUBTOTAL(109,Sklop18[Živila iz shem kakovosti (kg)])</f>
        <v>0</v>
      </c>
      <c r="J110" s="331"/>
      <c r="K110" s="332"/>
      <c r="L110" s="332"/>
      <c r="M110" s="333"/>
      <c r="N110" s="334"/>
      <c r="O110" s="334"/>
      <c r="P110" s="334"/>
      <c r="Q110" s="335"/>
      <c r="R110" s="331"/>
      <c r="S110" s="335">
        <f>SUBTOTAL(109,Sklop18[Vrednost za okvirno količino (EUR) brez DDV])</f>
        <v>0</v>
      </c>
      <c r="T110" s="335">
        <f>SUBTOTAL(109,Sklop18[Vrednost za okvirno količino (EUR) z DDV])</f>
        <v>0</v>
      </c>
      <c r="U110" s="369"/>
    </row>
    <row r="111" spans="1:21" ht="15">
      <c r="A111" s="6"/>
      <c r="B111" s="4"/>
      <c r="C111" s="27"/>
      <c r="D111" s="27"/>
      <c r="E111" s="26"/>
      <c r="F111" s="7"/>
      <c r="H111" s="8"/>
      <c r="I111" s="8"/>
      <c r="J111" s="8"/>
      <c r="K111" s="8"/>
      <c r="L111" s="21"/>
      <c r="M111" s="21"/>
      <c r="N111" s="8"/>
      <c r="O111" s="8"/>
      <c r="P111" s="8"/>
      <c r="Q111" s="8"/>
      <c r="R111" s="8"/>
      <c r="S111" s="3"/>
      <c r="T111" s="3"/>
      <c r="U111" s="7"/>
    </row>
    <row r="112" spans="1:21">
      <c r="A112" s="49" t="s">
        <v>152</v>
      </c>
      <c r="B112" s="17"/>
      <c r="C112" s="29"/>
      <c r="D112" s="29"/>
      <c r="E112" s="100"/>
      <c r="Q112" s="49"/>
      <c r="R112" s="49"/>
      <c r="S112" s="49"/>
      <c r="T112" s="49"/>
    </row>
    <row r="113" spans="1:31">
      <c r="A113" s="12" t="s">
        <v>154</v>
      </c>
      <c r="B113" s="17"/>
      <c r="C113" s="29"/>
      <c r="D113" s="29"/>
      <c r="E113" s="100"/>
    </row>
    <row r="114" spans="1:31">
      <c r="A114" s="95" t="s">
        <v>205</v>
      </c>
      <c r="F114" s="69"/>
      <c r="G114" s="69"/>
      <c r="H114" s="30"/>
      <c r="I114" s="30"/>
      <c r="J114" s="30"/>
      <c r="K114" s="30"/>
      <c r="L114" s="55"/>
      <c r="M114" s="55"/>
      <c r="N114" s="30"/>
      <c r="O114" s="30"/>
      <c r="P114" s="30"/>
      <c r="Q114" s="30"/>
      <c r="R114" s="30"/>
    </row>
    <row r="115" spans="1:31">
      <c r="A115" s="467" t="s">
        <v>207</v>
      </c>
      <c r="B115" s="467"/>
      <c r="C115" s="467"/>
      <c r="D115" s="467"/>
      <c r="E115" s="467"/>
      <c r="F115" s="467"/>
      <c r="G115" s="467"/>
      <c r="H115" s="467"/>
      <c r="I115" s="467"/>
      <c r="J115" s="467"/>
      <c r="K115" s="467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</row>
    <row r="116" spans="1:31" s="3" customFormat="1" ht="15">
      <c r="A116" s="424" t="s">
        <v>1382</v>
      </c>
      <c r="B116" s="355"/>
      <c r="C116" s="356"/>
      <c r="D116" s="355"/>
      <c r="E116" s="356"/>
      <c r="F116" s="356"/>
      <c r="G116" s="356"/>
      <c r="H116" s="102"/>
      <c r="I116" s="102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AA116" s="357"/>
      <c r="AB116" s="357"/>
      <c r="AC116" s="357"/>
      <c r="AD116" s="357"/>
      <c r="AE116" s="7"/>
    </row>
    <row r="117" spans="1:31" s="19" customFormat="1">
      <c r="A117" s="468" t="s">
        <v>1399</v>
      </c>
      <c r="B117" s="468"/>
      <c r="C117" s="468"/>
      <c r="D117" s="468"/>
      <c r="E117" s="468"/>
      <c r="F117" s="468"/>
      <c r="G117" s="468"/>
      <c r="H117" s="468"/>
      <c r="I117" s="468"/>
      <c r="J117" s="468"/>
      <c r="K117" s="468"/>
      <c r="L117" s="468"/>
      <c r="M117" s="12"/>
      <c r="N117" s="30"/>
      <c r="O117" s="30"/>
      <c r="P117" s="30"/>
      <c r="Q117" s="30"/>
      <c r="R117" s="30"/>
      <c r="S117" s="12"/>
      <c r="T117" s="12"/>
      <c r="U117" s="69"/>
      <c r="V117" s="12"/>
    </row>
    <row r="118" spans="1:31" s="19" customForma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12"/>
      <c r="N118" s="30"/>
      <c r="O118" s="30"/>
      <c r="P118" s="30"/>
      <c r="Q118" s="30"/>
      <c r="R118" s="30"/>
      <c r="S118" s="12"/>
      <c r="T118" s="12"/>
      <c r="U118" s="69"/>
      <c r="V118" s="12"/>
    </row>
    <row r="119" spans="1:31">
      <c r="A119" s="95" t="s">
        <v>66</v>
      </c>
      <c r="F119" s="69"/>
      <c r="G119" s="69" t="s">
        <v>67</v>
      </c>
      <c r="H119" s="30"/>
      <c r="I119" s="30"/>
      <c r="J119" s="30"/>
      <c r="K119" s="30"/>
      <c r="L119" s="55"/>
      <c r="M119" s="55"/>
      <c r="N119" s="30"/>
      <c r="O119" s="30"/>
      <c r="P119" s="30"/>
      <c r="Q119" s="30" t="s">
        <v>68</v>
      </c>
      <c r="R119" s="30"/>
    </row>
    <row r="120" spans="1:31" ht="15">
      <c r="A120" s="6"/>
      <c r="B120" s="4"/>
      <c r="C120" s="27"/>
      <c r="D120" s="27"/>
      <c r="E120" s="26"/>
      <c r="F120" s="7"/>
      <c r="H120" s="8"/>
      <c r="I120" s="8"/>
      <c r="J120" s="8"/>
      <c r="K120" s="8"/>
      <c r="L120" s="21"/>
      <c r="M120" s="21"/>
      <c r="N120" s="8"/>
      <c r="O120" s="8"/>
      <c r="P120" s="8"/>
      <c r="Q120" s="8"/>
      <c r="R120" s="8"/>
      <c r="S120" s="3"/>
      <c r="T120" s="3"/>
      <c r="U120" s="7"/>
    </row>
    <row r="121" spans="1:31">
      <c r="B121" s="17"/>
      <c r="C121" s="29"/>
      <c r="D121" s="29"/>
      <c r="E121" s="100"/>
    </row>
    <row r="122" spans="1:31">
      <c r="B122" s="17"/>
      <c r="C122" s="29"/>
      <c r="D122" s="29"/>
      <c r="E122" s="100"/>
    </row>
    <row r="123" spans="1:31">
      <c r="B123" s="17"/>
      <c r="C123" s="29"/>
      <c r="D123" s="29"/>
      <c r="E123" s="100"/>
    </row>
    <row r="124" spans="1:31">
      <c r="B124" s="17"/>
      <c r="C124" s="29"/>
      <c r="D124" s="29"/>
      <c r="E124" s="100"/>
    </row>
    <row r="125" spans="1:31">
      <c r="B125" s="17"/>
      <c r="C125" s="29"/>
      <c r="D125" s="29"/>
      <c r="E125" s="100"/>
    </row>
    <row r="126" spans="1:31">
      <c r="B126" s="17"/>
      <c r="C126" s="29"/>
      <c r="D126" s="29"/>
      <c r="E126" s="100"/>
    </row>
    <row r="127" spans="1:31">
      <c r="B127" s="17"/>
      <c r="C127" s="29"/>
      <c r="D127" s="29"/>
      <c r="E127" s="100"/>
    </row>
    <row r="128" spans="1:31">
      <c r="B128" s="17"/>
      <c r="C128" s="29"/>
      <c r="D128" s="29"/>
      <c r="E128" s="100"/>
    </row>
    <row r="129" spans="1:22">
      <c r="B129" s="17"/>
      <c r="C129" s="29"/>
      <c r="D129" s="29"/>
      <c r="E129" s="100"/>
    </row>
    <row r="130" spans="1:22">
      <c r="B130" s="17"/>
      <c r="C130" s="29"/>
      <c r="D130" s="29"/>
      <c r="E130" s="100"/>
    </row>
    <row r="131" spans="1:22">
      <c r="B131" s="17"/>
      <c r="C131" s="29"/>
      <c r="D131" s="29"/>
      <c r="E131" s="100"/>
    </row>
    <row r="132" spans="1:22">
      <c r="B132" s="17"/>
      <c r="C132" s="29"/>
      <c r="D132" s="29"/>
      <c r="E132" s="100"/>
    </row>
    <row r="133" spans="1:22">
      <c r="B133" s="17"/>
      <c r="C133" s="29"/>
      <c r="D133" s="29"/>
      <c r="E133" s="100"/>
    </row>
    <row r="134" spans="1:22">
      <c r="B134" s="17"/>
      <c r="C134" s="29"/>
      <c r="D134" s="29"/>
      <c r="E134" s="100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</sheetData>
  <sheetProtection insertRows="0" deleteRows="0"/>
  <protectedRanges>
    <protectedRange sqref="J1:P14 J119:P1048576 J15:K15 M15:P15 J16:P112 U119:U1048576 U1:U112 J113:P114 U113:U114" name="Obseg1"/>
    <protectedRange sqref="L15" name="Obseg1_2_1"/>
    <protectedRange sqref="M117:P118 U117:U118" name="Obseg1_1_1"/>
    <protectedRange sqref="U115 J115:P115" name="Obseg1_3_1"/>
    <protectedRange sqref="T116:Z116 AE116" name="Obseg1_2_1_1_1_1"/>
  </protectedRanges>
  <mergeCells count="9">
    <mergeCell ref="A117:L117"/>
    <mergeCell ref="B13:K13"/>
    <mergeCell ref="C2:J2"/>
    <mergeCell ref="C3:J3"/>
    <mergeCell ref="C6:J6"/>
    <mergeCell ref="C7:J7"/>
    <mergeCell ref="C8:J8"/>
    <mergeCell ref="C9:J9"/>
    <mergeCell ref="A115:K11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AE252"/>
  <sheetViews>
    <sheetView topLeftCell="A6" zoomScaleNormal="100" zoomScaleSheetLayoutView="100" workbookViewId="0">
      <selection activeCell="L35" sqref="L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70" t="str">
        <f>+'prva stran'!B6</f>
        <v>Tehniški šolski center Maribor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109</v>
      </c>
      <c r="C3" s="472" t="str">
        <f>+'prva stran'!B7</f>
        <v>Zolajeva ulica 12, 2000 Maribor</v>
      </c>
      <c r="D3" s="473"/>
      <c r="E3" s="473"/>
      <c r="F3" s="473"/>
      <c r="G3" s="473"/>
      <c r="H3" s="473"/>
      <c r="I3" s="473"/>
      <c r="J3" s="473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109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110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13" customFormat="1" ht="17.25" customHeight="1">
      <c r="A9" s="10"/>
      <c r="B9" s="53" t="s">
        <v>112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pred_rekapitulacija'!A32</f>
        <v>19.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9" t="str">
        <f>+'Ponudbeni pred_rekapitulacija'!B32</f>
        <v xml:space="preserve">EKO zamrznjena zelenjava in sadje </v>
      </c>
      <c r="C13" s="469"/>
      <c r="D13" s="469"/>
      <c r="E13" s="469"/>
      <c r="F13" s="469"/>
      <c r="G13" s="469"/>
      <c r="H13" s="469"/>
      <c r="I13" s="469"/>
      <c r="J13" s="469"/>
      <c r="K13" s="469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1328</v>
      </c>
      <c r="C16" s="79" t="s">
        <v>135</v>
      </c>
      <c r="D16" s="79" t="s">
        <v>1</v>
      </c>
      <c r="E16" s="106"/>
      <c r="F16" s="178">
        <v>30</v>
      </c>
      <c r="G16" s="193" t="s">
        <v>1</v>
      </c>
      <c r="H1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2" t="str">
        <f>IF(Sklop19[[#This Row],[ZAHTEVANA SHEMA KAKOVOSTI]]&lt;&gt;"",Sklop19[[#This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27" t="s">
        <v>135</v>
      </c>
    </row>
    <row r="17" spans="1:31" s="56" customFormat="1" ht="12">
      <c r="A17" s="81" t="s">
        <v>4</v>
      </c>
      <c r="B17" s="183" t="s">
        <v>1329</v>
      </c>
      <c r="C17" s="79" t="s">
        <v>135</v>
      </c>
      <c r="D17" s="79" t="s">
        <v>1</v>
      </c>
      <c r="E17" s="106"/>
      <c r="F17" s="178">
        <v>50</v>
      </c>
      <c r="G17" s="193" t="s">
        <v>1</v>
      </c>
      <c r="H17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178" t="str">
        <f>IF(Sklop19[[#This Row],[ZAHTEVANA SHEMA KAKOVOSTI]]&lt;&gt;"",Sklop19[[#This Row],[Preračunana masa/volumen/kos na enoto kg]],"")</f>
        <v/>
      </c>
      <c r="J17" s="179"/>
      <c r="K17" s="133"/>
      <c r="L17" s="133"/>
      <c r="M17" s="133"/>
      <c r="N17" s="186"/>
      <c r="O17" s="134"/>
      <c r="P17" s="187"/>
      <c r="Q17" s="181">
        <f>+Sklop19[[#This Row],[cena/enota brez DDV v EUR]]*Sklop19[[#This Row],[Stopnja DDV (%)]]</f>
        <v>0</v>
      </c>
      <c r="R17" s="181">
        <f>+Sklop19[[#This Row],[cena/enota brez DDV v EUR]]+Sklop19[[#This Row],[Davek (EUR)]]</f>
        <v>0</v>
      </c>
      <c r="S17" s="181">
        <f>+Sklop19[[#This Row],[cena/enota brez DDV v EUR]]*Sklop19[[#This Row],[Okvirna količina]]</f>
        <v>0</v>
      </c>
      <c r="T17" s="182">
        <f>+Sklop19[[#This Row],[Končna cena/enoto mere (EUR) z DDV]]*Sklop19[[#This Row],[Okvirna količina]]</f>
        <v>0</v>
      </c>
      <c r="U17" s="127" t="s">
        <v>135</v>
      </c>
    </row>
    <row r="18" spans="1:31" s="56" customFormat="1" ht="12">
      <c r="A18" s="81" t="s">
        <v>5</v>
      </c>
      <c r="B18" s="183" t="s">
        <v>1330</v>
      </c>
      <c r="C18" s="79" t="s">
        <v>135</v>
      </c>
      <c r="D18" s="79" t="s">
        <v>1</v>
      </c>
      <c r="E18" s="106"/>
      <c r="F18" s="178">
        <v>200</v>
      </c>
      <c r="G18" s="193" t="s">
        <v>1</v>
      </c>
      <c r="H18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178" t="str">
        <f>IF(Sklop19[[#This Row],[ZAHTEVANA SHEMA KAKOVOSTI]]&lt;&gt;"",Sklop19[[#This Row],[Preračunana masa/volumen/kos na enoto kg]],"")</f>
        <v/>
      </c>
      <c r="J18" s="179"/>
      <c r="K18" s="133"/>
      <c r="L18" s="133"/>
      <c r="M18" s="133"/>
      <c r="N18" s="186"/>
      <c r="O18" s="134"/>
      <c r="P18" s="187"/>
      <c r="Q18" s="181">
        <f>+Sklop19[[#This Row],[cena/enota brez DDV v EUR]]*Sklop19[[#This Row],[Stopnja DDV (%)]]</f>
        <v>0</v>
      </c>
      <c r="R18" s="181">
        <f>+Sklop19[[#This Row],[cena/enota brez DDV v EUR]]+Sklop19[[#This Row],[Davek (EUR)]]</f>
        <v>0</v>
      </c>
      <c r="S18" s="181">
        <f>+Sklop19[[#This Row],[cena/enota brez DDV v EUR]]*Sklop19[[#This Row],[Okvirna količina]]</f>
        <v>0</v>
      </c>
      <c r="T18" s="182">
        <f>+Sklop19[[#This Row],[Končna cena/enoto mere (EUR) z DDV]]*Sklop19[[#This Row],[Okvirna količina]]</f>
        <v>0</v>
      </c>
      <c r="U18" s="127" t="s">
        <v>135</v>
      </c>
    </row>
    <row r="19" spans="1:31" s="56" customFormat="1" ht="15" customHeight="1">
      <c r="A19" s="81" t="s">
        <v>6</v>
      </c>
      <c r="B19" s="183" t="s">
        <v>1331</v>
      </c>
      <c r="C19" s="79" t="s">
        <v>135</v>
      </c>
      <c r="D19" s="79" t="s">
        <v>1</v>
      </c>
      <c r="E19" s="106"/>
      <c r="F19" s="178">
        <v>100</v>
      </c>
      <c r="G19" s="193" t="s">
        <v>1</v>
      </c>
      <c r="H19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178" t="str">
        <f>IF(Sklop19[[#This Row],[ZAHTEVANA SHEMA KAKOVOSTI]]&lt;&gt;"",Sklop19[[#This Row],[Preračunana masa/volumen/kos na enoto kg]],"")</f>
        <v/>
      </c>
      <c r="J19" s="179"/>
      <c r="K19" s="133"/>
      <c r="L19" s="133"/>
      <c r="M19" s="133"/>
      <c r="N19" s="186"/>
      <c r="O19" s="134"/>
      <c r="P19" s="187"/>
      <c r="Q19" s="181">
        <f>+Sklop19[[#This Row],[cena/enota brez DDV v EUR]]*Sklop19[[#This Row],[Stopnja DDV (%)]]</f>
        <v>0</v>
      </c>
      <c r="R19" s="181">
        <f>+Sklop19[[#This Row],[cena/enota brez DDV v EUR]]+Sklop19[[#This Row],[Davek (EUR)]]</f>
        <v>0</v>
      </c>
      <c r="S19" s="181">
        <f>+Sklop19[[#This Row],[cena/enota brez DDV v EUR]]*Sklop19[[#This Row],[Okvirna količina]]</f>
        <v>0</v>
      </c>
      <c r="T19" s="182">
        <f>+Sklop19[[#This Row],[Končna cena/enoto mere (EUR) z DDV]]*Sklop19[[#This Row],[Okvirna količina]]</f>
        <v>0</v>
      </c>
      <c r="U19" s="127" t="s">
        <v>135</v>
      </c>
    </row>
    <row r="20" spans="1:31">
      <c r="A20" s="368" t="s">
        <v>156</v>
      </c>
      <c r="B20" s="345"/>
      <c r="C20" s="346"/>
      <c r="D20" s="346"/>
      <c r="E20" s="347"/>
      <c r="F20" s="331"/>
      <c r="G20" s="340"/>
      <c r="H20" s="330">
        <f>SUBTOTAL(109,Sklop19[Preračunana masa/volumen/kos na enoto kg])</f>
        <v>380</v>
      </c>
      <c r="I20" s="330">
        <f>SUBTOTAL(109,Sklop19[Živila iz shem kakovosti (kg)])</f>
        <v>0</v>
      </c>
      <c r="J20" s="331"/>
      <c r="K20" s="332"/>
      <c r="L20" s="332"/>
      <c r="M20" s="333"/>
      <c r="N20" s="334"/>
      <c r="O20" s="334"/>
      <c r="P20" s="334"/>
      <c r="Q20" s="335"/>
      <c r="R20" s="331"/>
      <c r="S20" s="335">
        <f>SUBTOTAL(109,Sklop19[Vrednost za okvirno količino (EUR) brez DDV])</f>
        <v>0</v>
      </c>
      <c r="T20" s="335">
        <f>SUBTOTAL(109,Sklop19[Vrednost za okvirno količino (EUR) z DDV])</f>
        <v>0</v>
      </c>
      <c r="U20" s="369"/>
    </row>
    <row r="21" spans="1:31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31">
      <c r="A22" s="49" t="s">
        <v>152</v>
      </c>
      <c r="B22" s="17"/>
      <c r="C22" s="29"/>
      <c r="D22" s="29"/>
      <c r="E22" s="100"/>
      <c r="Q22" s="49"/>
      <c r="R22" s="49"/>
      <c r="S22" s="49"/>
      <c r="T22" s="49"/>
    </row>
    <row r="23" spans="1:31">
      <c r="A23" s="12" t="s">
        <v>154</v>
      </c>
      <c r="B23" s="17"/>
      <c r="C23" s="29"/>
      <c r="D23" s="29"/>
      <c r="E23" s="100"/>
    </row>
    <row r="24" spans="1:31">
      <c r="A24" s="95" t="s">
        <v>205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31" s="3" customFormat="1" ht="15">
      <c r="A25" s="424" t="s">
        <v>1400</v>
      </c>
      <c r="B25" s="355"/>
      <c r="C25" s="356"/>
      <c r="D25" s="355"/>
      <c r="E25" s="356"/>
      <c r="F25" s="356"/>
      <c r="G25" s="356"/>
      <c r="H25" s="102"/>
      <c r="I25" s="102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AA25" s="357"/>
      <c r="AB25" s="357"/>
      <c r="AC25" s="357"/>
      <c r="AD25" s="357"/>
      <c r="AE25" s="7"/>
    </row>
    <row r="26" spans="1:31" ht="14.45" customHeight="1">
      <c r="A26" s="467" t="s">
        <v>207</v>
      </c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31" s="19" customForma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31">
      <c r="A28" s="95" t="s">
        <v>66</v>
      </c>
      <c r="F28" s="69"/>
      <c r="G28" s="69" t="s">
        <v>67</v>
      </c>
      <c r="H28" s="30"/>
      <c r="I28" s="30"/>
      <c r="J28" s="30"/>
      <c r="K28" s="30"/>
      <c r="L28" s="55"/>
      <c r="M28" s="55"/>
      <c r="N28" s="30"/>
      <c r="O28" s="30"/>
      <c r="P28" s="30"/>
      <c r="Q28" s="30" t="s">
        <v>68</v>
      </c>
      <c r="R28" s="30"/>
    </row>
    <row r="29" spans="1:3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21"/>
      <c r="N29" s="8"/>
      <c r="O29" s="8"/>
      <c r="P29" s="8"/>
      <c r="Q29" s="8"/>
      <c r="R29" s="8"/>
      <c r="S29" s="3"/>
      <c r="T29" s="3"/>
      <c r="U29" s="7"/>
    </row>
    <row r="30" spans="1:31">
      <c r="B30" s="17"/>
      <c r="C30" s="29"/>
      <c r="D30" s="29"/>
      <c r="E30" s="100"/>
    </row>
    <row r="31" spans="1:31">
      <c r="B31" s="17"/>
      <c r="C31" s="29"/>
      <c r="D31" s="29"/>
      <c r="E31" s="100"/>
    </row>
    <row r="32" spans="1:31">
      <c r="B32" s="17"/>
      <c r="C32" s="29"/>
      <c r="D32" s="29"/>
      <c r="E32" s="100"/>
    </row>
    <row r="33" spans="1:22">
      <c r="B33" s="17"/>
      <c r="C33" s="29"/>
      <c r="D33" s="29"/>
      <c r="E33" s="100"/>
    </row>
    <row r="34" spans="1:22">
      <c r="B34" s="17"/>
      <c r="C34" s="29"/>
      <c r="D34" s="29"/>
      <c r="E34" s="100"/>
    </row>
    <row r="35" spans="1:22">
      <c r="B35" s="17"/>
      <c r="C35" s="29"/>
      <c r="D35" s="29"/>
      <c r="E35" s="100"/>
    </row>
    <row r="36" spans="1:22">
      <c r="B36" s="17"/>
      <c r="C36" s="29"/>
      <c r="D36" s="29"/>
      <c r="E36" s="100"/>
    </row>
    <row r="37" spans="1:22">
      <c r="B37" s="17"/>
      <c r="C37" s="29"/>
      <c r="D37" s="29"/>
      <c r="E37" s="100"/>
    </row>
    <row r="38" spans="1:22">
      <c r="B38" s="17"/>
      <c r="C38" s="29"/>
      <c r="D38" s="29"/>
      <c r="E38" s="100"/>
    </row>
    <row r="39" spans="1:22">
      <c r="B39" s="17"/>
      <c r="C39" s="29"/>
      <c r="D39" s="29"/>
      <c r="E39" s="100"/>
    </row>
    <row r="40" spans="1:22">
      <c r="B40" s="17"/>
      <c r="C40" s="29"/>
      <c r="D40" s="29"/>
      <c r="E40" s="100"/>
    </row>
    <row r="41" spans="1:22">
      <c r="B41" s="17"/>
      <c r="C41" s="29"/>
      <c r="D41" s="29"/>
      <c r="E41" s="100"/>
    </row>
    <row r="42" spans="1:22">
      <c r="B42" s="17"/>
      <c r="C42" s="29"/>
      <c r="D42" s="29"/>
      <c r="E42" s="100"/>
    </row>
    <row r="43" spans="1:22">
      <c r="B43" s="17"/>
      <c r="C43" s="29"/>
      <c r="D43" s="29"/>
      <c r="E43" s="100"/>
    </row>
    <row r="44" spans="1:22" s="19" customFormat="1">
      <c r="A44" s="12"/>
      <c r="B44" s="17"/>
      <c r="C44" s="29"/>
      <c r="D44" s="29"/>
      <c r="E44" s="100"/>
      <c r="F44" s="101"/>
      <c r="G44" s="101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0"/>
      <c r="F45" s="101"/>
      <c r="G45" s="101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0"/>
      <c r="F46" s="101"/>
      <c r="G46" s="101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0"/>
      <c r="F47" s="101"/>
      <c r="G47" s="101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0"/>
      <c r="F48" s="101"/>
      <c r="G48" s="101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0"/>
      <c r="F49" s="101"/>
      <c r="G49" s="101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0"/>
      <c r="F50" s="101"/>
      <c r="G50" s="101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0"/>
      <c r="F51" s="101"/>
      <c r="G51" s="101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</sheetData>
  <sheetProtection insertRows="0" deleteRows="0"/>
  <protectedRanges>
    <protectedRange sqref="J28:P1048576 U28:U1048576 J1:P14 J15:K15 M15:P15 J16:P24 U1:U24" name="Obseg1"/>
    <protectedRange sqref="M27:P27 U27" name="Obseg1_1"/>
    <protectedRange sqref="J27:L27" name="Obseg1_1_1"/>
    <protectedRange sqref="U26 J26:P26" name="Obseg1_3_1"/>
    <protectedRange sqref="L15" name="Obseg1_2"/>
    <protectedRange sqref="T25:Z25 AE25" name="Obseg1_2_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2601-Meso in mesni izdelki</vt:lpstr>
      <vt:lpstr>2602-Perutnina</vt:lpstr>
      <vt:lpstr>2603-Ribe</vt:lpstr>
      <vt:lpstr>2604 - Zamrz.zelenjava</vt:lpstr>
      <vt:lpstr>2605-Mleko in mlečni izdelki</vt:lpstr>
      <vt:lpstr>2606 - Kruh, pekovsko pecivo</vt:lpstr>
      <vt:lpstr>2607 - Sveže in suho sadje</vt:lpstr>
      <vt:lpstr>2608-sladoled</vt:lpstr>
      <vt:lpstr>2609 - moka, mlevski izdelki</vt:lpstr>
      <vt:lpstr>2610 - Olja, majoneza</vt:lpstr>
      <vt:lpstr>2611 - Sok za toč.naprave, soko</vt:lpstr>
      <vt:lpstr>2612 - Gastro izdelki</vt:lpstr>
      <vt:lpstr>2613 - Izdelki iz testa, krom.</vt:lpstr>
      <vt:lpstr>2614 - EKO SADJE IN ZELENJAVA</vt:lpstr>
      <vt:lpstr>2615- EKO MESO IN MESNI IZDELKI</vt:lpstr>
      <vt:lpstr>2616- EKO MLEKO IN MLEČNI IZDEL</vt:lpstr>
      <vt:lpstr>2617 - EKO ŽITA, MLEVSKI</vt:lpstr>
      <vt:lpstr>2618- EKO GASTRO IZDELKI</vt:lpstr>
      <vt:lpstr>2619 - EKO ZAMRZ.ZELENJ.</vt:lpstr>
      <vt:lpstr>'2601-Meso in mesni izdelki'!Področje_tiskanja</vt:lpstr>
      <vt:lpstr>'2602-Perutnina'!Področje_tiskanja</vt:lpstr>
      <vt:lpstr>'2603-Ribe'!Področje_tiskanja</vt:lpstr>
      <vt:lpstr>'2604 - Zamrz.zelenjava'!Področje_tiskanja</vt:lpstr>
      <vt:lpstr>'2605-Mleko in mlečni izdelki'!Področje_tiskanja</vt:lpstr>
      <vt:lpstr>'2606 - Kruh, pekovsko pecivo'!Področje_tiskanja</vt:lpstr>
      <vt:lpstr>'2607 - Sveže in suho sadje'!Področje_tiskanja</vt:lpstr>
      <vt:lpstr>'2608-sladoled'!Področje_tiskanja</vt:lpstr>
      <vt:lpstr>'2609 - moka, mlevski izdelki'!Področje_tiskanja</vt:lpstr>
      <vt:lpstr>'2610 - Olja, majoneza'!Področje_tiskanja</vt:lpstr>
      <vt:lpstr>'2611 - Sok za toč.naprave, soko'!Področje_tiskanja</vt:lpstr>
      <vt:lpstr>'2612 - Gastro izdelki'!Področje_tiskanja</vt:lpstr>
      <vt:lpstr>'2613 - Izdelki iz testa, krom.'!Področje_tiskanja</vt:lpstr>
      <vt:lpstr>'2614 - EKO SADJE IN ZELENJAVA'!Področje_tiskanja</vt:lpstr>
      <vt:lpstr>'2615- EKO MESO IN MESNI IZDELKI'!Področje_tiskanja</vt:lpstr>
      <vt:lpstr>'2616- EKO MLEKO IN MLEČNI IZDEL'!Področje_tiskanja</vt:lpstr>
      <vt:lpstr>'2617 - EKO ŽITA, MLEVSKI'!Področje_tiskanja</vt:lpstr>
      <vt:lpstr>'2618- EKO GASTRO IZDELKI'!Področje_tiskanja</vt:lpstr>
      <vt:lpstr>'2619 - EKO ZAMRZ.ZELENJ.'!Področje_tiskanja</vt:lpstr>
      <vt:lpstr>'Navodila za izpolnjevanje'!Področje_tiskanja</vt:lpstr>
      <vt:lpstr>'2601-Meso in mesni izdelki'!Tiskanje_naslovov</vt:lpstr>
      <vt:lpstr>'2602-Perutnina'!Tiskanje_naslovov</vt:lpstr>
      <vt:lpstr>'2603-Ribe'!Tiskanje_naslovov</vt:lpstr>
      <vt:lpstr>'2604 - Zamrz.zelenjava'!Tiskanje_naslovov</vt:lpstr>
      <vt:lpstr>'2605-Mleko in mlečni izdelki'!Tiskanje_naslovov</vt:lpstr>
      <vt:lpstr>'2606 - Kruh, pekovsko pecivo'!Tiskanje_naslovov</vt:lpstr>
      <vt:lpstr>'2607 - Sveže in suho sadje'!Tiskanje_naslovov</vt:lpstr>
      <vt:lpstr>'2608-sladoled'!Tiskanje_naslovov</vt:lpstr>
      <vt:lpstr>'2609 - moka, mlevski izdelki'!Tiskanje_naslovov</vt:lpstr>
      <vt:lpstr>'2610 - Olja, majoneza'!Tiskanje_naslovov</vt:lpstr>
      <vt:lpstr>'2611 - Sok za toč.naprave, soko'!Tiskanje_naslovov</vt:lpstr>
      <vt:lpstr>'2612 - Gastro izdelki'!Tiskanje_naslovov</vt:lpstr>
      <vt:lpstr>'2613 - Izdelki iz testa, krom.'!Tiskanje_naslovov</vt:lpstr>
      <vt:lpstr>'2614 - EKO SADJE IN ZELENJAVA'!Tiskanje_naslovov</vt:lpstr>
      <vt:lpstr>'2615- EKO MESO IN MESNI IZDELKI'!Tiskanje_naslovov</vt:lpstr>
      <vt:lpstr>'2616- EKO MLEKO IN MLEČNI IZDEL'!Tiskanje_naslovov</vt:lpstr>
      <vt:lpstr>'2617 - EKO ŽITA, MLEVSKI'!Tiskanje_naslovov</vt:lpstr>
      <vt:lpstr>'2618- EKO GASTRO IZDELKI'!Tiskanje_naslovov</vt:lpstr>
      <vt:lpstr>'2619 - EKO ZAMRZ.ZELENJ.'!Tiskanje_naslovov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2026-06-15T11:17:31Z</dcterms:modified>
</cp:coreProperties>
</file>