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slomaneu-my.sharepoint.com/personal/slovenko_henigman_sloman_eu/Documents/SKUPNI/79_VRHNIKA_FEKALNA/07_RAZPIS ZA GRADNJO/POPISI/Fekalna kanalizacija/"/>
    </mc:Choice>
  </mc:AlternateContent>
  <xr:revisionPtr revIDLastSave="147" documentId="13_ncr:1_{4D0969CA-67AA-D74A-8E23-6E6EE71A8672}" xr6:coauthVersionLast="47" xr6:coauthVersionMax="47" xr10:uidLastSave="{C2D0C1BF-9F80-422C-97A4-5B0174A8E02F}"/>
  <bookViews>
    <workbookView xWindow="-120" yWindow="-120" windowWidth="38640" windowHeight="21120" xr2:uid="{BC1AFFB1-D053-4828-BE19-A89EE8906F4B}"/>
  </bookViews>
  <sheets>
    <sheet name="REKAPITULACIJA" sheetId="32" r:id="rId1"/>
    <sheet name="0.1 Splošno" sheetId="34" r:id="rId2"/>
    <sheet name="0.2 Zapore cest" sheetId="35" r:id="rId3"/>
    <sheet name="1.1 SGGV1" sheetId="4" r:id="rId4"/>
    <sheet name="1.2 SGTV1 in DGTV1" sheetId="29" r:id="rId5"/>
    <sheet name="2. Črpališče Č1" sheetId="30" r:id="rId6"/>
    <sheet name="3. ELEKTRO_SG" sheetId="31" r:id="rId7"/>
  </sheets>
  <externalReferences>
    <externalReference r:id="rId8"/>
  </externalReferences>
  <definedNames>
    <definedName name="a">#REF!</definedName>
    <definedName name="Besedilo109">#REF!</definedName>
    <definedName name="Besedilo110">#REF!</definedName>
    <definedName name="Besedilo111">#REF!</definedName>
    <definedName name="Besedilo112">#REF!</definedName>
    <definedName name="Besedilo113">#REF!</definedName>
    <definedName name="ip">#REF!</definedName>
    <definedName name="jik" localSheetId="1">[1]!Makro1</definedName>
    <definedName name="jik" localSheetId="2">[1]!Makro1</definedName>
    <definedName name="jik" localSheetId="4">[1]!Makro1</definedName>
    <definedName name="jik" localSheetId="5">[1]!Makro1</definedName>
    <definedName name="jik" localSheetId="0">[1]!Makro1</definedName>
    <definedName name="jik">[1]!Makro1</definedName>
    <definedName name="kk" localSheetId="1">[1]!Makro1</definedName>
    <definedName name="kk" localSheetId="2">[1]!Makro1</definedName>
    <definedName name="kk" localSheetId="4">[1]!Makro1</definedName>
    <definedName name="kk" localSheetId="5">[1]!Makro1</definedName>
    <definedName name="kk" localSheetId="0">[1]!Makro1</definedName>
    <definedName name="kk">[1]!Makro1</definedName>
    <definedName name="Makro1" localSheetId="1">[1]!Makro1</definedName>
    <definedName name="Makro1" localSheetId="2">[1]!Makro1</definedName>
    <definedName name="Makro1" localSheetId="4">[1]!Makro1</definedName>
    <definedName name="Makro1" localSheetId="5">[1]!Makro1</definedName>
    <definedName name="Makro1" localSheetId="0">[1]!Makro1</definedName>
    <definedName name="Makro1">[1]!Makro1</definedName>
    <definedName name="nnn" localSheetId="1">[1]!Makro1</definedName>
    <definedName name="nnn" localSheetId="2">[1]!Makro1</definedName>
    <definedName name="nnn" localSheetId="4">[1]!Makro1</definedName>
    <definedName name="nnn" localSheetId="0">[1]!Makro1</definedName>
    <definedName name="nnn">[1]!Makro1</definedName>
    <definedName name="_xlnm.Print_Area" localSheetId="1">'0.1 Splošno'!$A$1:$I$45</definedName>
    <definedName name="_xlnm.Print_Area" localSheetId="2">'0.2 Zapore cest'!$A$1:$I$27</definedName>
    <definedName name="_xlnm.Print_Area" localSheetId="3">'1.1 SGGV1'!$A$1:$I$190</definedName>
    <definedName name="_xlnm.Print_Area" localSheetId="4">'1.2 SGTV1 in DGTV1'!$A$1:$I$186</definedName>
    <definedName name="_xlnm.Print_Area" localSheetId="5">'2. Črpališče Č1'!$A$1:$I$91</definedName>
    <definedName name="_xlnm.Print_Area" localSheetId="0">REKAPITULACIJA!$A$1:$H$22</definedName>
    <definedName name="prilog">#REF!</definedName>
    <definedName name="_xlnm.Print_Titles" localSheetId="1">'0.1 Splošno'!$16:$16</definedName>
    <definedName name="_xlnm.Print_Titles" localSheetId="2">'0.2 Zapore cest'!$16:$16</definedName>
    <definedName name="_xlnm.Print_Titles" localSheetId="3">'1.1 SGGV1'!$20:$20</definedName>
    <definedName name="_xlnm.Print_Titles" localSheetId="4">'1.2 SGTV1 in DGTV1'!$20:$20</definedName>
    <definedName name="_xlnm.Print_Titles" localSheetId="5">'2. Črpališče Č1'!$18:$18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17" i="32" l="1"/>
  <c r="G17" i="32"/>
  <c r="I44" i="34"/>
  <c r="H44" i="34"/>
  <c r="F78" i="30"/>
  <c r="F39" i="30"/>
  <c r="F33" i="30"/>
  <c r="F35" i="30"/>
  <c r="D139" i="29"/>
  <c r="F139" i="29" s="1"/>
  <c r="D141" i="29"/>
  <c r="D137" i="29"/>
  <c r="D135" i="29"/>
  <c r="F143" i="29"/>
  <c r="F40" i="34"/>
  <c r="F117" i="4"/>
  <c r="F104" i="31"/>
  <c r="A97" i="31"/>
  <c r="F103" i="31"/>
  <c r="F102" i="31"/>
  <c r="F101" i="31"/>
  <c r="F100" i="31"/>
  <c r="F99" i="31"/>
  <c r="F97" i="31"/>
  <c r="A111" i="31"/>
  <c r="F105" i="31"/>
  <c r="F98" i="31"/>
  <c r="F90" i="31"/>
  <c r="D123" i="29"/>
  <c r="D119" i="29"/>
  <c r="D121" i="29"/>
  <c r="D137" i="4"/>
  <c r="D133" i="4"/>
  <c r="D67" i="30"/>
  <c r="F67" i="30" s="1"/>
  <c r="F65" i="30"/>
  <c r="D63" i="30"/>
  <c r="F63" i="30" s="1"/>
  <c r="D61" i="30"/>
  <c r="F61" i="30" s="1"/>
  <c r="F49" i="30"/>
  <c r="D37" i="29"/>
  <c r="F165" i="4"/>
  <c r="A165" i="4"/>
  <c r="F52" i="4"/>
  <c r="F22" i="34"/>
  <c r="A22" i="34"/>
  <c r="A24" i="34"/>
  <c r="F23" i="35"/>
  <c r="F21" i="35"/>
  <c r="F26" i="35" s="1"/>
  <c r="F7" i="35" s="1"/>
  <c r="A21" i="35"/>
  <c r="F42" i="34"/>
  <c r="F38" i="34"/>
  <c r="F36" i="34"/>
  <c r="F34" i="34"/>
  <c r="H34" i="34" s="1"/>
  <c r="I34" i="34" s="1"/>
  <c r="F32" i="34"/>
  <c r="F30" i="34"/>
  <c r="H30" i="34" s="1"/>
  <c r="I30" i="34" s="1"/>
  <c r="F28" i="34"/>
  <c r="F26" i="34"/>
  <c r="H26" i="34" s="1"/>
  <c r="F24" i="34"/>
  <c r="H24" i="34" s="1"/>
  <c r="D147" i="29" l="1"/>
  <c r="D149" i="29"/>
  <c r="F44" i="34"/>
  <c r="F7" i="34" s="1"/>
  <c r="H39" i="30"/>
  <c r="H35" i="30"/>
  <c r="D145" i="29"/>
  <c r="F135" i="29"/>
  <c r="F149" i="29"/>
  <c r="F147" i="29"/>
  <c r="F145" i="29"/>
  <c r="H143" i="29"/>
  <c r="H139" i="29"/>
  <c r="F141" i="29"/>
  <c r="F137" i="29"/>
  <c r="H40" i="34"/>
  <c r="H117" i="4"/>
  <c r="D135" i="4"/>
  <c r="H104" i="31"/>
  <c r="A98" i="31"/>
  <c r="H103" i="31"/>
  <c r="H102" i="31"/>
  <c r="H101" i="31"/>
  <c r="H100" i="31"/>
  <c r="H99" i="31"/>
  <c r="H97" i="31"/>
  <c r="A112" i="31"/>
  <c r="F106" i="31"/>
  <c r="F129" i="31" s="1"/>
  <c r="H105" i="31"/>
  <c r="H98" i="31"/>
  <c r="I98" i="31" s="1"/>
  <c r="H90" i="31"/>
  <c r="F123" i="29"/>
  <c r="F119" i="29"/>
  <c r="F133" i="4"/>
  <c r="A167" i="4"/>
  <c r="H67" i="30"/>
  <c r="I67" i="30"/>
  <c r="H65" i="30"/>
  <c r="H63" i="30"/>
  <c r="I63" i="30" s="1"/>
  <c r="H61" i="30"/>
  <c r="I61" i="30" s="1"/>
  <c r="H49" i="30"/>
  <c r="I49" i="30" s="1"/>
  <c r="H33" i="30"/>
  <c r="I33" i="30" s="1"/>
  <c r="H165" i="4"/>
  <c r="I165" i="4" s="1"/>
  <c r="H52" i="4"/>
  <c r="I52" i="4" s="1"/>
  <c r="H22" i="34"/>
  <c r="I22" i="34" s="1"/>
  <c r="F9" i="35"/>
  <c r="E10" i="32" s="1"/>
  <c r="H23" i="35"/>
  <c r="I23" i="35" s="1"/>
  <c r="H21" i="35"/>
  <c r="I21" i="35" s="1"/>
  <c r="A23" i="35"/>
  <c r="H42" i="34"/>
  <c r="I42" i="34" s="1"/>
  <c r="H38" i="34"/>
  <c r="I38" i="34" s="1"/>
  <c r="H36" i="34"/>
  <c r="I36" i="34" s="1"/>
  <c r="H28" i="34"/>
  <c r="I28" i="34" s="1"/>
  <c r="H32" i="34"/>
  <c r="I32" i="34" s="1"/>
  <c r="I26" i="34"/>
  <c r="I24" i="34"/>
  <c r="A26" i="34"/>
  <c r="G10" i="32" l="1"/>
  <c r="H10" i="32" s="1"/>
  <c r="I39" i="30"/>
  <c r="I35" i="30"/>
  <c r="F135" i="4"/>
  <c r="I65" i="30"/>
  <c r="H135" i="29"/>
  <c r="I135" i="29" s="1"/>
  <c r="H149" i="29"/>
  <c r="H147" i="29"/>
  <c r="H145" i="29"/>
  <c r="I143" i="29"/>
  <c r="I139" i="29"/>
  <c r="H141" i="29"/>
  <c r="H137" i="29"/>
  <c r="I40" i="34"/>
  <c r="I7" i="34" s="1"/>
  <c r="I117" i="4"/>
  <c r="I104" i="31"/>
  <c r="A99" i="31"/>
  <c r="I103" i="31"/>
  <c r="I102" i="31"/>
  <c r="I101" i="31"/>
  <c r="I100" i="31"/>
  <c r="I99" i="31"/>
  <c r="I97" i="31"/>
  <c r="A113" i="31"/>
  <c r="H106" i="31"/>
  <c r="H129" i="31" s="1"/>
  <c r="I105" i="31"/>
  <c r="I90" i="31"/>
  <c r="H123" i="29"/>
  <c r="H119" i="29"/>
  <c r="I119" i="29" s="1"/>
  <c r="H133" i="4"/>
  <c r="I26" i="35"/>
  <c r="I7" i="35" s="1"/>
  <c r="I9" i="35" s="1"/>
  <c r="F11" i="35"/>
  <c r="F13" i="35" s="1"/>
  <c r="H26" i="35"/>
  <c r="H7" i="35" s="1"/>
  <c r="A28" i="34"/>
  <c r="F9" i="34"/>
  <c r="E9" i="32" s="1"/>
  <c r="H7" i="34"/>
  <c r="H135" i="4" l="1"/>
  <c r="I135" i="4" s="1"/>
  <c r="I141" i="29"/>
  <c r="I149" i="29"/>
  <c r="I147" i="29"/>
  <c r="I145" i="29"/>
  <c r="I137" i="29"/>
  <c r="I133" i="4"/>
  <c r="A100" i="31"/>
  <c r="A101" i="31" s="1"/>
  <c r="A102" i="31"/>
  <c r="I106" i="31"/>
  <c r="I129" i="31" s="1"/>
  <c r="I123" i="29"/>
  <c r="I11" i="35"/>
  <c r="I13" i="35" s="1"/>
  <c r="H9" i="35"/>
  <c r="G9" i="32"/>
  <c r="A30" i="34"/>
  <c r="I9" i="34"/>
  <c r="F11" i="34"/>
  <c r="F13" i="34" s="1"/>
  <c r="H9" i="34"/>
  <c r="H9" i="32" l="1"/>
  <c r="A103" i="31"/>
  <c r="A104" i="31" s="1"/>
  <c r="A105" i="31" s="1"/>
  <c r="H11" i="35"/>
  <c r="H13" i="35" s="1"/>
  <c r="A32" i="34"/>
  <c r="A34" i="34" s="1"/>
  <c r="A36" i="34" s="1"/>
  <c r="A38" i="34" s="1"/>
  <c r="H11" i="34"/>
  <c r="H13" i="34" s="1"/>
  <c r="I11" i="34"/>
  <c r="I13" i="34" s="1"/>
  <c r="A40" i="34" l="1"/>
  <c r="A42" i="34" s="1"/>
  <c r="D91" i="29"/>
  <c r="D85" i="29"/>
  <c r="D75" i="29"/>
  <c r="D74" i="29"/>
  <c r="D65" i="29"/>
  <c r="D64" i="29"/>
  <c r="D59" i="29"/>
  <c r="D93" i="29" s="1"/>
  <c r="D107" i="4"/>
  <c r="D101" i="4"/>
  <c r="D95" i="4"/>
  <c r="D89" i="4"/>
  <c r="D88" i="4"/>
  <c r="D85" i="4"/>
  <c r="D84" i="4"/>
  <c r="D79" i="4"/>
  <c r="D78" i="4"/>
  <c r="D75" i="4"/>
  <c r="D74" i="4"/>
  <c r="D69" i="4"/>
  <c r="D55" i="30"/>
  <c r="D31" i="30"/>
  <c r="D30" i="30"/>
  <c r="D27" i="30"/>
  <c r="A157" i="29"/>
  <c r="A161" i="29" s="1"/>
  <c r="A117" i="29"/>
  <c r="A59" i="29"/>
  <c r="A61" i="29" s="1"/>
  <c r="A170" i="4"/>
  <c r="A129" i="4"/>
  <c r="A69" i="4"/>
  <c r="A74" i="31"/>
  <c r="A63" i="31"/>
  <c r="A64" i="31" s="1"/>
  <c r="A57" i="31"/>
  <c r="A23" i="31"/>
  <c r="A87" i="30"/>
  <c r="A75" i="30"/>
  <c r="A25" i="30"/>
  <c r="A75" i="31" l="1"/>
  <c r="A119" i="29"/>
  <c r="A121" i="29"/>
  <c r="A26" i="29"/>
  <c r="A28" i="29" s="1"/>
  <c r="A30" i="29" s="1"/>
  <c r="A165" i="29"/>
  <c r="A63" i="29"/>
  <c r="A182" i="4"/>
  <c r="A27" i="30"/>
  <c r="A78" i="30"/>
  <c r="A80" i="30" s="1"/>
  <c r="A131" i="4"/>
  <c r="A71" i="4"/>
  <c r="A177" i="29"/>
  <c r="A65" i="31"/>
  <c r="F179" i="29"/>
  <c r="H179" i="29" s="1"/>
  <c r="I179" i="29" s="1"/>
  <c r="F177" i="29"/>
  <c r="I177" i="29" s="1"/>
  <c r="F167" i="29"/>
  <c r="H167" i="29" s="1"/>
  <c r="I167" i="29" s="1"/>
  <c r="F163" i="29"/>
  <c r="H163" i="29" s="1"/>
  <c r="I163" i="29" s="1"/>
  <c r="F127" i="29"/>
  <c r="H127" i="29" s="1"/>
  <c r="I127" i="29" s="1"/>
  <c r="F125" i="29"/>
  <c r="H125" i="29" s="1"/>
  <c r="I125" i="29" s="1"/>
  <c r="F121" i="29"/>
  <c r="H121" i="29" s="1"/>
  <c r="I121" i="29" s="1"/>
  <c r="F117" i="29"/>
  <c r="H117" i="29" s="1"/>
  <c r="I117" i="29" s="1"/>
  <c r="F107" i="29"/>
  <c r="H107" i="29" s="1"/>
  <c r="I107" i="29" s="1"/>
  <c r="F103" i="29"/>
  <c r="H103" i="29" s="1"/>
  <c r="I103" i="29" s="1"/>
  <c r="F101" i="29"/>
  <c r="H101" i="29" s="1"/>
  <c r="I101" i="29" s="1"/>
  <c r="F99" i="29"/>
  <c r="H99" i="29" s="1"/>
  <c r="I99" i="29" s="1"/>
  <c r="F97" i="29"/>
  <c r="F95" i="29"/>
  <c r="H95" i="29" s="1"/>
  <c r="I95" i="29" s="1"/>
  <c r="F91" i="29"/>
  <c r="H91" i="29" s="1"/>
  <c r="F89" i="29"/>
  <c r="H89" i="29" s="1"/>
  <c r="I89" i="29" s="1"/>
  <c r="F87" i="29"/>
  <c r="H87" i="29" s="1"/>
  <c r="I87" i="29" s="1"/>
  <c r="F83" i="29"/>
  <c r="H83" i="29" s="1"/>
  <c r="I83" i="29" s="1"/>
  <c r="F81" i="29"/>
  <c r="H81" i="29" s="1"/>
  <c r="I81" i="29" s="1"/>
  <c r="F79" i="29"/>
  <c r="H79" i="29" s="1"/>
  <c r="I79" i="29" s="1"/>
  <c r="F78" i="29"/>
  <c r="H78" i="29" s="1"/>
  <c r="I78" i="29" s="1"/>
  <c r="F75" i="29"/>
  <c r="H75" i="29" s="1"/>
  <c r="I75" i="29" s="1"/>
  <c r="F74" i="29"/>
  <c r="H74" i="29" s="1"/>
  <c r="I74" i="29" s="1"/>
  <c r="F69" i="29"/>
  <c r="H69" i="29" s="1"/>
  <c r="I69" i="29" s="1"/>
  <c r="F68" i="29"/>
  <c r="H68" i="29" s="1"/>
  <c r="I68" i="29" s="1"/>
  <c r="F65" i="29"/>
  <c r="H65" i="29" s="1"/>
  <c r="I65" i="29" s="1"/>
  <c r="F64" i="29"/>
  <c r="H64" i="29" s="1"/>
  <c r="I64" i="29" s="1"/>
  <c r="F50" i="29"/>
  <c r="H50" i="29" s="1"/>
  <c r="I50" i="29" s="1"/>
  <c r="F48" i="29"/>
  <c r="H48" i="29" s="1"/>
  <c r="I48" i="29" s="1"/>
  <c r="F34" i="29"/>
  <c r="H34" i="29" s="1"/>
  <c r="I34" i="29" s="1"/>
  <c r="F33" i="29"/>
  <c r="H33" i="29" s="1"/>
  <c r="I33" i="29" s="1"/>
  <c r="F32" i="29"/>
  <c r="H32" i="29" s="1"/>
  <c r="I32" i="29" s="1"/>
  <c r="F31" i="29"/>
  <c r="H31" i="29" s="1"/>
  <c r="I31" i="29" s="1"/>
  <c r="F28" i="29"/>
  <c r="H28" i="29" s="1"/>
  <c r="I28" i="29" s="1"/>
  <c r="F26" i="29"/>
  <c r="H26" i="29" s="1"/>
  <c r="I26" i="29" s="1"/>
  <c r="F184" i="4"/>
  <c r="H184" i="4" s="1"/>
  <c r="I184" i="4" s="1"/>
  <c r="F182" i="4"/>
  <c r="H182" i="4" s="1"/>
  <c r="I182" i="4" s="1"/>
  <c r="F174" i="4"/>
  <c r="H174" i="4" s="1"/>
  <c r="I174" i="4" s="1"/>
  <c r="F173" i="4"/>
  <c r="H173" i="4" s="1"/>
  <c r="I173" i="4" s="1"/>
  <c r="F172" i="4"/>
  <c r="H172" i="4" s="1"/>
  <c r="I172" i="4" s="1"/>
  <c r="F168" i="4"/>
  <c r="F157" i="4"/>
  <c r="H157" i="4" s="1"/>
  <c r="I157" i="4" s="1"/>
  <c r="F155" i="4"/>
  <c r="H155" i="4" s="1"/>
  <c r="I155" i="4" s="1"/>
  <c r="F141" i="4"/>
  <c r="H141" i="4" s="1"/>
  <c r="I141" i="4" s="1"/>
  <c r="F137" i="4"/>
  <c r="H137" i="4" s="1"/>
  <c r="I137" i="4" s="1"/>
  <c r="F131" i="4"/>
  <c r="H131" i="4" s="1"/>
  <c r="I131" i="4" s="1"/>
  <c r="F115" i="4"/>
  <c r="H115" i="4" s="1"/>
  <c r="I115" i="4" s="1"/>
  <c r="F113" i="4"/>
  <c r="H113" i="4" s="1"/>
  <c r="F111" i="4"/>
  <c r="H111" i="4" s="1"/>
  <c r="I111" i="4" s="1"/>
  <c r="F109" i="4"/>
  <c r="H109" i="4" s="1"/>
  <c r="I109" i="4" s="1"/>
  <c r="F107" i="4"/>
  <c r="H107" i="4" s="1"/>
  <c r="I107" i="4" s="1"/>
  <c r="F105" i="4"/>
  <c r="H105" i="4" s="1"/>
  <c r="I105" i="4" s="1"/>
  <c r="F103" i="4"/>
  <c r="H103" i="4" s="1"/>
  <c r="I103" i="4" s="1"/>
  <c r="F101" i="4"/>
  <c r="H101" i="4" s="1"/>
  <c r="I101" i="4" s="1"/>
  <c r="F99" i="4"/>
  <c r="H99" i="4" s="1"/>
  <c r="I99" i="4" s="1"/>
  <c r="F97" i="4"/>
  <c r="H97" i="4" s="1"/>
  <c r="I97" i="4" s="1"/>
  <c r="F95" i="4"/>
  <c r="H95" i="4" s="1"/>
  <c r="I95" i="4" s="1"/>
  <c r="F93" i="4"/>
  <c r="H93" i="4" s="1"/>
  <c r="I93" i="4" s="1"/>
  <c r="F91" i="4"/>
  <c r="H91" i="4" s="1"/>
  <c r="I91" i="4" s="1"/>
  <c r="F89" i="4"/>
  <c r="H89" i="4" s="1"/>
  <c r="I89" i="4" s="1"/>
  <c r="F88" i="4"/>
  <c r="H88" i="4" s="1"/>
  <c r="I88" i="4" s="1"/>
  <c r="F85" i="4"/>
  <c r="H85" i="4" s="1"/>
  <c r="I85" i="4" s="1"/>
  <c r="F84" i="4"/>
  <c r="H84" i="4" s="1"/>
  <c r="I84" i="4" s="1"/>
  <c r="F79" i="4"/>
  <c r="H79" i="4" s="1"/>
  <c r="I79" i="4" s="1"/>
  <c r="F78" i="4"/>
  <c r="H78" i="4" s="1"/>
  <c r="I78" i="4" s="1"/>
  <c r="F75" i="4"/>
  <c r="H75" i="4" s="1"/>
  <c r="I75" i="4" s="1"/>
  <c r="F74" i="4"/>
  <c r="H74" i="4" s="1"/>
  <c r="I74" i="4" s="1"/>
  <c r="F69" i="4"/>
  <c r="F60" i="4"/>
  <c r="H60" i="4" s="1"/>
  <c r="I60" i="4" s="1"/>
  <c r="F58" i="4"/>
  <c r="H58" i="4" s="1"/>
  <c r="I58" i="4" s="1"/>
  <c r="F56" i="4"/>
  <c r="H56" i="4" s="1"/>
  <c r="I56" i="4" s="1"/>
  <c r="F35" i="4"/>
  <c r="H35" i="4" s="1"/>
  <c r="I35" i="4" s="1"/>
  <c r="F34" i="4"/>
  <c r="H34" i="4" s="1"/>
  <c r="I34" i="4" s="1"/>
  <c r="F33" i="4"/>
  <c r="H33" i="4" s="1"/>
  <c r="I33" i="4" s="1"/>
  <c r="F32" i="4"/>
  <c r="H32" i="4" s="1"/>
  <c r="I32" i="4" s="1"/>
  <c r="F31" i="4"/>
  <c r="H31" i="4" s="1"/>
  <c r="I31" i="4" s="1"/>
  <c r="F28" i="4"/>
  <c r="H28" i="4" s="1"/>
  <c r="I28" i="4" s="1"/>
  <c r="F26" i="4"/>
  <c r="F113" i="31"/>
  <c r="H113" i="31" s="1"/>
  <c r="I113" i="31" s="1"/>
  <c r="F112" i="31"/>
  <c r="H112" i="31" s="1"/>
  <c r="I112" i="31" s="1"/>
  <c r="F111" i="31"/>
  <c r="H111" i="31" s="1"/>
  <c r="I111" i="31" s="1"/>
  <c r="F91" i="31"/>
  <c r="H91" i="31" s="1"/>
  <c r="I91" i="31" s="1"/>
  <c r="F79" i="31"/>
  <c r="H79" i="31" s="1"/>
  <c r="I79" i="31" s="1"/>
  <c r="F78" i="31"/>
  <c r="F77" i="31"/>
  <c r="H77" i="31" s="1"/>
  <c r="I77" i="31" s="1"/>
  <c r="F76" i="31"/>
  <c r="H76" i="31" s="1"/>
  <c r="I76" i="31" s="1"/>
  <c r="F75" i="31"/>
  <c r="H75" i="31" s="1"/>
  <c r="I75" i="31" s="1"/>
  <c r="F74" i="31"/>
  <c r="H74" i="31" s="1"/>
  <c r="I74" i="31" s="1"/>
  <c r="F69" i="31"/>
  <c r="H69" i="31" s="1"/>
  <c r="I69" i="31" s="1"/>
  <c r="F68" i="31"/>
  <c r="H68" i="31" s="1"/>
  <c r="I68" i="31" s="1"/>
  <c r="F67" i="31"/>
  <c r="H67" i="31" s="1"/>
  <c r="I67" i="31" s="1"/>
  <c r="F66" i="31"/>
  <c r="H66" i="31" s="1"/>
  <c r="I66" i="31" s="1"/>
  <c r="F65" i="31"/>
  <c r="H65" i="31" s="1"/>
  <c r="I65" i="31" s="1"/>
  <c r="F64" i="31"/>
  <c r="H64" i="31" s="1"/>
  <c r="I64" i="31" s="1"/>
  <c r="F63" i="31"/>
  <c r="H63" i="31" s="1"/>
  <c r="I63" i="31" s="1"/>
  <c r="F57" i="31"/>
  <c r="H57" i="31" s="1"/>
  <c r="I57" i="31" s="1"/>
  <c r="F23" i="31"/>
  <c r="F47" i="30"/>
  <c r="H47" i="30" s="1"/>
  <c r="I47" i="30" s="1"/>
  <c r="F75" i="30"/>
  <c r="H75" i="30" s="1"/>
  <c r="F87" i="30"/>
  <c r="H87" i="30" s="1"/>
  <c r="I87" i="30" s="1"/>
  <c r="F80" i="30"/>
  <c r="H80" i="30" s="1"/>
  <c r="I80" i="30" s="1"/>
  <c r="H78" i="30"/>
  <c r="I78" i="30" s="1"/>
  <c r="F59" i="30"/>
  <c r="F57" i="30"/>
  <c r="H57" i="30" s="1"/>
  <c r="I57" i="30" s="1"/>
  <c r="F55" i="30"/>
  <c r="H55" i="30" s="1"/>
  <c r="I55" i="30" s="1"/>
  <c r="F53" i="30"/>
  <c r="H53" i="30" s="1"/>
  <c r="I53" i="30" s="1"/>
  <c r="F51" i="30"/>
  <c r="H51" i="30" s="1"/>
  <c r="I51" i="30" s="1"/>
  <c r="F45" i="30"/>
  <c r="H45" i="30" s="1"/>
  <c r="I45" i="30" s="1"/>
  <c r="F43" i="30"/>
  <c r="H43" i="30" s="1"/>
  <c r="I43" i="30" s="1"/>
  <c r="F41" i="30"/>
  <c r="H41" i="30" s="1"/>
  <c r="I41" i="30" s="1"/>
  <c r="F37" i="30"/>
  <c r="H37" i="30" s="1"/>
  <c r="I37" i="30" s="1"/>
  <c r="F31" i="30"/>
  <c r="H31" i="30" s="1"/>
  <c r="I31" i="30" s="1"/>
  <c r="F30" i="30"/>
  <c r="H30" i="30" s="1"/>
  <c r="I30" i="30" s="1"/>
  <c r="F27" i="30"/>
  <c r="H27" i="30" s="1"/>
  <c r="I27" i="30" s="1"/>
  <c r="H168" i="4" l="1"/>
  <c r="I168" i="4" s="1"/>
  <c r="F176" i="4"/>
  <c r="H69" i="4"/>
  <c r="I69" i="4" s="1"/>
  <c r="F119" i="4"/>
  <c r="H26" i="4"/>
  <c r="I26" i="4" s="1"/>
  <c r="H97" i="29"/>
  <c r="I97" i="29" s="1"/>
  <c r="H23" i="31"/>
  <c r="I23" i="31" s="1"/>
  <c r="F51" i="31"/>
  <c r="A123" i="29"/>
  <c r="A133" i="4"/>
  <c r="A76" i="31"/>
  <c r="A77" i="31" s="1"/>
  <c r="A78" i="31" s="1"/>
  <c r="H78" i="31"/>
  <c r="I78" i="31" s="1"/>
  <c r="A179" i="29"/>
  <c r="A29" i="30"/>
  <c r="A184" i="4"/>
  <c r="A186" i="4" s="1"/>
  <c r="I113" i="4"/>
  <c r="I91" i="29"/>
  <c r="A73" i="4"/>
  <c r="A67" i="29"/>
  <c r="A36" i="29"/>
  <c r="A66" i="31"/>
  <c r="I176" i="4"/>
  <c r="I10" i="4" s="1"/>
  <c r="H176" i="4"/>
  <c r="H10" i="4" s="1"/>
  <c r="H114" i="31"/>
  <c r="H130" i="31" s="1"/>
  <c r="I114" i="31"/>
  <c r="I130" i="31" s="1"/>
  <c r="H51" i="31"/>
  <c r="H125" i="31" s="1"/>
  <c r="I51" i="31"/>
  <c r="I125" i="31" s="1"/>
  <c r="H58" i="31"/>
  <c r="H126" i="31" s="1"/>
  <c r="I58" i="31"/>
  <c r="I126" i="31" s="1"/>
  <c r="H70" i="31"/>
  <c r="H127" i="31" s="1"/>
  <c r="I70" i="31"/>
  <c r="I127" i="31" s="1"/>
  <c r="I90" i="30"/>
  <c r="I9" i="30" s="1"/>
  <c r="H90" i="30"/>
  <c r="H9" i="30" s="1"/>
  <c r="I75" i="30"/>
  <c r="I82" i="30" s="1"/>
  <c r="I8" i="30" s="1"/>
  <c r="H82" i="30"/>
  <c r="H8" i="30" s="1"/>
  <c r="H59" i="30"/>
  <c r="I59" i="30" s="1"/>
  <c r="F114" i="31"/>
  <c r="F130" i="31" s="1"/>
  <c r="F58" i="31"/>
  <c r="F126" i="31" s="1"/>
  <c r="F125" i="31"/>
  <c r="F90" i="30"/>
  <c r="F9" i="30" s="1"/>
  <c r="F82" i="30"/>
  <c r="F8" i="30" s="1"/>
  <c r="D25" i="30"/>
  <c r="F25" i="30" s="1"/>
  <c r="F69" i="30" s="1"/>
  <c r="D168" i="29"/>
  <c r="F168" i="29" s="1"/>
  <c r="H168" i="29" s="1"/>
  <c r="I168" i="29" s="1"/>
  <c r="F158" i="29"/>
  <c r="H158" i="29" s="1"/>
  <c r="I158" i="29" s="1"/>
  <c r="A33" i="30" l="1"/>
  <c r="A125" i="29"/>
  <c r="A135" i="4"/>
  <c r="A137" i="4" s="1"/>
  <c r="A139" i="4"/>
  <c r="A141" i="4" s="1"/>
  <c r="I92" i="31"/>
  <c r="I128" i="31" s="1"/>
  <c r="H92" i="31"/>
  <c r="H128" i="31" s="1"/>
  <c r="A42" i="29"/>
  <c r="A71" i="29"/>
  <c r="A73" i="29" s="1"/>
  <c r="A181" i="29"/>
  <c r="A26" i="4"/>
  <c r="A79" i="31"/>
  <c r="A188" i="4"/>
  <c r="A77" i="4"/>
  <c r="A67" i="31"/>
  <c r="F92" i="31"/>
  <c r="F128" i="31" s="1"/>
  <c r="F70" i="31"/>
  <c r="F127" i="31" s="1"/>
  <c r="H25" i="30"/>
  <c r="H69" i="30" s="1"/>
  <c r="H7" i="30" s="1"/>
  <c r="H11" i="30" s="1"/>
  <c r="A35" i="30" l="1"/>
  <c r="A81" i="4"/>
  <c r="A127" i="29"/>
  <c r="A129" i="29" s="1"/>
  <c r="A48" i="29"/>
  <c r="A143" i="4"/>
  <c r="A145" i="4" s="1"/>
  <c r="A90" i="31"/>
  <c r="H132" i="31"/>
  <c r="G14" i="32" s="1"/>
  <c r="I132" i="31"/>
  <c r="I133" i="31" s="1"/>
  <c r="I134" i="31" s="1"/>
  <c r="A68" i="31"/>
  <c r="A69" i="31" s="1"/>
  <c r="A77" i="29"/>
  <c r="A183" i="29"/>
  <c r="A28" i="4"/>
  <c r="A83" i="4"/>
  <c r="H13" i="30"/>
  <c r="H15" i="30" s="1"/>
  <c r="G13" i="32"/>
  <c r="I25" i="30"/>
  <c r="I69" i="30" s="1"/>
  <c r="I7" i="30" s="1"/>
  <c r="I11" i="30" s="1"/>
  <c r="F7" i="30"/>
  <c r="F11" i="30" s="1"/>
  <c r="D133" i="29"/>
  <c r="F133" i="29" s="1"/>
  <c r="H133" i="29" s="1"/>
  <c r="I133" i="29" s="1"/>
  <c r="D131" i="29"/>
  <c r="F131" i="29" s="1"/>
  <c r="H131" i="29" s="1"/>
  <c r="I131" i="29" s="1"/>
  <c r="D129" i="29"/>
  <c r="F129" i="29" s="1"/>
  <c r="H129" i="29" s="1"/>
  <c r="F85" i="29"/>
  <c r="H85" i="29" s="1"/>
  <c r="I85" i="29" s="1"/>
  <c r="F181" i="29"/>
  <c r="H181" i="29" s="1"/>
  <c r="D183" i="29"/>
  <c r="F183" i="29" s="1"/>
  <c r="H183" i="29" s="1"/>
  <c r="I183" i="29" s="1"/>
  <c r="D45" i="29"/>
  <c r="F45" i="29" s="1"/>
  <c r="H45" i="29" s="1"/>
  <c r="I45" i="29" s="1"/>
  <c r="D44" i="29"/>
  <c r="F44" i="29" s="1"/>
  <c r="H44" i="29" s="1"/>
  <c r="I44" i="29" s="1"/>
  <c r="D43" i="29"/>
  <c r="F43" i="29" s="1"/>
  <c r="H43" i="29" s="1"/>
  <c r="I43" i="29" s="1"/>
  <c r="D40" i="29"/>
  <c r="F40" i="29" s="1"/>
  <c r="H40" i="29" s="1"/>
  <c r="I40" i="29" s="1"/>
  <c r="D39" i="29"/>
  <c r="F39" i="29" s="1"/>
  <c r="H39" i="29" s="1"/>
  <c r="I39" i="29" s="1"/>
  <c r="D38" i="29"/>
  <c r="F38" i="29" s="1"/>
  <c r="H38" i="29" s="1"/>
  <c r="I38" i="29" s="1"/>
  <c r="F37" i="29"/>
  <c r="H37" i="29" s="1"/>
  <c r="D153" i="4"/>
  <c r="F153" i="4" s="1"/>
  <c r="H153" i="4" s="1"/>
  <c r="I153" i="4" s="1"/>
  <c r="D151" i="4"/>
  <c r="D147" i="4"/>
  <c r="F147" i="4" s="1"/>
  <c r="H147" i="4" s="1"/>
  <c r="I147" i="4" s="1"/>
  <c r="D145" i="4"/>
  <c r="F145" i="4" s="1"/>
  <c r="H145" i="4" s="1"/>
  <c r="I145" i="4" s="1"/>
  <c r="D139" i="4"/>
  <c r="F139" i="4" s="1"/>
  <c r="D42" i="4"/>
  <c r="F42" i="4" s="1"/>
  <c r="H42" i="4" s="1"/>
  <c r="I42" i="4" s="1"/>
  <c r="A131" i="29" l="1"/>
  <c r="A133" i="29" s="1"/>
  <c r="A135" i="29" s="1"/>
  <c r="A137" i="29" s="1"/>
  <c r="A139" i="29" s="1"/>
  <c r="A141" i="29" s="1"/>
  <c r="A143" i="29" s="1"/>
  <c r="A145" i="29" s="1"/>
  <c r="A147" i="29" s="1"/>
  <c r="A149" i="29" s="1"/>
  <c r="A50" i="29"/>
  <c r="A147" i="4"/>
  <c r="A149" i="4" s="1"/>
  <c r="A151" i="4" s="1"/>
  <c r="A153" i="4" s="1"/>
  <c r="A91" i="31"/>
  <c r="H14" i="32"/>
  <c r="F132" i="31"/>
  <c r="H133" i="31"/>
  <c r="H134" i="31" s="1"/>
  <c r="A30" i="4"/>
  <c r="D149" i="4"/>
  <c r="F149" i="4" s="1"/>
  <c r="H149" i="4" s="1"/>
  <c r="I149" i="4" s="1"/>
  <c r="F151" i="4"/>
  <c r="H151" i="4" s="1"/>
  <c r="I151" i="4" s="1"/>
  <c r="I181" i="29"/>
  <c r="A81" i="29"/>
  <c r="A83" i="29" s="1"/>
  <c r="A155" i="4"/>
  <c r="A157" i="4" s="1"/>
  <c r="F93" i="29"/>
  <c r="H93" i="29" s="1"/>
  <c r="I93" i="29" s="1"/>
  <c r="F59" i="29"/>
  <c r="H59" i="29" s="1"/>
  <c r="A87" i="4"/>
  <c r="I37" i="29"/>
  <c r="H139" i="4"/>
  <c r="I139" i="4" s="1"/>
  <c r="I129" i="29"/>
  <c r="I151" i="29" s="1"/>
  <c r="I9" i="29" s="1"/>
  <c r="H151" i="29"/>
  <c r="H9" i="29" s="1"/>
  <c r="I13" i="30"/>
  <c r="I15" i="30" s="1"/>
  <c r="H13" i="32"/>
  <c r="E13" i="32"/>
  <c r="F13" i="30"/>
  <c r="F15" i="30" s="1"/>
  <c r="F159" i="29"/>
  <c r="H159" i="29" s="1"/>
  <c r="D46" i="29"/>
  <c r="F46" i="29" s="1"/>
  <c r="H46" i="29" s="1"/>
  <c r="I46" i="29" s="1"/>
  <c r="D49" i="4"/>
  <c r="F49" i="4" s="1"/>
  <c r="H49" i="4" s="1"/>
  <c r="I49" i="4" s="1"/>
  <c r="F186" i="4"/>
  <c r="H186" i="4" s="1"/>
  <c r="D143" i="4"/>
  <c r="F143" i="4" s="1"/>
  <c r="H143" i="4" s="1"/>
  <c r="I143" i="4" s="1"/>
  <c r="D129" i="4"/>
  <c r="F129" i="4" s="1"/>
  <c r="H129" i="4" s="1"/>
  <c r="D48" i="4"/>
  <c r="F48" i="4" s="1"/>
  <c r="H48" i="4" s="1"/>
  <c r="I48" i="4" s="1"/>
  <c r="D41" i="4"/>
  <c r="F41" i="4" s="1"/>
  <c r="H41" i="4" s="1"/>
  <c r="I41" i="4" s="1"/>
  <c r="E14" i="32" l="1"/>
  <c r="F133" i="31"/>
  <c r="F134" i="31" s="1"/>
  <c r="A37" i="4"/>
  <c r="I52" i="29"/>
  <c r="I7" i="29" s="1"/>
  <c r="H52" i="29"/>
  <c r="H7" i="29" s="1"/>
  <c r="H186" i="29"/>
  <c r="H11" i="29" s="1"/>
  <c r="A85" i="29"/>
  <c r="A87" i="29" s="1"/>
  <c r="A89" i="29" s="1"/>
  <c r="A91" i="4"/>
  <c r="A93" i="4" s="1"/>
  <c r="I129" i="4"/>
  <c r="I159" i="4" s="1"/>
  <c r="I9" i="4" s="1"/>
  <c r="H159" i="4"/>
  <c r="H9" i="4" s="1"/>
  <c r="I186" i="4"/>
  <c r="I159" i="29"/>
  <c r="I170" i="29" s="1"/>
  <c r="I10" i="29" s="1"/>
  <c r="H170" i="29"/>
  <c r="H10" i="29" s="1"/>
  <c r="I59" i="29"/>
  <c r="I186" i="29"/>
  <c r="I11" i="29" s="1"/>
  <c r="F170" i="29"/>
  <c r="F10" i="29" s="1"/>
  <c r="D105" i="29"/>
  <c r="F105" i="29" s="1"/>
  <c r="F151" i="29"/>
  <c r="F9" i="29" s="1"/>
  <c r="F52" i="29"/>
  <c r="F7" i="29" s="1"/>
  <c r="F186" i="29"/>
  <c r="F11" i="29" s="1"/>
  <c r="H105" i="29" l="1"/>
  <c r="H109" i="29" s="1"/>
  <c r="H8" i="29" s="1"/>
  <c r="H13" i="29" s="1"/>
  <c r="F109" i="29"/>
  <c r="F8" i="29" s="1"/>
  <c r="A44" i="4"/>
  <c r="A51" i="4"/>
  <c r="A56" i="4" s="1"/>
  <c r="I105" i="29"/>
  <c r="A95" i="4"/>
  <c r="A91" i="29"/>
  <c r="A93" i="29" s="1"/>
  <c r="A95" i="29" s="1"/>
  <c r="A97" i="29" s="1"/>
  <c r="A99" i="29" s="1"/>
  <c r="A101" i="29" s="1"/>
  <c r="A103" i="29" s="1"/>
  <c r="A105" i="29" s="1"/>
  <c r="A107" i="29" s="1"/>
  <c r="F188" i="4"/>
  <c r="H188" i="4" s="1"/>
  <c r="D47" i="4"/>
  <c r="F47" i="4" s="1"/>
  <c r="H47" i="4" s="1"/>
  <c r="I47" i="4" s="1"/>
  <c r="D46" i="4"/>
  <c r="F46" i="4" s="1"/>
  <c r="H46" i="4" s="1"/>
  <c r="I46" i="4" s="1"/>
  <c r="D45" i="4"/>
  <c r="F45" i="4" s="1"/>
  <c r="H45" i="4" s="1"/>
  <c r="I45" i="4" s="1"/>
  <c r="D40" i="4"/>
  <c r="D39" i="4"/>
  <c r="F38" i="4"/>
  <c r="H38" i="4" l="1"/>
  <c r="I109" i="29"/>
  <c r="I8" i="29" s="1"/>
  <c r="I13" i="29" s="1"/>
  <c r="H12" i="32" s="1"/>
  <c r="F40" i="4"/>
  <c r="H40" i="4" s="1"/>
  <c r="I40" i="4" s="1"/>
  <c r="D54" i="4"/>
  <c r="F54" i="4" s="1"/>
  <c r="F39" i="4"/>
  <c r="H39" i="4" s="1"/>
  <c r="I39" i="4" s="1"/>
  <c r="F53" i="4"/>
  <c r="H15" i="29"/>
  <c r="H17" i="29" s="1"/>
  <c r="G12" i="32"/>
  <c r="A37" i="30"/>
  <c r="A39" i="30" s="1"/>
  <c r="A41" i="30" s="1"/>
  <c r="A43" i="30" s="1"/>
  <c r="A45" i="30" s="1"/>
  <c r="A47" i="30" s="1"/>
  <c r="A97" i="4"/>
  <c r="I188" i="4"/>
  <c r="I190" i="4" s="1"/>
  <c r="I11" i="4" s="1"/>
  <c r="H190" i="4"/>
  <c r="H11" i="4" s="1"/>
  <c r="I38" i="4"/>
  <c r="F13" i="29"/>
  <c r="F159" i="4"/>
  <c r="F9" i="4" s="1"/>
  <c r="F10" i="4"/>
  <c r="F190" i="4"/>
  <c r="F11" i="4" s="1"/>
  <c r="F62" i="4" l="1"/>
  <c r="F7" i="4" s="1"/>
  <c r="I15" i="29"/>
  <c r="I17" i="29" s="1"/>
  <c r="A49" i="30"/>
  <c r="A51" i="30" s="1"/>
  <c r="A53" i="30" s="1"/>
  <c r="A55" i="30" s="1"/>
  <c r="A57" i="30" s="1"/>
  <c r="A59" i="30" s="1"/>
  <c r="A61" i="30" s="1"/>
  <c r="H54" i="4"/>
  <c r="I54" i="4" s="1"/>
  <c r="H53" i="4"/>
  <c r="A99" i="4"/>
  <c r="A101" i="4" s="1"/>
  <c r="A103" i="4" s="1"/>
  <c r="A105" i="4" s="1"/>
  <c r="A107" i="4" s="1"/>
  <c r="A109" i="4" s="1"/>
  <c r="A111" i="4" s="1"/>
  <c r="A113" i="4" s="1"/>
  <c r="I119" i="4"/>
  <c r="I8" i="4" s="1"/>
  <c r="H119" i="4"/>
  <c r="H8" i="4" s="1"/>
  <c r="F15" i="29"/>
  <c r="F17" i="29" s="1"/>
  <c r="E12" i="32"/>
  <c r="F8" i="4"/>
  <c r="A63" i="30" l="1"/>
  <c r="A65" i="30" s="1"/>
  <c r="A67" i="30" s="1"/>
  <c r="H62" i="4"/>
  <c r="H7" i="4" s="1"/>
  <c r="I53" i="4"/>
  <c r="I62" i="4" s="1"/>
  <c r="I7" i="4" s="1"/>
  <c r="F13" i="4"/>
  <c r="A115" i="4"/>
  <c r="A117" i="4" s="1"/>
  <c r="I13" i="4" l="1"/>
  <c r="H13" i="4"/>
  <c r="F15" i="4"/>
  <c r="F17" i="4" s="1"/>
  <c r="E11" i="32"/>
  <c r="A58" i="4"/>
  <c r="A60" i="4" s="1"/>
  <c r="E15" i="32" l="1"/>
  <c r="E17" i="32" s="1"/>
  <c r="E18" i="32" s="1"/>
  <c r="E20" i="32" s="1"/>
  <c r="H11" i="32"/>
  <c r="I15" i="4"/>
  <c r="I17" i="4" s="1"/>
  <c r="H15" i="4"/>
  <c r="H17" i="4" s="1"/>
  <c r="G11" i="32"/>
  <c r="G18" i="32" l="1"/>
  <c r="G20" i="32" s="1"/>
  <c r="G15" i="32"/>
  <c r="H18" i="32"/>
  <c r="H20" i="32" s="1"/>
  <c r="H15" i="32"/>
</calcChain>
</file>

<file path=xl/sharedStrings.xml><?xml version="1.0" encoding="utf-8"?>
<sst xmlns="http://schemas.openxmlformats.org/spreadsheetml/2006/main" count="769" uniqueCount="311">
  <si>
    <t>m3</t>
  </si>
  <si>
    <t>m2</t>
  </si>
  <si>
    <t>m'</t>
  </si>
  <si>
    <t>m</t>
  </si>
  <si>
    <t>kpl</t>
  </si>
  <si>
    <t>PREDDELA</t>
  </si>
  <si>
    <t>ZEMELJSKA DELA</t>
  </si>
  <si>
    <t>kos</t>
  </si>
  <si>
    <t>kpl.</t>
  </si>
  <si>
    <t>OBJEKT:</t>
  </si>
  <si>
    <t>Poz.</t>
  </si>
  <si>
    <t>Opis</t>
  </si>
  <si>
    <t>Vrednost brez DDV</t>
  </si>
  <si>
    <t>CESTARSKA DELA</t>
  </si>
  <si>
    <t>KANALIZACIJSKA DELA</t>
  </si>
  <si>
    <t>ZAKLJUČNA in OSTALA DELA</t>
  </si>
  <si>
    <t>SKUPAJ NETO VREDNOST DEL brez DDV</t>
  </si>
  <si>
    <t>DDV 22%</t>
  </si>
  <si>
    <t>SKUPAJ BRUTO VREDNOST DEL z DDV 22%</t>
  </si>
  <si>
    <t>št.</t>
  </si>
  <si>
    <t>opis dela</t>
  </si>
  <si>
    <t>mer.
en.</t>
  </si>
  <si>
    <t>količina</t>
  </si>
  <si>
    <t>cena za
enoto (€)</t>
  </si>
  <si>
    <t>skupaj (€)</t>
  </si>
  <si>
    <t>1.1</t>
  </si>
  <si>
    <t>Zakoličba trase projektirane kanalizacije z višinsko navezavo in zavarovanjem zakoličbe</t>
  </si>
  <si>
    <t>m1</t>
  </si>
  <si>
    <t>Izdelava, postavitev in demontaža  gradbenih profilov - RJ z označitvijo višin.</t>
  </si>
  <si>
    <t>Izvedba križanj z obstoječimi komunalnimi vodi in zaščita vodov skladno s soglasji vključno z obnovo opozorilnih trakov</t>
  </si>
  <si>
    <t xml:space="preserve">- vodovod </t>
  </si>
  <si>
    <t>- elektronske komunikacije</t>
  </si>
  <si>
    <t>- elektrika</t>
  </si>
  <si>
    <t>Nadzor upravljalca vodov med izvedbo križanj z obstoječimi komunalnimi vodi</t>
  </si>
  <si>
    <t>Katastrski posnetek križanj in vnos v GIS</t>
  </si>
  <si>
    <t>Vzpostavitev porušenih mejnikov in gedetskih točk po končanih delih, ki so direktno na trasi fekalnega kanala - ocena. Obračun po dejanskih količinah. Obračunu je potrebno predložiti slikovni material ustrezno datumsko in vsebinsko opremljen in sicer za stanje pred izvedbo projekta in za stanje po izvedbi projekta.</t>
  </si>
  <si>
    <t>Stroški vzdrževanja cestišča v času gradnje: polivanje proti prašenju, planiranje posedkov in jam ter vzdrževanje dovozov za stanovalce v fazi gradnje pred asfaltiranjem</t>
  </si>
  <si>
    <t>skupaj preddela</t>
  </si>
  <si>
    <t>€</t>
  </si>
  <si>
    <t xml:space="preserve">Odriv humusa v debelini 20 cm na gradbiščno deponijo za kasnejšo uporabo. </t>
  </si>
  <si>
    <t>globina 0 - 2 m - III.-IV. ktg</t>
  </si>
  <si>
    <t>strojno</t>
  </si>
  <si>
    <t>ročno</t>
  </si>
  <si>
    <t>globina 2 - 4 m - III.-IV. ktg</t>
  </si>
  <si>
    <t>Opaženje gradbene jame z dvostranskimi vlečenimi montažnimi opaži</t>
  </si>
  <si>
    <t xml:space="preserve">Ročno planiranje dna gradbene jame </t>
  </si>
  <si>
    <t>Nabava, dobava razgrinjanje in utrjevanje  peščene posteljice  v projektiranem padcu po dnu jarka.</t>
  </si>
  <si>
    <t>Nabava, dobava in obbetoniranje kanalizacijskih cevi z betonom C16/20 z vsemi pomožnimi deli, v projektiranem padcu.</t>
  </si>
  <si>
    <t>Strojno zasipavanje preostalega dela jarka V OBMOČJU POVOZNIH POVRŠIN, z izkopanim presejanim materialom - gramoz od izkopa obst. tampona ali drug primeren izkopni material, strojno nabijanje v plasteh po 20cm, do nosilnosti Ev2&gt;60MPa na planumu tampona v debelini 50cm do višine 50cm pod koto asfalta, kot planum tampona. Ustreznost uporabe izkopanega materiala odobri geomehanski nadzor.</t>
  </si>
  <si>
    <t>Zasip preostalega dela jarka, revizijskih jaškov in gradbenih jam za podvrtavanje z materialom od izkopa, ter komprimiranje v plasteh po 20cm, IZVEN POVOZNIH POVRŠIN.</t>
  </si>
  <si>
    <t>Dobava in polaganje opozorilnega traku "KANALIZACIJA" 30 cm nad temenom kanala; dodatek 3% za vijuganje</t>
  </si>
  <si>
    <t>Nakladanje in odvoz viška materiala na trajno deponijo v razdalji do 10 km, z razkladanjem, razgrinjanjem in planiranjem v slojih po 50cm</t>
  </si>
  <si>
    <t>Humuziranje po končanih delih z dorivom s predhodno odstranjenim humusom v deb. 20 cm.</t>
  </si>
  <si>
    <t>Zatravitev humuziranih površin s travnim semenom ob dodajanju umetnega gnojila.</t>
  </si>
  <si>
    <t>ur</t>
  </si>
  <si>
    <t>skupaj zemeljska dela</t>
  </si>
  <si>
    <t>cestarska dela v območju  kanalizacije</t>
  </si>
  <si>
    <t>OPOMBA:</t>
  </si>
  <si>
    <t>Rezanje asfalta, vštet 2. rez pred asfaltiranjem</t>
  </si>
  <si>
    <t>Valjanje in planiranje planuma ceste ter fina priprava pred asfaltiranjem, z zaklinjanjem tampona.</t>
  </si>
  <si>
    <t>Izvedba meritev nosilnosti in gostote na planumu utrjene plasti po standardnem Proctorjevem preizkusu (min. vrednosti 92%) (velja za posteljico in zasip v coni cevi - glej teh. poročilo)</t>
  </si>
  <si>
    <t>št. mer.</t>
  </si>
  <si>
    <r>
      <t>Pobrizg podlage pred asfaltiranjem z bitumensko emulzijo 0.4 kg/m</t>
    </r>
    <r>
      <rPr>
        <sz val="10"/>
        <rFont val="Calibri"/>
        <family val="2"/>
        <charset val="238"/>
      </rPr>
      <t>²</t>
    </r>
    <r>
      <rPr>
        <sz val="10"/>
        <rFont val="Arial"/>
        <family val="2"/>
      </rPr>
      <t>.</t>
    </r>
  </si>
  <si>
    <t>Ureditev bankin, širine do 50 cm. Upoštevane so samo tiste bankine, ki so obstajale pred izvedbo projekta in so ob izvedbi gradbenih del porušene. Pri obračunu količin predložiti slikovni material, ustrezno datumsko in vsebinsko opremljen za stanje pred izvedbo projekta in za stanje po gradnji.</t>
  </si>
  <si>
    <t>Izdelava asfaltne mulde v sestavi AC16 surf B 50/70 A4 Z3 v debelini 6 cm;  premaz stikov z bitumensko pasto. Nivileto robov prilagoditi obstoječim objektom (vhodi, dovozi, ...) Upoštevane so samo tiste asfaltne mulde, ki so obstajale pred izvedbo projekta in so ob izvedbi gradbenih del porušene. Pri obračunu količin predložiti slikovni material, ustrezno datumsko in vsebinsko opremljen za stanje pred izvedbo projekta in za stanje po gradnji.</t>
  </si>
  <si>
    <t>Obnova linijske in prometne signalizacije. Upoštevana je samo tista prometna signalizacija, ki je obstajala pred izvedbo projekta in je ob izvedbi gradbenih del porušena. Pri obračunu količin predložiti slikovni material, ustrezno datumsko in vsebinsko opremljen za stanje pred izvedbo projekta in za stanje po gradnji.</t>
  </si>
  <si>
    <t>Rušenje cestnih robnikov z odvozom na stalno gradbeno deponijo- upoštevati je stroške deponije in taks za deponiranje.  Upoštevani so samo tisti cestni robniki, ki so obstajali pred izvedbo projekta inso ob izvedbi gradbenih del porušeni. Pri obračunu količin predložiti slikovni material, ustrezno datumsko in vsebinsko opremljen za stanje pred izvedbo projekta in za stanje po gradnji.</t>
  </si>
  <si>
    <t>Dobava in vgrajevanje cestnih robnikov 15/25/100 cm. Izvedba po zahtevi upravljalca ceste ali zaradi rušitev na parceli v zasebni lasti. Upoštevani so samo tisti cestni robniki, ki so obstajali pred izvedbo projekta inso ob izvedbi gradbenih del porušeni. Pri obračunu količin predložiti slikovni material, ustrezno datumsko in vsebinsko opremljen za stanje pred izvedbo projekta in za stanje po gradnji.</t>
  </si>
  <si>
    <t>skupaj cestarska dela dela</t>
  </si>
  <si>
    <t xml:space="preserve">OPOMBA: Za vse postavke, ki zajemajo material velja, da je potrebno v ceni za enoto vkalkulirati nabavno ceno, prevoz, razkladanje, prenos do mesta vgraditve ter vgrajevanje ali polaganje.
</t>
  </si>
  <si>
    <t>skupaj kanalizacijska dela</t>
  </si>
  <si>
    <t xml:space="preserve">Izvajanje nadzora geologa - geomehanika nad izgradnjo v času izkopa gr. jame. </t>
  </si>
  <si>
    <t xml:space="preserve">Preizkus vodotesnosti kanala  </t>
  </si>
  <si>
    <t>Preizkus vodotesnosti revizijskih jaškov</t>
  </si>
  <si>
    <t>Snemanje kanala s kamero (upravljavec javne kanalizacije)</t>
  </si>
  <si>
    <t>skupaj  zaključna in ostala dela</t>
  </si>
  <si>
    <t>1.2</t>
  </si>
  <si>
    <t>DDV  22%</t>
  </si>
  <si>
    <t xml:space="preserve">SKUPAJ VREDNOST DEL </t>
  </si>
  <si>
    <t>Izdelava proviziranih dostopov do objektov preko izkopanih jarkov za pešce iz plohov debeline 5cm z ograjo</t>
  </si>
  <si>
    <t>- javna razsvetljava</t>
  </si>
  <si>
    <t xml:space="preserve">OPOMBA: Za vse postavke, ki zajemajo material velja, da je potrebno v ceni za enoto vkalkulirati nabavno ceno, prevoz, razkladanje, prenos do mesta vgraditve.
</t>
  </si>
  <si>
    <t>OPOMBA: Količine izkopov in zasipov so prikaz v raščenem terenu. Pri tem je upoštevati faktor razrahljivosti glede na ktg. zemljine.</t>
  </si>
  <si>
    <t>globina 0 - 2 m - II.-IV. ktg</t>
  </si>
  <si>
    <t>globina 2 - 4 m - II.-IV. ktg</t>
  </si>
  <si>
    <t>Strojni izkop jarka v terenu II.-IV. kategorije, širine dna do 2 m, z odmetom na rob gr. jame za poznejši zasip.</t>
  </si>
  <si>
    <t>Dobava in zasip cevi, v coni cevovoda s pripeljanim drobljencem zrnavosti do 0 - 16 mm, v sloju vsaj 15 cm nad temenom cevi z utrjevanjem do predpisane zbitosti (92 - 98 % SSP)</t>
  </si>
  <si>
    <t>Črpanje vode iz gradbene jame - se obračuna po dejanski potrebi</t>
  </si>
  <si>
    <t xml:space="preserve">Dobava in vgrajevanje nosilnega sloja bitugramoz v debelini 6 cm, (AC 22 base B 50/70 A3).  Za lokalne ceste, Izvedba po zahtevi upravljalca ceste.  </t>
  </si>
  <si>
    <t>DN 250</t>
  </si>
  <si>
    <t>DN 1000/200 - 2,0 m  - 2,5 m</t>
  </si>
  <si>
    <t>DN 1000/200 - 2,5 m  - 3,0 m</t>
  </si>
  <si>
    <t>DN 1000/200 - 3,0 m  - 3,5 m</t>
  </si>
  <si>
    <t>Izkop jarka v terenu II.-IV. kategorije, širine dna do 1 m, z nakladanjem in odvozom izkopanega materiala na začasno - stalno deponijo  z upoštevanjem stroškov deponije in plačilom taks za deponiranje.</t>
  </si>
  <si>
    <t>Strojna odstranitev asfaltne prevleke (debeline do 15 cm)  na cestišču z nakladanjem in odvozom na stalno deponijo</t>
  </si>
  <si>
    <t>dolžina trase v cesti kjer je predvidena rušitev celotne ceste v širini do 3,00 m'</t>
  </si>
  <si>
    <t>dolžina trase v cesti z rezanjem pasu do 3 m' enostransko</t>
  </si>
  <si>
    <t xml:space="preserve">OCENA VREDNOSTI -  REKAPITULACIJA </t>
  </si>
  <si>
    <t>Dobava in polaganje visokoobremenitvenih polnostenskih kanalizacijskih cevi PVC-UK, temenske togosti min. SN 8, v projektiranih padcih in ravnih odsekih od jaška do jaška v predhodno profilirano peščeno ali betonsko posteljico. Cevi zunaj  in znotraj gladke, izvedene po standardu SIST EN 13476-1. Stiki se tesnijo s spojno integriranimi gumi tesnili oziroma spojkami.</t>
  </si>
  <si>
    <t>Odstranitev obstoječega revizijskega jaška iz PE ali PEHD materiala, premera 1000 mm na fekalni kanalizaciji, vključno z odkopom, demontažo jaška, ločitvijo in čiščenjem priključnih cevi, odvozom jaška in materiala na trajno deponijo. V ceno so vključena vsa pomožna in zaščitna dela, vključno z deponijsko takso in manipulacijo.</t>
  </si>
  <si>
    <t>Fekalni kanal SGGV1 (odsek v dolžini 114,52 m')</t>
  </si>
  <si>
    <t>Tlačni kanal SGTV1 in DGTV1 (odsek v dolžini  888,72 m')</t>
  </si>
  <si>
    <t>- fekalni vod</t>
  </si>
  <si>
    <t>Dobava in vgradnja kanalizacijskih cevi PVC-UK DN250 SN8, za  zaščito obstoječih vodov.</t>
  </si>
  <si>
    <t>Valjanje in planiranje planuma javne poti.</t>
  </si>
  <si>
    <t>Dobava in vgradnja tlačnega kanalizacijskega voda PE100  z varjenjem in celotno montažo.</t>
  </si>
  <si>
    <t>d90</t>
  </si>
  <si>
    <t>DN 1000/200 - 1,0 m  - 1,5 m</t>
  </si>
  <si>
    <t>Izvedba obešanja tlačnega voda PE100 cevi različnih debelin na mostno konstrukcijo (na bočno stranico mostu -dolvodno). Sidranje INOX nosilcev z objemko ter gumjasto podlogo z navojno palico M12-M16 v betonsko konstrukcijo mostu. Izolacija cevi debeline 25 cm z zaprto celično peno ter dodatno zaščito s pločevinastim zaščitnim plaščem proti UV in mehanskim poškodbam. Nosilci se sidrajo na 1,5 m.</t>
  </si>
  <si>
    <t>ZEMELJSKA IN GRADBENA DELA</t>
  </si>
  <si>
    <t>MONTAŽNA DELA</t>
  </si>
  <si>
    <t>OSTALA DELA</t>
  </si>
  <si>
    <t>ČRPALIŠČE Č1</t>
  </si>
  <si>
    <t>1</t>
  </si>
  <si>
    <t>ZEMELJSKA in GRADBENA DELA</t>
  </si>
  <si>
    <t>Postavitev prečnih profilov</t>
  </si>
  <si>
    <t>Odriv humusne plasti zemljine v debelini do 20 cm in odvoz na deponijo</t>
  </si>
  <si>
    <t>Strojno - ročni (95%-5%) izkop gradbene jame v kategoriji zemljine II - IV do globine 6 m</t>
  </si>
  <si>
    <t>Dobava in vgradnja podložnega betona C8/10 v debelini 0,1 m</t>
  </si>
  <si>
    <t>Dobava in vgradnja betona C25/30 za izvedbo protivzgonske obremenitve na črpališču</t>
  </si>
  <si>
    <t>Strojno zasipavanje preostalega dela gradbene jame z izkopano zemljino. Zasipavanje se izvaja po slojih z utrjevanjem do ustrezne stopnje 95 % po Protorjevem postopku</t>
  </si>
  <si>
    <t>2</t>
  </si>
  <si>
    <t>kom</t>
  </si>
  <si>
    <t>Dobava in vgradnja črpalke v črpališče - Grundfos SLV.80.80.40.4.51D.C - 98624702 ali podobna z enakimi lastnostmi</t>
  </si>
  <si>
    <t>Krmilna omara s podstavkom (zunanja), nivojska sonda 1X, plovno stikalo 2X</t>
  </si>
  <si>
    <t>skupaj montažna dela</t>
  </si>
  <si>
    <t>3</t>
  </si>
  <si>
    <t>skupaj  ostala dela</t>
  </si>
  <si>
    <t>Splošne opombe:</t>
  </si>
  <si>
    <t>1.</t>
  </si>
  <si>
    <t>Ponudnik-izvajalec del mora pred začetkom del pregledati vso projektno dokumentacijo.</t>
  </si>
  <si>
    <t>2.</t>
  </si>
  <si>
    <t>Za vse nejasnosti ali variantne rešitve se mora obvezno posvetovati z odgovornim projektantom oziroma investitorjem. </t>
  </si>
  <si>
    <t>3.</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</si>
  <si>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t>
  </si>
  <si>
    <t>4.</t>
  </si>
  <si>
    <t>Načrte in detajle izvajalec predhodno natančno pregleda in v primeru nejasnosti in na eventuelne  pomanjkljivosti, kot elektro strokovnjak opozori projektanta. </t>
  </si>
  <si>
    <t>5.</t>
  </si>
  <si>
    <t>Dobava  in montaža (vsebuje tudi drobni montažni material).</t>
  </si>
  <si>
    <t>6.</t>
  </si>
  <si>
    <t>Vsa dela morajo biti izvedena kvalitetno, iz materialov z zahtevanimi lastnostmi, z atesti.</t>
  </si>
  <si>
    <t>7.</t>
  </si>
  <si>
    <t>Vsaka opisana pozicija je mišljena kompletno z  vsemi deli, materialom in transporti za vgrajen oz. montiran izdelek.</t>
  </si>
  <si>
    <t>8.</t>
  </si>
  <si>
    <t>Vsak izvajalec mora po končani svoji fazi očistiti in odstraniti vse odpadke z odvozom na komunalno deponijo, s plačilom vseh stroškov za koriščenje deponije.</t>
  </si>
  <si>
    <t>9.</t>
  </si>
  <si>
    <t>Izvajalec je dolžan izvesti vsa pripravljalna dela, organizacijo gradbišča, ustrezno varnost in zaščito gradbišča!</t>
  </si>
  <si>
    <t>10.</t>
  </si>
  <si>
    <t>Vse mere in detajle je potrebno preveriti na licu mesta.</t>
  </si>
  <si>
    <t>Zap. št.</t>
  </si>
  <si>
    <t>Opis postavke</t>
  </si>
  <si>
    <t>Enota</t>
  </si>
  <si>
    <t>Količina</t>
  </si>
  <si>
    <t>Cena (€)</t>
  </si>
  <si>
    <t>Skupaj (€)</t>
  </si>
  <si>
    <t>STIKALNI BLOKI</t>
  </si>
  <si>
    <t xml:space="preserve"> </t>
  </si>
  <si>
    <t>Elektro oprema za krmilno omarico R-ČRP:</t>
  </si>
  <si>
    <t>Dobava in montaža prostostoječe krmilne omare čistilne naprave (RČN), komplet z elektro in programsko opremo:</t>
  </si>
  <si>
    <r>
      <rPr>
        <sz val="9"/>
        <rFont val="Arial"/>
        <family val="2"/>
      </rPr>
      <t xml:space="preserve">Omarica prostostoječa na podstavku dimenzij 1080X880X320, komplet s streho, ključavnico, podstavkom za postavitev omarice in dovod kablov, temeljno ploščo, antihidroskopskim polnilom (npr. Elsta Mosdorfer) - </t>
    </r>
    <r>
      <rPr>
        <b/>
        <sz val="9"/>
        <rFont val="Arial"/>
        <family val="2"/>
      </rPr>
      <t>glej opombo 1</t>
    </r>
  </si>
  <si>
    <r>
      <rPr>
        <sz val="9"/>
        <rFont val="Arial"/>
        <family val="2"/>
      </rPr>
      <t xml:space="preserve">Opomba 1: </t>
    </r>
    <r>
      <rPr>
        <i/>
        <sz val="9"/>
        <rFont val="Arial"/>
        <family val="2"/>
      </rPr>
      <t>pred nabavo je potrebno preveriti predvideno velikost omaric glede na velikost ponujenih elementov</t>
    </r>
  </si>
  <si>
    <r>
      <rPr>
        <sz val="9"/>
        <rFont val="Arial"/>
        <family val="2"/>
      </rPr>
      <t xml:space="preserve">Opomba 2: </t>
    </r>
    <r>
      <rPr>
        <i/>
        <sz val="9"/>
        <rFont val="Arial"/>
        <family val="2"/>
      </rPr>
      <t>električna oprema npr. Schrack, PLC npr. Simens</t>
    </r>
  </si>
  <si>
    <t>Glavno stikalo, 1-0-2, 2x4P, 40A za montažo na letev, komplet z ročko za posluževanje (rdeča na rumeni podlagi)</t>
  </si>
  <si>
    <t xml:space="preserve">Prenapetostna zaščita, 40/320, za TN-S 4+0, z indikacijo napake, s pomožnim kontaktom za indikacijo napake in možnostjo menjave posameznega modula </t>
  </si>
  <si>
    <t>Svetilka linijska LED za razdelilnike s stikalom 15W/230V</t>
  </si>
  <si>
    <t>Grelec notranjosti za razdelilnike 100W/230VAC</t>
  </si>
  <si>
    <t>Termostat notranji 4A/230VAC</t>
  </si>
  <si>
    <t>Vtičnica (L,N,PE), 230V, 16A, za montažo na letev</t>
  </si>
  <si>
    <t>Vtikač (L1-3,N,PE), 400V, 32A</t>
  </si>
  <si>
    <t>Nadzorni modul faz, 3 fazni, relejski izhod, preklopni kontakt</t>
  </si>
  <si>
    <t>Usmernik 230V/24VDC, 5A</t>
  </si>
  <si>
    <t>Inštalacijski odklopnik 10kA, do 20A,1p,C</t>
  </si>
  <si>
    <t>Inštalacijski odklopnik 10kA, do 25A,3p,C</t>
  </si>
  <si>
    <t>Motorsko zaščitno stikalo do 10A / 3P</t>
  </si>
  <si>
    <t>Mehki motorsko zaganjalnik npr. MCD100</t>
  </si>
  <si>
    <t>Preklopno stikalo 2-0-1, 10A,230V, enopolno</t>
  </si>
  <si>
    <t>Preklopno stikalo 0-1, 10A,230V, dvopolno</t>
  </si>
  <si>
    <t>Signalna svetilka</t>
  </si>
  <si>
    <t>Prenapetostna zaščita sonde
npr.: PZE-S24-3</t>
  </si>
  <si>
    <t>Nivojska sonda in plovna stikala so del tehnološke opreme (samo vgradnja, dobava v popisu opreme)</t>
  </si>
  <si>
    <t>PLC oprema sestavljena iz napajalnika, CPU enote, vhodno/izhodnih modulov, GPRS router z anteno, monitor (npr.: Siemens, sistem S7-1200), 
- usmernik 230VAC/24VDC - 1 kos
- UPS 24VDC, baterijski modul - 1 kos
- krmilnik s procesno enoto - 1 kos
- modul 8x digitalni vhod - 2 kos
- modul 6x digitalni izhod - 1 kos
- modul digitalni vhod 4-20mA  - 1 kos 
- komunikacijski procesor GSM/GPRS - 1 kos
- antena - 1 kos 
- izdelava vezalne sheme PLC krmilnika</t>
  </si>
  <si>
    <t>Programska oprema</t>
  </si>
  <si>
    <t>Izdelava aplikacije za PLC</t>
  </si>
  <si>
    <t>Vključitev na centralni nadzorni sistem (SCADA)</t>
  </si>
  <si>
    <t>Testiranje krmilne omare, nastavitev parametrov po zahtevah projektanta tehnologije</t>
  </si>
  <si>
    <t xml:space="preserve">Nična, zaščitna, izenačevalna zbiralnica,vrstne sponke, kanali, napisne ploščice, drobni in vezni material, montaža </t>
  </si>
  <si>
    <t>Skupaj - stikalni blok R-ČRP</t>
  </si>
  <si>
    <t>Omarica za R-ČN se montira ob črpališču oz. PS-PMO, povezovalni kabli potekajo skozi podstavek.</t>
  </si>
  <si>
    <t>PRIKLJUČITEV TEHNOLOŠKE OPREME</t>
  </si>
  <si>
    <t>Montaža in priklop opreme, zajete v tehnološkem delu (črpalke, grablje, sonde, merilnike)</t>
  </si>
  <si>
    <t>skupaj - priključitev tehnološke opreme</t>
  </si>
  <si>
    <t>POLOŽITVENI MATERIAL</t>
  </si>
  <si>
    <t>Kabli so položeni deloma v zaščitnih ceveh in v zemljo /izkop zajet v gradbenem delu/, deloma pa v ceveh do motorjev črpalk in merilcev nivoja.
Črpalke in nivojska avtomatika so tovarniško opremljeni s kabli primernih dolžin.</t>
  </si>
  <si>
    <t>Kabel NYY-J; 5x10mm2</t>
  </si>
  <si>
    <t>Kabel NYY-J; 5x2,5mm2</t>
  </si>
  <si>
    <t>Kabel NYY-J; 4x2,5mm2</t>
  </si>
  <si>
    <t>H07V-K 10-16 mm2</t>
  </si>
  <si>
    <t>RF valjanec 30x3,5mm v temeljih, okoli črpališča, nad traso kablov, položen komplet s pritrdilnim in spojnim materialom</t>
  </si>
  <si>
    <t>Izdelava raznih spojev z drugimi kovinskimi masami (kovinska oprema, ograja, pokrovi, pločevina,..), komplet s pritrdilnim in spojnim materialom</t>
  </si>
  <si>
    <t>Zaščitna PE cev 50mm (npr. Stigmaflex)</t>
  </si>
  <si>
    <t>Skupaj - položitveni material</t>
  </si>
  <si>
    <t>NN PRIKLJUČEK</t>
  </si>
  <si>
    <t>Polaganja, dobava zemeljskega kabla NAYY-J 4x70SM + 1,5RE mm2 v zemljo oziroma zaščitno inštalacijsko cev, v skupni dolžini kabla, globina polaganja 0,8 m</t>
  </si>
  <si>
    <t>Kabelska spojka za 4 x 70 mm2</t>
  </si>
  <si>
    <t>Dobava in polaganje elektro zaščitne inštalacijske cevi Stigmaflex fi 110 mm (pod povoznimi površinami)</t>
  </si>
  <si>
    <t>Polaganje, dobava valjanca FeZn 25x4 mm v jarek trase kabla, komplet z opozorilnim trakom, komplet s priključitvijo na ozemljitveno zbiralko</t>
  </si>
  <si>
    <t>Izdelava geodetskega posnetka trase</t>
  </si>
  <si>
    <t>Dobava in montaža prostostoječe razdelilne merilne omarice z opremo PSRMO:</t>
  </si>
  <si>
    <t>Omarica prostostoječa na podstavku
npr.:  A/FK 4H P/U-PM (1080X590X320) s podstavkom SX412, števčno ploščo, okence 2x, mehansko pregrado, ključavnico, komplet z vgrajenimi dovodnimi inštalacijskimi cevmi Stigmaflex 110/125 mm za dovod in odvod kablov</t>
  </si>
  <si>
    <t>Antihidroskopsko polnilo (100l)</t>
  </si>
  <si>
    <t>Direktni trifazni dvosmerni števec delovne in jalove energije z notranjo uro 
razreda točnosti A za delovno energijo in 2 za jalovo energijo z G3-PLC komunikacijskim vmesnikom
npr.: ZMXi320CQU1L1D3, 3X230/400V 5-85A, PLC</t>
  </si>
  <si>
    <t>Zbiralke L1,L2;L3, sistem 60mm, komplet z nosilci,pritrdilnim, veznim materialom  in mehansko zaščito pred neposrednim dotikom</t>
  </si>
  <si>
    <t>Varovalčni tripolni ločilnik NV, 160A, tip 00, za montažo na zbiralke, sistem 60 mm</t>
  </si>
  <si>
    <t>Varovalke NV 35A</t>
  </si>
  <si>
    <t>Varovalke NV 50A</t>
  </si>
  <si>
    <t>Prenapetostna zaščita razreda 1, Protec B2 60/320, 30kA</t>
  </si>
  <si>
    <t>Zbiralka PEN Cu 30x5 mm</t>
  </si>
  <si>
    <t>Vrstne sponke, vezna žica,napisne ploščice, ter ostali drobni material</t>
  </si>
  <si>
    <t>Meritve, izdelava dokumentacije za priklop, priklop v sodelovanju z elektro distribucijo</t>
  </si>
  <si>
    <t>Skupaj - NN priključek</t>
  </si>
  <si>
    <t>ZAKLJUČNA DELA ZA ELEKTRO OPREMO</t>
  </si>
  <si>
    <t>Meritve, preizkusi in spuščanje v pogon posameznih sklopov elektro opreme</t>
  </si>
  <si>
    <t>Poučitev predstavnika investitorja o rokovanju z elektro instalacijskimi sistemi na objektu</t>
  </si>
  <si>
    <t>Primopredaja objekta investitorju</t>
  </si>
  <si>
    <t>Skupaj - zaključna dela za elektro opremo:</t>
  </si>
  <si>
    <t>Gradbena dela izkopa in zasipanja niso del popisa.</t>
  </si>
  <si>
    <t>Omrežnina in morebitni posegi za priklop v TP niso del popisa.</t>
  </si>
  <si>
    <t>Napajalni kabel iz TP predviden ob trasi kanalizacije, v popisu predvidena zaščitna cev v celi dolžini. Obbetoniranje cevi pod povoznimi površini ni del popisa. V popisu tudi niso morebitni prehodni jaški na trasi. Dejanski popis je možen po potrditvi PZI dokumentacije s strani soglasodajalca.</t>
  </si>
  <si>
    <t>Tehnološka oprema ni del popisa in je del tehnologije.</t>
  </si>
  <si>
    <t xml:space="preserve">Predvidoma bo priključno mesto v kabelski omarici, ki bo določena v soglasju za priključitev. V soglasju bo določen tudi NN kabel, ki se ga vodi do nove PS-PMO pri čistilni napravi, kjer se vgradi meritve, varovalke. Poleg se postavi glavno omarico čistilne naprave R-ČN, kjer je krmilje črpališča. Dolžina in tip napajalnega kabla je zgolj ocena za potrebe IDZ. </t>
  </si>
  <si>
    <t>REKAPITULACIJA</t>
  </si>
  <si>
    <t xml:space="preserve">VSE SKUPAJ </t>
  </si>
  <si>
    <t xml:space="preserve"> DDV (22%)</t>
  </si>
  <si>
    <t>VSE SKUPAJ z ddv</t>
  </si>
  <si>
    <t xml:space="preserve">2. </t>
  </si>
  <si>
    <t>ELEKTRIČNE INŠTALACIJE IN NN PRIKLJUČEK</t>
  </si>
  <si>
    <t xml:space="preserve">Poliesterski jašek fi1400xH4400
Tlačni vod DN80
- Cevodod DN80
- Nepovratni ventil s kroglo DN80
- Zasun DN80
- Odcep za čistilno 'podgano' DN80
- Strorz (gasilska spojka) priključek za spiranje cevovoda 2''
- Zbirni 'Y' kos DN80
Vodotesen pokrov - nepovozen,
Odcep za zračnik d110
Inox zračnik fi150mm z ogljenim-protismradnim filtrom
Avtomatski priključek za črpalke DN80 z vodili fi 1'' za izvlek črpalk
Nerjaveče certificirane verige do 320kg, 4m
Zaščitna PVC cev d75mm za hidrostatični merilnik nivoja
Lestev z vodilom za varnostno pripenjanje in izvlekom za lažje sestopanje
Inox podest z loputo
Priključek za dotok d250mm in d200 z zaslonbo proti škropenju
</t>
  </si>
  <si>
    <t>Dobava, vgradnja in zagon tipskega GRP črpališča tip Grundfos PUST 1800 2-AUTO DN80 H=3860mm ali podobno z enakimi lastnostmi. Črpalni jašek je izdelan iz poliestra (GRP) in je monolitne izvedbe skupaj z poliesterskim dnom. Podzemni črpalni jašek ima na dnu izveden prstan za pritrditev na temeljno betonsko ploščo. Dno črpalnega jaška ima posebno poševno hidravlično oblikovano kineto. Črpališče je izdelano skladno s standardi EN 12050-1 in 2, EN 1092-1 + A1 in EN 10253-4. Črpališče ima CE znak in številko neodvisnega verifikacijskega organa. Lastnosti in sestavni deli črpališča so:
- Premer črpališča : 1400 mm
- Višina črpališča : 4400 mm
- Notranji tlačni cevovod : DN 80
Notranji tlačni cevovod je izdelan iz nerjavnega jekla AISI 304 z letečimi prorobnicami iz enakega materiala.  Znotraj črpališča se nahajajo lito železne avtomatske priklopne pete DN 80, zasuni GGG50 z epoxy premazom in nepovratne ventile s kroglo DN 80 iz GGG40 z epoxy premazom. V črpališču so vgrajena tudi nerjavna vodila iz AISI 304 materiala, vsi vijaki in matice so nerjavni iz AISI 316 materiala. Na zunanji strani se nahaja 1x odprtina D250 in 1X odprtina D200 za priključitev na gravitacijska cevovoda in priklop DN80 za tlačni cevovod.
Podzemno črpališče je opremljeno tudi z vstopno/izstopno lestvijo AISI304, pohodnim preklopnim podestom AISI304, 1x zaščitnim deflektorjem na gravitacijskem vhodu, priključkom D100 za zračnik in priključkom d75 za uvod kablov.</t>
  </si>
  <si>
    <t>Kanalizacijski sistem za odvajanje odpadne vode iz naselja Sinja Gorica</t>
  </si>
  <si>
    <t>upravičeni stroški</t>
  </si>
  <si>
    <t>neupravičeni stroški</t>
  </si>
  <si>
    <t>2. Črpališče Č1</t>
  </si>
  <si>
    <t>3. ELEKTRIČNE INŠTALACIJE IN NN PRIKLJUČEK</t>
  </si>
  <si>
    <t>1.1 Fekalni kanal SGGV1 (odsek v dolžini 114,52 m')</t>
  </si>
  <si>
    <t>- plinovod</t>
  </si>
  <si>
    <t>Nulti pregled območja gradnje in izdelava poročila o pregledu - postavka zajema območje celotnega območja gradnje iz projektne dokumentacije - tako polaganje kanalizacije, kot tudi izvedbe črpališča, vseh prečkanj ter priključitve na obstoječi jašek obstoječe kanalizacije</t>
  </si>
  <si>
    <t>SPLOŠNE OPOMBE</t>
  </si>
  <si>
    <t>Izdelava projektne dokumentacije NOV (v ceni so všteti trije izvodi projektne dokumentacije)</t>
  </si>
  <si>
    <t>Izdelava projektne dokumentacije PID (v ceni so všteti trije izvodi projektne dokumentacije). Dokumentacija mora biti pripravljena skladno z veljavno zakonodajo</t>
  </si>
  <si>
    <t xml:space="preserve">Izdelava geodetskega posnetka izvedenega stanja s priloženim certifikatom </t>
  </si>
  <si>
    <t>Poročilo o ravnanju z gradbenimi odpadki</t>
  </si>
  <si>
    <t>Organizacija gradbišča, ki obsega postavitev in odstranjevanje začasnih objektov, načrt organizacije gradbišča, postavitev ograj, WC, gradbiščne table, idr.</t>
  </si>
  <si>
    <t>Izdelava varnostnega načrta</t>
  </si>
  <si>
    <r>
      <rPr>
        <u/>
        <sz val="11"/>
        <rFont val="Arial CE"/>
      </rPr>
      <t>Splošna opomba:</t>
    </r>
    <r>
      <rPr>
        <sz val="11"/>
        <rFont val="Arial CE"/>
        <family val="2"/>
        <charset val="238"/>
      </rPr>
      <t xml:space="preserve">
V kolikor ni drugače navedeno se pri vseh materialih, ki jih je potrebno pripeljati na deponijo v enotnih cenah upošteva vse stroške prevozov in taks cest ter deponije do razdalje 50 km.</t>
    </r>
  </si>
  <si>
    <r>
      <t>Splošna opomba:</t>
    </r>
    <r>
      <rPr>
        <sz val="11"/>
        <rFont val="Arial CE"/>
        <family val="2"/>
        <charset val="238"/>
      </rPr>
      <t xml:space="preserve">
V kolikor ni drugače navedeno se pri vseh materialih, ki jih je potrebno pripeljati na deponijo v enotnih cenah upošteva vse stroške prevozov in taks cest ter deponije do razdalje 50 km.</t>
    </r>
  </si>
  <si>
    <t>SPLOŠNO</t>
  </si>
  <si>
    <t>Izdelava elaborata za vpis ter vpis v kataster GJI (elaborat mora potrditi izvajalec GJS na območju občine Vrhnika)</t>
  </si>
  <si>
    <t>Splošno</t>
  </si>
  <si>
    <t>0.1</t>
  </si>
  <si>
    <t>Projektantski nadzor pri izgradnji projekta</t>
  </si>
  <si>
    <t>ZAPORE CEST</t>
  </si>
  <si>
    <t>skupaj splošno</t>
  </si>
  <si>
    <t>0.2</t>
  </si>
  <si>
    <t>skupaj zapore cest</t>
  </si>
  <si>
    <t>Zapore cest</t>
  </si>
  <si>
    <t>Dobava in vgrajevanje obrabnega sloja, asfaltbeton v debelini 4 cm (AC surf 11 B 50/70 A3). Izvedba po zahtevi upravljalca ceste</t>
  </si>
  <si>
    <t>Prečkanje vodotoka Lahovka s tlačnim vodom PE100 d90 in d110 v zaščitni cevi 1,5 m pod dnom vodotoka; izkop z začasnim zadrževanjem vode in zaščito struge, polaganje obeh cevi v skupnem jarku. Na vsako stran 3 m od osi cevovodov se izvede kamnita zložba nepravilnih oblik s posnemanjem naravne brežine z večjimi kamni nepravilnih oblik v strugi, kot tudi na brežinah v debelini 50 cm. V postavki so vključena vsa pomožna dela, transporti in varovanje gradbišča. Dolžina obbetoniranega odseka kanala: 16 m. Širina dna vodotoka ≈ 4 m.</t>
  </si>
  <si>
    <t>Dobava in vgrajevanje revizijskih jaškov iz PE (polietilena)  ali enakovrednih materialov v smislu vodotesnosti in nosilnosti, premera 1000 mm in tipskih nastavkov za cevi.  Všteta tudi izdelava betonskega ležišča debeline 15 cm, C16/20, z opaževanjem, razopaževanjem, dobavo in vgrajevanje konusa za vstopno odprtino, dobavo in vzidavo betonskega okvirja za pokrov in tipskega pokrova premera 600 mm po EN 124 standardu za prometno obtežbo - D400. Upoštevati je tudi vsa pomožna dela in prenose do mesta vgraditve ter vsa potrebna zemeljska dela.</t>
  </si>
  <si>
    <t>Izvedba cestne zapore: Postavitev, kontrola in odstranitev prometne zapore, po revidiranem in potrjenem načrtu prometne ureditve vključno z vso potrebno začasno
vertikalno in horizontalno prometno signalizacijo ter vsemi potrebnimi deli in materialom za vzpostavitev oz. odstranitev te zapore. Obračun po dejanskih stroških po predloženih računih upravljalca zapore.</t>
  </si>
  <si>
    <t>Nabava, dobava razgrinjanje in utrjevanje  peščene posteljice  v projektiranem padcu po dnu jarka v debelini 10 cm.</t>
  </si>
  <si>
    <t>Varovanje obstoječih komunalnih vodov pri vzporednem poteku kanalizacije. V postavki naj se upošteva:
- omejeno uporabo gradbene mehanizacije,
- izvedbo izkopa s stalnim vaorvanjem plinovoda in po potrebi podpiranjem,
- sodelovanje in usklajevanje z upravljavcem komunalne inforastrukture,
- upočasnjeno napredovanje del in dodatni varnostni ukrepi skladno z zahtevami upravljavcem komunalne inforastrtukture</t>
  </si>
  <si>
    <t>- plinovod v dolžini 65 m</t>
  </si>
  <si>
    <t>- meteorna kanalizacija v dolžini 80 m</t>
  </si>
  <si>
    <t>- elektronske komunikacije v dolžini 80 m</t>
  </si>
  <si>
    <t>Nakladanje in odvoz viška materiala na trajno deponijo v razdalji do 10 km, z razkladanjem, razgrinjanjem in planiranjem v slojih po 50cm vključno z plačilom vseh potrebnih taks za prevoze in odlaganje na deponiji</t>
  </si>
  <si>
    <t>1.2 Tlačni kanal SGTV1 in DGTV1 (odsek v dolžini  890,6 m')</t>
  </si>
  <si>
    <t>Dobava in vgradnja betonskega revizijskega jaška Ø1000 za tlačni cevovod (blatnik/zračnik), z betonskim dnom debeline 15 cm , jaškovnimi obroči, povoznim LTŽ pokrovom razreda D400 po EN 124, tesnjenjem prebojev. Vključuje izvedbo T kosa ter ventila na tlačnem vodu (z vmesnimi prehodnimi kosi) + nastavek za cisterno za izčrpavanje v primeru čiščenja in vzdrževanja. Upoštevati je tudi vsa pomožna dela in prenose do mesta vgraditve.</t>
  </si>
  <si>
    <t>d110</t>
  </si>
  <si>
    <t>Ročno planiranje dna gradbene jame</t>
  </si>
  <si>
    <t>Dobava in vgradnja betona C25/30 za izvedbo temelja za samostoječo omarico, vključno z armiranjem z armaturno mrežo Q335 150/150/8,0X8,0</t>
  </si>
  <si>
    <t>Odriv humusa v debelini 20 cm za pripravo kanala za povezavo elektro voda med odjemnim mestom in črpališčem na začasno deponijo.</t>
  </si>
  <si>
    <t>Strojni izkop jarka v terenu II.-IV. kategorije, širine dna do 0,8 m in globine do 1 m , z nakladanjem in odvozom izkopanega materiala na začasno deponijo  za kasnejše zasutje jarka.</t>
  </si>
  <si>
    <t>Zasip jarka in gradbenihe jame z materialom od izkopa, ter komprimiranje v plasteh po 20cm na območju jarka za elelktro povezavo</t>
  </si>
  <si>
    <t>Planiranje in urejanje površine jašrka z izkopanim humusom od izkopa, ter izvedba dodatne zatravitve površine</t>
  </si>
  <si>
    <t>Dobava in vgrajevanje tamponskega drobljenca (TP32) 20 cm v cestno telo vključno z valjanjem  do predpisane zbitosti min. 95% po Proctorju (1,2 Mpa).</t>
  </si>
  <si>
    <t>Dobava in vgrajevanje kamnite grede 0/100 v debelini 45 cm v cestno telo vključno z valjanjem  do predpisane zbitosti min. 95% po Proctorju (1,2 Mpa).</t>
  </si>
  <si>
    <t>Dobava in vgradnja geotekstila gramature z natezno trdnostjo najmanj 16 kN/m2</t>
  </si>
  <si>
    <t>Priklop NN kabla v elektro omari, komplet z montažnim materialom</t>
  </si>
  <si>
    <t>GRADBENA DELA</t>
  </si>
  <si>
    <t xml:space="preserve">Izkop jarka v terenu II.-IV. kategorije, širine dna do 1 m, z nakladanjem in odvozom izkopanega materiala na začasno - stalno deponijo  z upoštevanjem stroškov deponije in plačilom taks za deponiranje. Globina jarka je med 0 - 2 m, izkope se izvaja strojno. </t>
  </si>
  <si>
    <t>Strojni zasip jarka z izkopnim materialom</t>
  </si>
  <si>
    <t>Zasip jarka s humusno plastjo</t>
  </si>
  <si>
    <t>Zatravljenje površine in neposredne okolice za povrnitev v prejšnje stanje</t>
  </si>
  <si>
    <t>Skupaj - gradbena dela:</t>
  </si>
  <si>
    <t>Obbetoniranje zaščitne cevi v celotni trasi poteka NN elektro priključka z betonom C16/20 v sloju 10 cm okoli cevi</t>
  </si>
  <si>
    <t>Dobava in vgradnja revizijskega jaška PE z ravnim dnom za NN elektro vod premera 1 m in globine do 1,2 m skupaj z razbremenilno ploščo, vencem in LTŽ pokrovom nosilnosti D400 (skladno s SIST-EN124). V postavki so zajeta tudi gradbena dela povezana z izkopom in pripravo peščene posteljice (skladno z navodili proizvajalca jaška).</t>
  </si>
  <si>
    <t>Ureditev obstoječega jaška s prilagoditivijo na nov naklon PVC-U cevi DN250.....</t>
  </si>
  <si>
    <t>dodano</t>
  </si>
  <si>
    <t>Rušenje obstoječe kanalizacije v dolžini 61 m. V postavki je vključeno rušenje ter odvoz ruševin na deponijo vključno s plačilom taks in stroškov deponiranja.</t>
  </si>
  <si>
    <t>Izdelava dokumentacije o zanesljivosti objekta (DZO) v treh pisnih izvodih in digitalnem izvodu</t>
  </si>
  <si>
    <t>Izdelava elaborata za cestno zaporo za celoten čas gradnje vključno z morebitnimi vmesnimi spremembami, vključno s stroški upravnega postopka</t>
  </si>
  <si>
    <t>Nabava, dobava in obbetoniranje kanalizacijskih cevi z betonom C16/20 z vsemi pomožnimi deli, v projektiranem padcu. Obbetoniranje se izvede v sloju 10 cm betona po celotnem obodu cevi</t>
  </si>
  <si>
    <t>Naslednje postavke cestarskih del se nanašajo na asfaltiranje cestišča ob vodotoku Lahovka ob trasi ceste v dolžini 136 m in širini 3 m.</t>
  </si>
  <si>
    <r>
      <rPr>
        <sz val="10"/>
        <rFont val="Arial"/>
        <family val="2"/>
      </rPr>
      <t>Dobava, najem, prevoz, vgradnja in odstranitev jeklenih zagatnic tipa Larsen 604 dolžine 8,0 m</t>
    </r>
    <r>
      <rPr>
        <sz val="10"/>
        <color rgb="FF000000"/>
        <rFont val="Arial"/>
        <family val="2"/>
      </rPr>
      <t>, vključno z zabijanjem in izvlekom zagatnic (zemljina kategorija III. - IV) po celotni dolžini in širini zagatne stene, najemom zagatnic za predvideno obdobje izvedbe del (30 dni), vsemi transporti na gradbišče in z gradbišča, dobavo, montažo, demontažo in odvozom jeklenih razpornih obročev iz profilov HEB 300 ter dobavo, montažo in odstranitvijo vogalnih elementov za fiksiranje zagatnic. V ceni so zajeti vsi potrebni materiali, stroji, delovna sila in pomožna dela za popolno izvedbo.</t>
    </r>
  </si>
  <si>
    <t xml:space="preserve">Nabava, dobava razgrinjanje in namestitev geosintetika na območju črpališča z natezno trdnostjo večjo od 16 kN/m - geotekstil z gramaturo min. 250 g/m2 </t>
  </si>
  <si>
    <t>Temeljenje z lesenimi piloti z rastrom 1 m medsebojne razddalje. Piloti so hrastovi dolžine 4 - 6 m premera 25 cm. Postavka se izvede ob potrditvi s strani geomehanika.</t>
  </si>
  <si>
    <t>Dobava in vgradnja betona C25/30 za izvedbo temeljne plošče  v debelini 0,2 m skupaj z armiranjem z armaturno mrežo Q335 150/150/8,0X8,0 - skupaj 40 kg armature.</t>
  </si>
  <si>
    <t>Nabava, dobava in namestitev kamnitega nasutja 0/100 (nabijanje in utrjevanje do 95% zbitosti po Proctorju) v debelini 0,4 m</t>
  </si>
  <si>
    <t>Nabava, dobava in namestitev tamponskega nasutja 0/32 (nabijanje in utrjevanje do 95% zbitosti po Proctorju) v debelini 0,2 m</t>
  </si>
  <si>
    <t>OPOMBA 1:
Za povezovalni vod Sinja Gorica ter kanalizacijo in čistilno napravo Lesno Brdo in Drenov Grič sta izdelani dve ločeni dokumentaciji. Skladno s tem se pripravlja ločena dokumentacija za tehnični pregled in uporabno dovoljenje. Izvajalec naj to upošteva pri ceni za DZO, PID, NOV.
Izvajalec v enotnih cenah upošteva izdelavo vse potrebne dokumentacije za izvedbo tehničnega pregleda in vpis v vse potrebne evidence, tudi če ni izrecno navedena v popisu.
OPOMBA 2: 
Tekom celotne izgradnje velja, da izvajalec na svoje stroške vsak poškodovani ali odstranjeni mejnik nadomesti z novim.
OPOMBA 3:
V kolikor ni drugače navedeno se pri vseh postavkah, ki vključujejo prevoz materiala na deponijo v enotnih cenah upošteva vse stroške prevozov in taks cest in deponije.
OPOMBA 4:
Celotni čas trajanja gradnje je potrebno izvajati vzdrževanje ceste (polivanje proti prašenju in sanacija lukenj v tamponu). Strošek vzdrževanja upoštevati v enoti cene. 
OPOMBA 5:
Celotni čas gradnje je potrebno zagotavljati dostop do privat objektov. Strošek upoštevati v enoti cene.</t>
  </si>
  <si>
    <t>NEPREDVIDENA DELA (10% vseh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</si>
</sst>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0.00\ &quot;€&quot;"/>
    <numFmt numFmtId="166" formatCode="#,##0.00\ [$€-1]"/>
    <numFmt numFmtId="167" formatCode="_-* #,##0.00\ [$€-1]_-;\-* #,##0.00\ [$€-1]_-;_-* &quot;-&quot;??\ [$€-1]_-;_-@_-"/>
  </numFmts>
  <fonts count="48">
    <font>
      <sz val="11"/>
      <color theme="1"/>
      <name val="Calibri"/>
      <family val="2"/>
      <charset val="238"/>
      <scheme val="minor"/>
    </font>
    <font>
      <sz val="11"/>
      <color theme="1"/>
      <name val="Calibri"/>
      <family val="2"/>
      <charset val="238"/>
      <scheme val="minor"/>
    </font>
    <font>
      <sz val="9"/>
      <name val="Arial"/>
      <family val="2"/>
      <charset val="238"/>
    </font>
    <font>
      <sz val="10"/>
      <name val="Arial"/>
      <family val="2"/>
      <charset val="238"/>
    </font>
    <font>
      <sz val="10"/>
      <color indexed="8"/>
      <name val="Arial"/>
      <family val="2"/>
    </font>
    <font>
      <sz val="10"/>
      <name val="Arial CE"/>
      <charset val="238"/>
    </font>
    <font>
      <sz val="10"/>
      <name val="Arial CE"/>
      <family val="2"/>
      <charset val="238"/>
    </font>
    <font>
      <sz val="11"/>
      <name val="Arial CE"/>
      <family val="2"/>
      <charset val="238"/>
    </font>
    <font>
      <b/>
      <sz val="12"/>
      <name val="Arial CE"/>
      <charset val="238"/>
    </font>
    <font>
      <b/>
      <sz val="10"/>
      <name val="Arial CE"/>
      <charset val="238"/>
    </font>
    <font>
      <b/>
      <sz val="11"/>
      <name val="Arial CE"/>
      <charset val="238"/>
    </font>
    <font>
      <b/>
      <sz val="12"/>
      <name val="Arial CE"/>
      <family val="2"/>
      <charset val="238"/>
    </font>
    <font>
      <sz val="10"/>
      <name val="Arial CE1"/>
      <charset val="238"/>
    </font>
    <font>
      <b/>
      <i/>
      <sz val="12"/>
      <name val="Arial CE"/>
      <family val="2"/>
      <charset val="238"/>
    </font>
    <font>
      <sz val="9"/>
      <name val="Arial CE1"/>
      <charset val="238"/>
    </font>
    <font>
      <b/>
      <i/>
      <sz val="10"/>
      <name val="Arial"/>
      <family val="2"/>
      <charset val="238"/>
    </font>
    <font>
      <sz val="8"/>
      <name val="Arial CE"/>
      <family val="2"/>
      <charset val="238"/>
    </font>
    <font>
      <sz val="11"/>
      <name val="Arial CE"/>
      <charset val="238"/>
    </font>
    <font>
      <sz val="12"/>
      <name val="Arial"/>
      <family val="2"/>
      <charset val="238"/>
    </font>
    <font>
      <b/>
      <i/>
      <sz val="14"/>
      <name val="Arial CE"/>
      <family val="2"/>
      <charset val="238"/>
    </font>
    <font>
      <b/>
      <i/>
      <sz val="10"/>
      <name val="Arial CE"/>
      <family val="2"/>
      <charset val="238"/>
    </font>
    <font>
      <b/>
      <i/>
      <sz val="12"/>
      <name val="Arial CE"/>
      <charset val="238"/>
    </font>
    <font>
      <i/>
      <sz val="10"/>
      <name val="Arial CE"/>
      <charset val="238"/>
    </font>
    <font>
      <i/>
      <sz val="10"/>
      <name val="Arial CE"/>
      <family val="2"/>
      <charset val="238"/>
    </font>
    <font>
      <sz val="10"/>
      <name val="Calibri"/>
      <family val="2"/>
      <charset val="238"/>
    </font>
    <font>
      <sz val="10"/>
      <name val="Arial"/>
      <family val="2"/>
    </font>
    <font>
      <sz val="10"/>
      <name val="Arial CE"/>
    </font>
    <font>
      <sz val="12"/>
      <name val="SL Swiss"/>
      <charset val="238"/>
    </font>
    <font>
      <sz val="11"/>
      <name val="Garamond"/>
      <family val="1"/>
      <charset val="238"/>
    </font>
    <font>
      <b/>
      <sz val="14"/>
      <name val="Arial CE"/>
      <charset val="238"/>
    </font>
    <font>
      <b/>
      <sz val="14"/>
      <color rgb="FF002060"/>
      <name val="Arial CE"/>
      <charset val="238"/>
    </font>
    <font>
      <sz val="14"/>
      <color rgb="FF002060"/>
      <name val="Arial CE"/>
      <charset val="238"/>
    </font>
    <font>
      <sz val="10"/>
      <color rgb="FF0072CE"/>
      <name val="Arial CE"/>
      <family val="2"/>
      <charset val="238"/>
    </font>
    <font>
      <sz val="11"/>
      <color theme="1"/>
      <name val="Calibri"/>
      <family val="2"/>
      <scheme val="minor"/>
    </font>
    <font>
      <sz val="9"/>
      <name val="Arial"/>
      <family val="2"/>
    </font>
    <font>
      <b/>
      <sz val="11"/>
      <name val="Arial"/>
      <family val="2"/>
    </font>
    <font>
      <b/>
      <sz val="9"/>
      <name val="Arial"/>
      <family val="2"/>
    </font>
    <font>
      <sz val="9"/>
      <color rgb="FF222222"/>
      <name val="Arial"/>
      <family val="2"/>
    </font>
    <font>
      <u/>
      <sz val="9"/>
      <name val="Arial"/>
      <family val="2"/>
    </font>
    <font>
      <i/>
      <sz val="9"/>
      <name val="Arial"/>
      <family val="2"/>
    </font>
    <font>
      <b/>
      <sz val="10"/>
      <name val="Arial"/>
      <family val="2"/>
    </font>
    <font>
      <b/>
      <sz val="10"/>
      <color indexed="8"/>
      <name val="Arial"/>
      <family val="2"/>
    </font>
    <font>
      <sz val="10"/>
      <color rgb="FF000000"/>
      <name val="Arial"/>
      <family val="2"/>
    </font>
    <font>
      <sz val="10"/>
      <color indexed="8"/>
      <name val="Calibri"/>
      <family val="2"/>
    </font>
    <font>
      <u/>
      <sz val="11"/>
      <name val="Arial CE"/>
    </font>
    <font>
      <sz val="11"/>
      <name val="Arial CE"/>
    </font>
    <font>
      <sz val="8"/>
      <name val="Arial"/>
      <family val="2"/>
    </font>
    <font>
      <b/>
      <sz val="8"/>
      <name val="Arial CE"/>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bottom style="thin">
        <color indexed="8"/>
      </bottom>
      <diagonal/>
    </border>
    <border>
      <left/>
      <right style="thin">
        <color auto="1"/>
      </right>
      <top/>
      <bottom style="thin">
        <color indexed="8"/>
      </bottom>
      <diagonal/>
    </border>
    <border>
      <left/>
      <right/>
      <top/>
      <bottom style="thin">
        <color auto="1"/>
      </bottom>
      <diagonal/>
    </border>
    <border>
      <left/>
      <right/>
      <top/>
      <bottom style="thin">
        <color rgb="FF000000"/>
      </bottom>
      <diagonal/>
    </border>
    <border>
      <left/>
      <right/>
      <top style="medium">
        <color auto="1"/>
      </top>
      <bottom style="medium">
        <color auto="1"/>
      </bottom>
      <diagonal/>
    </border>
    <border>
      <left/>
      <right/>
      <top style="medium">
        <color auto="1"/>
      </top>
      <bottom style="double">
        <color auto="1"/>
      </bottom>
      <diagonal/>
    </border>
    <border>
      <left style="thin">
        <color indexed="64"/>
      </left>
      <right style="thin">
        <color indexed="64"/>
      </right>
      <top style="medium">
        <color indexed="64"/>
      </top>
      <bottom style="double">
        <color indexed="64"/>
      </bottom>
      <diagonal/>
    </border>
    <border>
      <left/>
      <right style="thin">
        <color indexed="64"/>
      </right>
      <top style="double">
        <color indexed="64"/>
      </top>
      <bottom style="thin">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s>
  <cellStyleXfs count="13">
    <xf numFmtId="0" fontId="0" fillId="0" borderId="0"/>
    <xf numFmtId="164" fontId="1" fillId="0" borderId="0" applyFont="0" applyFill="0" applyBorder="0" applyAlignment="0" applyProtection="0"/>
    <xf numFmtId="0" fontId="4" fillId="0" borderId="0"/>
    <xf numFmtId="44" fontId="1" fillId="0" borderId="0" applyFont="0" applyFill="0" applyBorder="0" applyAlignment="0" applyProtection="0"/>
    <xf numFmtId="0" fontId="3" fillId="0" borderId="0"/>
    <xf numFmtId="0" fontId="5" fillId="0" borderId="0"/>
    <xf numFmtId="0" fontId="18" fillId="0" borderId="0" applyNumberFormat="0" applyFill="0" applyBorder="0" applyAlignment="0" applyProtection="0"/>
    <xf numFmtId="0" fontId="26" fillId="0" borderId="0"/>
    <xf numFmtId="0" fontId="18" fillId="0" borderId="0" applyNumberFormat="0" applyFill="0" applyBorder="0" applyAlignment="0" applyProtection="0"/>
    <xf numFmtId="0" fontId="28" fillId="0" borderId="0"/>
    <xf numFmtId="0" fontId="33" fillId="0" borderId="0" applyNumberFormat="0" applyFill="0" applyBorder="0" applyAlignment="0" applyProtection="0"/>
    <xf numFmtId="164" fontId="33" fillId="0" borderId="0" applyFont="0" applyFill="0" applyBorder="0" applyAlignment="0" applyProtection="0"/>
    <xf numFmtId="44" fontId="33" fillId="0" borderId="0" applyFont="0" applyFill="0" applyBorder="0" applyAlignment="0" applyProtection="0"/>
  </cellStyleXfs>
  <cellXfs count="310">
    <xf numFmtId="0" fontId="0" fillId="0" borderId="0" xfId="0"/>
    <xf numFmtId="49" fontId="6" fillId="0" borderId="0" xfId="5" applyNumberFormat="1" applyFont="1" applyAlignment="1">
      <alignment horizontal="left"/>
    </xf>
    <xf numFmtId="49" fontId="7" fillId="0" borderId="0" xfId="5" applyNumberFormat="1" applyFont="1"/>
    <xf numFmtId="49" fontId="7" fillId="0" borderId="0" xfId="5" applyNumberFormat="1" applyFont="1" applyAlignment="1" applyProtection="1">
      <alignment horizontal="right"/>
      <protection locked="0"/>
    </xf>
    <xf numFmtId="4" fontId="7" fillId="0" borderId="0" xfId="5" applyNumberFormat="1" applyFont="1"/>
    <xf numFmtId="4" fontId="7" fillId="0" borderId="0" xfId="5" applyNumberFormat="1" applyFont="1" applyAlignment="1">
      <alignment vertical="top"/>
    </xf>
    <xf numFmtId="0" fontId="6" fillId="0" borderId="0" xfId="5" applyFont="1"/>
    <xf numFmtId="2" fontId="7" fillId="0" borderId="0" xfId="5" applyNumberFormat="1" applyFont="1"/>
    <xf numFmtId="165" fontId="7" fillId="0" borderId="0" xfId="5" applyNumberFormat="1" applyFont="1" applyAlignment="1">
      <alignment vertical="top"/>
    </xf>
    <xf numFmtId="0" fontId="5" fillId="0" borderId="0" xfId="5"/>
    <xf numFmtId="49" fontId="8" fillId="0" borderId="0" xfId="5" applyNumberFormat="1" applyFont="1"/>
    <xf numFmtId="0" fontId="9" fillId="2" borderId="3" xfId="5" applyFont="1" applyFill="1" applyBorder="1" applyAlignment="1">
      <alignment horizontal="center"/>
    </xf>
    <xf numFmtId="0" fontId="9" fillId="2" borderId="6" xfId="5" applyFont="1" applyFill="1" applyBorder="1" applyAlignment="1">
      <alignment horizontal="center"/>
    </xf>
    <xf numFmtId="165" fontId="7" fillId="0" borderId="0" xfId="5" applyNumberFormat="1" applyFont="1"/>
    <xf numFmtId="165" fontId="6" fillId="0" borderId="8" xfId="5" applyNumberFormat="1" applyFont="1" applyBorder="1" applyAlignment="1">
      <alignment horizontal="right"/>
    </xf>
    <xf numFmtId="49" fontId="7" fillId="0" borderId="10" xfId="5" applyNumberFormat="1" applyFont="1" applyBorder="1"/>
    <xf numFmtId="2" fontId="7" fillId="0" borderId="10" xfId="5" applyNumberFormat="1" applyFont="1" applyBorder="1"/>
    <xf numFmtId="4" fontId="7" fillId="0" borderId="10" xfId="5" applyNumberFormat="1" applyFont="1" applyBorder="1"/>
    <xf numFmtId="165" fontId="7" fillId="0" borderId="10" xfId="5" applyNumberFormat="1" applyFont="1" applyBorder="1"/>
    <xf numFmtId="165" fontId="6" fillId="0" borderId="8" xfId="5" applyNumberFormat="1" applyFont="1" applyBorder="1"/>
    <xf numFmtId="49" fontId="7" fillId="3" borderId="2" xfId="5" applyNumberFormat="1" applyFont="1" applyFill="1" applyBorder="1"/>
    <xf numFmtId="2" fontId="7" fillId="3" borderId="2" xfId="5" applyNumberFormat="1" applyFont="1" applyFill="1" applyBorder="1"/>
    <xf numFmtId="4" fontId="7" fillId="3" borderId="2" xfId="5" applyNumberFormat="1" applyFont="1" applyFill="1" applyBorder="1"/>
    <xf numFmtId="165" fontId="7" fillId="3" borderId="2" xfId="5" applyNumberFormat="1" applyFont="1" applyFill="1" applyBorder="1"/>
    <xf numFmtId="165" fontId="6" fillId="3" borderId="13" xfId="5" applyNumberFormat="1" applyFont="1" applyFill="1" applyBorder="1"/>
    <xf numFmtId="49" fontId="7" fillId="3" borderId="0" xfId="5" applyNumberFormat="1" applyFont="1" applyFill="1"/>
    <xf numFmtId="2" fontId="7" fillId="3" borderId="0" xfId="5" applyNumberFormat="1" applyFont="1" applyFill="1"/>
    <xf numFmtId="4" fontId="7" fillId="3" borderId="0" xfId="5" applyNumberFormat="1" applyFont="1" applyFill="1"/>
    <xf numFmtId="165" fontId="7" fillId="3" borderId="0" xfId="5" applyNumberFormat="1" applyFont="1" applyFill="1"/>
    <xf numFmtId="165" fontId="6" fillId="3" borderId="8" xfId="5" applyNumberFormat="1" applyFont="1" applyFill="1" applyBorder="1"/>
    <xf numFmtId="49" fontId="7" fillId="3" borderId="10" xfId="5" applyNumberFormat="1" applyFont="1" applyFill="1" applyBorder="1"/>
    <xf numFmtId="2" fontId="7" fillId="3" borderId="10" xfId="5" applyNumberFormat="1" applyFont="1" applyFill="1" applyBorder="1"/>
    <xf numFmtId="4" fontId="7" fillId="3" borderId="10" xfId="5" applyNumberFormat="1" applyFont="1" applyFill="1" applyBorder="1"/>
    <xf numFmtId="165" fontId="7" fillId="3" borderId="10" xfId="5" applyNumberFormat="1" applyFont="1" applyFill="1" applyBorder="1"/>
    <xf numFmtId="165" fontId="6" fillId="3" borderId="11" xfId="5" applyNumberFormat="1" applyFont="1" applyFill="1" applyBorder="1"/>
    <xf numFmtId="49" fontId="7" fillId="2" borderId="0" xfId="5" applyNumberFormat="1" applyFont="1" applyFill="1"/>
    <xf numFmtId="2" fontId="7" fillId="2" borderId="0" xfId="5" applyNumberFormat="1" applyFont="1" applyFill="1"/>
    <xf numFmtId="4" fontId="7" fillId="2" borderId="0" xfId="5" applyNumberFormat="1" applyFont="1" applyFill="1"/>
    <xf numFmtId="165" fontId="7" fillId="2" borderId="0" xfId="5" applyNumberFormat="1" applyFont="1" applyFill="1"/>
    <xf numFmtId="165" fontId="6" fillId="2" borderId="8" xfId="5" applyNumberFormat="1" applyFont="1" applyFill="1" applyBorder="1"/>
    <xf numFmtId="49" fontId="10" fillId="2" borderId="4" xfId="5" applyNumberFormat="1" applyFont="1" applyFill="1" applyBorder="1"/>
    <xf numFmtId="2" fontId="10" fillId="2" borderId="4" xfId="5" applyNumberFormat="1" applyFont="1" applyFill="1" applyBorder="1"/>
    <xf numFmtId="4" fontId="10" fillId="2" borderId="4" xfId="5" applyNumberFormat="1" applyFont="1" applyFill="1" applyBorder="1"/>
    <xf numFmtId="165" fontId="10" fillId="2" borderId="4" xfId="5" applyNumberFormat="1" applyFont="1" applyFill="1" applyBorder="1"/>
    <xf numFmtId="165" fontId="9" fillId="2" borderId="15" xfId="5" applyNumberFormat="1" applyFont="1" applyFill="1" applyBorder="1"/>
    <xf numFmtId="0" fontId="7" fillId="0" borderId="0" xfId="5" applyFont="1"/>
    <xf numFmtId="49" fontId="6" fillId="3" borderId="1" xfId="5" applyNumberFormat="1" applyFont="1" applyFill="1" applyBorder="1" applyAlignment="1">
      <alignment horizontal="center" vertical="center"/>
    </xf>
    <xf numFmtId="0" fontId="6" fillId="3" borderId="1" xfId="5" applyFont="1" applyFill="1" applyBorder="1" applyAlignment="1">
      <alignment horizontal="center" vertical="center" wrapText="1"/>
    </xf>
    <xf numFmtId="4" fontId="6" fillId="3" borderId="1" xfId="5" applyNumberFormat="1" applyFont="1" applyFill="1" applyBorder="1" applyAlignment="1">
      <alignment horizontal="center" vertical="center" wrapText="1"/>
    </xf>
    <xf numFmtId="4" fontId="6" fillId="3" borderId="13" xfId="5" applyNumberFormat="1" applyFont="1" applyFill="1" applyBorder="1" applyAlignment="1">
      <alignment horizontal="center" vertical="center"/>
    </xf>
    <xf numFmtId="49" fontId="11" fillId="0" borderId="0" xfId="5" applyNumberFormat="1" applyFont="1" applyAlignment="1">
      <alignment horizontal="left" vertical="top"/>
    </xf>
    <xf numFmtId="4" fontId="7" fillId="0" borderId="0" xfId="5" applyNumberFormat="1" applyFont="1" applyAlignment="1">
      <alignment horizontal="right" vertical="top"/>
    </xf>
    <xf numFmtId="49" fontId="6" fillId="0" borderId="0" xfId="5" applyNumberFormat="1" applyFont="1" applyAlignment="1">
      <alignment horizontal="left" vertical="top"/>
    </xf>
    <xf numFmtId="49" fontId="7" fillId="0" borderId="0" xfId="5" applyNumberFormat="1" applyFont="1" applyAlignment="1">
      <alignment horizontal="left" vertical="top"/>
    </xf>
    <xf numFmtId="4" fontId="7" fillId="0" borderId="0" xfId="5" applyNumberFormat="1" applyFont="1" applyAlignment="1">
      <alignment horizontal="right"/>
    </xf>
    <xf numFmtId="49" fontId="6" fillId="0" borderId="0" xfId="5" applyNumberFormat="1" applyFont="1" applyAlignment="1">
      <alignment horizontal="center" vertical="top"/>
    </xf>
    <xf numFmtId="49" fontId="12" fillId="0" borderId="0" xfId="5" applyNumberFormat="1" applyFont="1" applyAlignment="1">
      <alignment horizontal="left" vertical="top" wrapText="1"/>
    </xf>
    <xf numFmtId="0" fontId="6" fillId="0" borderId="0" xfId="5" applyFont="1" applyAlignment="1">
      <alignment wrapText="1"/>
    </xf>
    <xf numFmtId="4" fontId="6" fillId="0" borderId="0" xfId="5" applyNumberFormat="1" applyFont="1"/>
    <xf numFmtId="4" fontId="6" fillId="0" borderId="0" xfId="5" applyNumberFormat="1" applyFont="1" applyAlignment="1">
      <alignment horizontal="right"/>
    </xf>
    <xf numFmtId="49" fontId="6" fillId="0" borderId="0" xfId="5" applyNumberFormat="1" applyFont="1" applyAlignment="1">
      <alignment horizontal="left" vertical="top" wrapText="1"/>
    </xf>
    <xf numFmtId="0" fontId="13" fillId="0" borderId="4" xfId="5" applyFont="1" applyBorder="1"/>
    <xf numFmtId="4" fontId="6" fillId="0" borderId="4" xfId="5" applyNumberFormat="1" applyFont="1" applyBorder="1"/>
    <xf numFmtId="4" fontId="13" fillId="0" borderId="4" xfId="5" applyNumberFormat="1" applyFont="1" applyBorder="1" applyAlignment="1">
      <alignment horizontal="right"/>
    </xf>
    <xf numFmtId="0" fontId="13" fillId="0" borderId="0" xfId="5" applyFont="1"/>
    <xf numFmtId="4" fontId="13" fillId="0" borderId="0" xfId="5" applyNumberFormat="1" applyFont="1" applyAlignment="1">
      <alignment horizontal="right"/>
    </xf>
    <xf numFmtId="4" fontId="6" fillId="0" borderId="0" xfId="5" applyNumberFormat="1" applyFont="1" applyAlignment="1">
      <alignment wrapText="1"/>
    </xf>
    <xf numFmtId="4" fontId="6" fillId="0" borderId="0" xfId="5" applyNumberFormat="1" applyFont="1" applyAlignment="1">
      <alignment horizontal="right" wrapText="1"/>
    </xf>
    <xf numFmtId="0" fontId="6" fillId="0" borderId="0" xfId="5" applyFont="1" applyAlignment="1">
      <alignment horizontal="left" wrapText="1"/>
    </xf>
    <xf numFmtId="4" fontId="5" fillId="0" borderId="0" xfId="5" applyNumberFormat="1"/>
    <xf numFmtId="4" fontId="17" fillId="0" borderId="0" xfId="5" applyNumberFormat="1" applyFont="1"/>
    <xf numFmtId="4" fontId="5" fillId="0" borderId="0" xfId="5" applyNumberFormat="1" applyAlignment="1">
      <alignment horizontal="right" vertical="center"/>
    </xf>
    <xf numFmtId="0" fontId="6" fillId="0" borderId="0" xfId="5" applyFont="1" applyAlignment="1">
      <alignment horizontal="left" vertical="top" wrapText="1"/>
    </xf>
    <xf numFmtId="49" fontId="7" fillId="0" borderId="0" xfId="5" applyNumberFormat="1" applyFont="1" applyAlignment="1">
      <alignment vertical="top"/>
    </xf>
    <xf numFmtId="4" fontId="6" fillId="0" borderId="0" xfId="5" applyNumberFormat="1" applyFont="1" applyAlignment="1">
      <alignment horizontal="right" vertical="center"/>
    </xf>
    <xf numFmtId="0" fontId="6" fillId="0" borderId="0" xfId="6" applyFont="1" applyFill="1" applyAlignment="1">
      <alignment wrapText="1"/>
    </xf>
    <xf numFmtId="49" fontId="6" fillId="0" borderId="0" xfId="5" applyNumberFormat="1" applyFont="1"/>
    <xf numFmtId="49" fontId="13" fillId="0" borderId="4" xfId="5" applyNumberFormat="1" applyFont="1" applyBorder="1" applyAlignment="1">
      <alignment horizontal="left" vertical="top" wrapText="1"/>
    </xf>
    <xf numFmtId="4" fontId="19" fillId="0" borderId="4" xfId="5" applyNumberFormat="1" applyFont="1" applyBorder="1" applyAlignment="1">
      <alignment vertical="top"/>
    </xf>
    <xf numFmtId="49" fontId="13" fillId="0" borderId="0" xfId="5" applyNumberFormat="1" applyFont="1" applyAlignment="1">
      <alignment horizontal="left" vertical="top" wrapText="1"/>
    </xf>
    <xf numFmtId="0" fontId="20" fillId="0" borderId="0" xfId="5" applyFont="1"/>
    <xf numFmtId="4" fontId="19" fillId="0" borderId="0" xfId="5" applyNumberFormat="1" applyFont="1" applyAlignment="1">
      <alignment vertical="top"/>
    </xf>
    <xf numFmtId="49" fontId="11" fillId="0" borderId="0" xfId="5" applyNumberFormat="1" applyFont="1" applyAlignment="1">
      <alignment horizontal="left" vertical="top" wrapText="1"/>
    </xf>
    <xf numFmtId="49" fontId="21" fillId="0" borderId="0" xfId="5" applyNumberFormat="1" applyFont="1" applyAlignment="1">
      <alignment horizontal="left" vertical="top"/>
    </xf>
    <xf numFmtId="0" fontId="22" fillId="0" borderId="0" xfId="5" applyFont="1"/>
    <xf numFmtId="4" fontId="23" fillId="0" borderId="0" xfId="5" applyNumberFormat="1" applyFont="1"/>
    <xf numFmtId="0" fontId="5" fillId="0" borderId="0" xfId="5" applyAlignment="1">
      <alignment wrapText="1"/>
    </xf>
    <xf numFmtId="0" fontId="3" fillId="0" borderId="0" xfId="5" applyFont="1" applyAlignment="1" applyProtection="1">
      <alignment vertical="top" wrapText="1"/>
      <protection locked="0"/>
    </xf>
    <xf numFmtId="0" fontId="3" fillId="0" borderId="0" xfId="5" applyFont="1" applyAlignment="1">
      <alignment vertical="top" wrapText="1"/>
    </xf>
    <xf numFmtId="0" fontId="6" fillId="0" borderId="0" xfId="5" applyFont="1" applyAlignment="1">
      <alignment horizontal="center"/>
    </xf>
    <xf numFmtId="0" fontId="6" fillId="0" borderId="0" xfId="9" applyFont="1" applyAlignment="1" applyProtection="1">
      <alignment horizontal="justify" vertical="top" wrapText="1"/>
      <protection locked="0"/>
    </xf>
    <xf numFmtId="49" fontId="6" fillId="0" borderId="0" xfId="5" applyNumberFormat="1" applyFont="1" applyAlignment="1">
      <alignment vertical="top"/>
    </xf>
    <xf numFmtId="0" fontId="6" fillId="4" borderId="0" xfId="5" applyFont="1" applyFill="1"/>
    <xf numFmtId="2" fontId="6" fillId="4" borderId="0" xfId="5" applyNumberFormat="1" applyFont="1" applyFill="1"/>
    <xf numFmtId="49" fontId="6" fillId="0" borderId="17" xfId="5" applyNumberFormat="1" applyFont="1" applyBorder="1" applyAlignment="1">
      <alignment horizontal="left"/>
    </xf>
    <xf numFmtId="49" fontId="7" fillId="0" borderId="17" xfId="5" applyNumberFormat="1" applyFont="1" applyBorder="1"/>
    <xf numFmtId="2" fontId="7" fillId="0" borderId="17" xfId="5" applyNumberFormat="1" applyFont="1" applyBorder="1"/>
    <xf numFmtId="4" fontId="7" fillId="0" borderId="17" xfId="5" applyNumberFormat="1" applyFont="1" applyBorder="1" applyAlignment="1">
      <alignment vertical="top"/>
    </xf>
    <xf numFmtId="165" fontId="7" fillId="0" borderId="17" xfId="5" applyNumberFormat="1" applyFont="1" applyBorder="1" applyAlignment="1">
      <alignment vertical="top"/>
    </xf>
    <xf numFmtId="49" fontId="29" fillId="0" borderId="0" xfId="5" applyNumberFormat="1" applyFont="1" applyAlignment="1">
      <alignment horizontal="left" wrapText="1"/>
    </xf>
    <xf numFmtId="49" fontId="17" fillId="0" borderId="0" xfId="5" applyNumberFormat="1" applyFont="1"/>
    <xf numFmtId="2" fontId="17" fillId="0" borderId="0" xfId="5" applyNumberFormat="1" applyFont="1" applyAlignment="1">
      <alignment vertical="top"/>
    </xf>
    <xf numFmtId="165" fontId="17" fillId="0" borderId="0" xfId="5" applyNumberFormat="1" applyFont="1"/>
    <xf numFmtId="49" fontId="10" fillId="0" borderId="0" xfId="5" applyNumberFormat="1" applyFont="1" applyAlignment="1">
      <alignment horizontal="left" wrapText="1"/>
    </xf>
    <xf numFmtId="165" fontId="10" fillId="0" borderId="4" xfId="5" applyNumberFormat="1" applyFont="1" applyBorder="1" applyAlignment="1">
      <alignment horizontal="right"/>
    </xf>
    <xf numFmtId="165" fontId="32" fillId="0" borderId="0" xfId="5" applyNumberFormat="1" applyFont="1"/>
    <xf numFmtId="49" fontId="10" fillId="0" borderId="0" xfId="5" applyNumberFormat="1" applyFont="1" applyAlignment="1">
      <alignment wrapText="1"/>
    </xf>
    <xf numFmtId="2" fontId="10" fillId="0" borderId="0" xfId="5" applyNumberFormat="1" applyFont="1" applyAlignment="1">
      <alignment vertical="top"/>
    </xf>
    <xf numFmtId="4" fontId="10" fillId="0" borderId="0" xfId="5" applyNumberFormat="1" applyFont="1" applyAlignment="1">
      <alignment horizontal="right"/>
    </xf>
    <xf numFmtId="165" fontId="10" fillId="0" borderId="0" xfId="5" applyNumberFormat="1" applyFont="1" applyAlignment="1">
      <alignment horizontal="right"/>
    </xf>
    <xf numFmtId="49" fontId="17" fillId="0" borderId="0" xfId="5" applyNumberFormat="1" applyFont="1" applyAlignment="1">
      <alignment horizontal="center" vertical="top"/>
    </xf>
    <xf numFmtId="49" fontId="10" fillId="0" borderId="10" xfId="5" applyNumberFormat="1" applyFont="1" applyBorder="1" applyAlignment="1">
      <alignment horizontal="left" vertical="top" wrapText="1"/>
    </xf>
    <xf numFmtId="2" fontId="17" fillId="0" borderId="10" xfId="5" applyNumberFormat="1" applyFont="1" applyBorder="1"/>
    <xf numFmtId="4" fontId="17" fillId="0" borderId="10" xfId="5" applyNumberFormat="1" applyFont="1" applyBorder="1"/>
    <xf numFmtId="165" fontId="10" fillId="0" borderId="10" xfId="5" applyNumberFormat="1" applyFont="1" applyBorder="1" applyAlignment="1">
      <alignment horizontal="right"/>
    </xf>
    <xf numFmtId="49" fontId="10" fillId="0" borderId="0" xfId="5" applyNumberFormat="1" applyFont="1" applyAlignment="1">
      <alignment horizontal="center" vertical="top"/>
    </xf>
    <xf numFmtId="49" fontId="17" fillId="0" borderId="4" xfId="5" applyNumberFormat="1" applyFont="1" applyBorder="1" applyAlignment="1">
      <alignment vertical="top"/>
    </xf>
    <xf numFmtId="2" fontId="17" fillId="0" borderId="4" xfId="5" applyNumberFormat="1" applyFont="1" applyBorder="1"/>
    <xf numFmtId="4" fontId="17" fillId="0" borderId="4" xfId="5" applyNumberFormat="1" applyFont="1" applyBorder="1"/>
    <xf numFmtId="49" fontId="17" fillId="0" borderId="0" xfId="5" applyNumberFormat="1" applyFont="1" applyAlignment="1">
      <alignment vertical="top"/>
    </xf>
    <xf numFmtId="2" fontId="17" fillId="0" borderId="0" xfId="5" applyNumberFormat="1" applyFont="1"/>
    <xf numFmtId="49" fontId="10" fillId="0" borderId="0" xfId="5" applyNumberFormat="1" applyFont="1" applyAlignment="1">
      <alignment horizontal="left" vertical="top" wrapText="1"/>
    </xf>
    <xf numFmtId="2" fontId="6" fillId="0" borderId="0" xfId="5" applyNumberFormat="1" applyFont="1"/>
    <xf numFmtId="165" fontId="6" fillId="0" borderId="0" xfId="5" applyNumberFormat="1" applyFont="1" applyAlignment="1">
      <alignment horizontal="right"/>
    </xf>
    <xf numFmtId="165" fontId="6" fillId="0" borderId="0" xfId="5" applyNumberFormat="1" applyFont="1"/>
    <xf numFmtId="0" fontId="9" fillId="0" borderId="0" xfId="5" applyFont="1"/>
    <xf numFmtId="0" fontId="0" fillId="0" borderId="0" xfId="0" applyAlignment="1">
      <alignment horizontal="center" wrapText="1"/>
    </xf>
    <xf numFmtId="0" fontId="3" fillId="0" borderId="0" xfId="6" applyFont="1" applyFill="1" applyAlignment="1" applyProtection="1">
      <protection locked="0"/>
    </xf>
    <xf numFmtId="4" fontId="27" fillId="0" borderId="0" xfId="6" applyNumberFormat="1" applyFont="1" applyFill="1"/>
    <xf numFmtId="0" fontId="12" fillId="0" borderId="0" xfId="5" applyFont="1"/>
    <xf numFmtId="4" fontId="12" fillId="0" borderId="0" xfId="5" applyNumberFormat="1" applyFont="1"/>
    <xf numFmtId="49" fontId="13" fillId="0" borderId="4" xfId="5" applyNumberFormat="1" applyFont="1" applyBorder="1" applyAlignment="1">
      <alignment wrapText="1"/>
    </xf>
    <xf numFmtId="4" fontId="13" fillId="0" borderId="4" xfId="5" applyNumberFormat="1" applyFont="1" applyBorder="1" applyAlignment="1">
      <alignment vertical="top"/>
    </xf>
    <xf numFmtId="49" fontId="13" fillId="0" borderId="0" xfId="5" applyNumberFormat="1" applyFont="1" applyAlignment="1">
      <alignment wrapText="1"/>
    </xf>
    <xf numFmtId="4" fontId="13" fillId="0" borderId="0" xfId="5" applyNumberFormat="1" applyFont="1" applyAlignment="1">
      <alignment vertical="top"/>
    </xf>
    <xf numFmtId="0" fontId="6" fillId="0" borderId="0" xfId="5" applyFont="1" applyAlignment="1">
      <alignment horizontal="left"/>
    </xf>
    <xf numFmtId="0" fontId="2" fillId="0" borderId="0" xfId="5" applyFont="1" applyAlignment="1">
      <alignment horizontal="left" vertical="top" wrapText="1"/>
    </xf>
    <xf numFmtId="49" fontId="14" fillId="0" borderId="0" xfId="5" applyNumberFormat="1" applyFont="1" applyAlignment="1">
      <alignment horizontal="left" vertical="top" wrapText="1"/>
    </xf>
    <xf numFmtId="4" fontId="7" fillId="0" borderId="0" xfId="5" applyNumberFormat="1" applyFont="1" applyAlignment="1">
      <alignment wrapText="1"/>
    </xf>
    <xf numFmtId="0" fontId="7" fillId="0" borderId="0" xfId="5" applyFont="1" applyAlignment="1">
      <alignment wrapText="1"/>
    </xf>
    <xf numFmtId="0" fontId="15" fillId="0" borderId="0" xfId="5" applyFont="1" applyAlignment="1">
      <alignment horizontal="left" vertical="top" wrapText="1"/>
    </xf>
    <xf numFmtId="49" fontId="16" fillId="0" borderId="0" xfId="5" applyNumberFormat="1" applyFont="1" applyAlignment="1">
      <alignment horizontal="left" vertical="top" wrapText="1"/>
    </xf>
    <xf numFmtId="49" fontId="6" fillId="0" borderId="0" xfId="5" applyNumberFormat="1" applyFont="1" applyAlignment="1">
      <alignment vertical="top" wrapText="1"/>
    </xf>
    <xf numFmtId="0" fontId="6" fillId="0" borderId="0" xfId="5" applyFont="1" applyAlignment="1">
      <alignment vertical="top"/>
    </xf>
    <xf numFmtId="49" fontId="5" fillId="0" borderId="0" xfId="5" applyNumberFormat="1" applyAlignment="1">
      <alignment vertical="top" wrapText="1"/>
    </xf>
    <xf numFmtId="0" fontId="3" fillId="0" borderId="16" xfId="5" applyFont="1" applyBorder="1" applyAlignment="1">
      <alignment horizontal="left" vertical="top" wrapText="1"/>
    </xf>
    <xf numFmtId="0" fontId="3" fillId="0" borderId="0" xfId="5" applyFont="1" applyAlignment="1">
      <alignment horizontal="left" vertical="top" wrapText="1"/>
    </xf>
    <xf numFmtId="0" fontId="6" fillId="0" borderId="0" xfId="7" applyFont="1" applyAlignment="1">
      <alignment horizontal="left" wrapText="1"/>
    </xf>
    <xf numFmtId="0" fontId="6" fillId="0" borderId="0" xfId="0" applyFont="1" applyAlignment="1">
      <alignment vertical="top" wrapText="1"/>
    </xf>
    <xf numFmtId="0" fontId="6" fillId="0" borderId="0" xfId="0" applyFont="1"/>
    <xf numFmtId="4" fontId="6" fillId="0" borderId="0" xfId="0" applyNumberFormat="1" applyFont="1"/>
    <xf numFmtId="4" fontId="5" fillId="0" borderId="0" xfId="0" applyNumberFormat="1" applyFont="1"/>
    <xf numFmtId="49" fontId="6" fillId="0" borderId="0" xfId="0" applyNumberFormat="1" applyFont="1" applyAlignment="1">
      <alignment vertical="top" wrapText="1"/>
    </xf>
    <xf numFmtId="0" fontId="3" fillId="0" borderId="0" xfId="6" applyFont="1" applyAlignment="1" applyProtection="1">
      <protection locked="0"/>
    </xf>
    <xf numFmtId="4" fontId="27" fillId="0" borderId="0" xfId="6" applyNumberFormat="1" applyFont="1"/>
    <xf numFmtId="0" fontId="37" fillId="0" borderId="0" xfId="10" applyNumberFormat="1" applyFont="1" applyFill="1" applyBorder="1" applyAlignment="1" applyProtection="1">
      <alignment horizontal="center" vertical="top" wrapText="1"/>
    </xf>
    <xf numFmtId="0" fontId="37" fillId="0" borderId="0" xfId="10" applyNumberFormat="1" applyFont="1" applyFill="1" applyBorder="1" applyAlignment="1" applyProtection="1">
      <alignment horizontal="left" vertical="top" wrapText="1"/>
    </xf>
    <xf numFmtId="0" fontId="37" fillId="0" borderId="0" xfId="10" applyNumberFormat="1" applyFont="1" applyFill="1" applyBorder="1" applyAlignment="1" applyProtection="1">
      <alignment horizontal="left" vertical="top"/>
    </xf>
    <xf numFmtId="4" fontId="34" fillId="0" borderId="1" xfId="11" applyNumberFormat="1" applyFont="1" applyBorder="1" applyAlignment="1" applyProtection="1">
      <alignment horizontal="center" vertical="center"/>
      <protection locked="0"/>
    </xf>
    <xf numFmtId="49" fontId="10" fillId="0" borderId="20" xfId="5" applyNumberFormat="1" applyFont="1" applyBorder="1" applyAlignment="1">
      <alignment wrapText="1"/>
    </xf>
    <xf numFmtId="2" fontId="10" fillId="0" borderId="20" xfId="5" applyNumberFormat="1" applyFont="1" applyBorder="1" applyAlignment="1">
      <alignment vertical="top"/>
    </xf>
    <xf numFmtId="4" fontId="10" fillId="0" borderId="20" xfId="5" applyNumberFormat="1" applyFont="1" applyBorder="1" applyAlignment="1">
      <alignment horizontal="right"/>
    </xf>
    <xf numFmtId="165" fontId="10" fillId="0" borderId="20" xfId="5" applyNumberFormat="1" applyFont="1" applyBorder="1" applyAlignment="1">
      <alignment horizontal="right"/>
    </xf>
    <xf numFmtId="49" fontId="10" fillId="0" borderId="2" xfId="5" applyNumberFormat="1" applyFont="1" applyBorder="1" applyAlignment="1">
      <alignment wrapText="1"/>
    </xf>
    <xf numFmtId="2" fontId="10" fillId="0" borderId="2" xfId="5" applyNumberFormat="1" applyFont="1" applyBorder="1" applyAlignment="1">
      <alignment vertical="top"/>
    </xf>
    <xf numFmtId="4" fontId="10" fillId="0" borderId="2" xfId="5" applyNumberFormat="1" applyFont="1" applyBorder="1" applyAlignment="1">
      <alignment horizontal="right"/>
    </xf>
    <xf numFmtId="165" fontId="10" fillId="0" borderId="2" xfId="5" applyNumberFormat="1" applyFont="1" applyBorder="1" applyAlignment="1">
      <alignment horizontal="right"/>
    </xf>
    <xf numFmtId="0" fontId="10" fillId="0" borderId="0" xfId="5" applyFont="1" applyAlignment="1">
      <alignment horizontal="left" wrapText="1"/>
    </xf>
    <xf numFmtId="165" fontId="6" fillId="3" borderId="2" xfId="5" applyNumberFormat="1" applyFont="1" applyFill="1" applyBorder="1"/>
    <xf numFmtId="165" fontId="6" fillId="3" borderId="0" xfId="5" applyNumberFormat="1" applyFont="1" applyFill="1"/>
    <xf numFmtId="165" fontId="6" fillId="3" borderId="10" xfId="5" applyNumberFormat="1" applyFont="1" applyFill="1" applyBorder="1"/>
    <xf numFmtId="165" fontId="6" fillId="2" borderId="0" xfId="5" applyNumberFormat="1" applyFont="1" applyFill="1"/>
    <xf numFmtId="165" fontId="9" fillId="2" borderId="4" xfId="5" applyNumberFormat="1" applyFont="1" applyFill="1" applyBorder="1"/>
    <xf numFmtId="4" fontId="6" fillId="3" borderId="2" xfId="5" applyNumberFormat="1" applyFont="1" applyFill="1" applyBorder="1" applyAlignment="1">
      <alignment horizontal="center" vertical="center"/>
    </xf>
    <xf numFmtId="0" fontId="9" fillId="0" borderId="0" xfId="5" applyFont="1" applyAlignment="1">
      <alignment horizontal="center"/>
    </xf>
    <xf numFmtId="165" fontId="9" fillId="0" borderId="0" xfId="5" applyNumberFormat="1" applyFont="1"/>
    <xf numFmtId="4" fontId="6" fillId="0" borderId="0" xfId="5" applyNumberFormat="1" applyFont="1" applyAlignment="1">
      <alignment horizontal="center" vertical="center"/>
    </xf>
    <xf numFmtId="0" fontId="6" fillId="0" borderId="0" xfId="5" applyFont="1" applyAlignment="1">
      <alignment horizontal="center" vertical="top"/>
    </xf>
    <xf numFmtId="0" fontId="9" fillId="0" borderId="5" xfId="5" applyFont="1" applyBorder="1" applyAlignment="1">
      <alignment horizontal="center"/>
    </xf>
    <xf numFmtId="0" fontId="6" fillId="0" borderId="7" xfId="5" applyFont="1" applyBorder="1"/>
    <xf numFmtId="0" fontId="6" fillId="0" borderId="9" xfId="5" applyFont="1" applyBorder="1"/>
    <xf numFmtId="0" fontId="6" fillId="0" borderId="12" xfId="5" applyFont="1" applyBorder="1"/>
    <xf numFmtId="0" fontId="6" fillId="0" borderId="14" xfId="5" applyFont="1" applyBorder="1"/>
    <xf numFmtId="0" fontId="6" fillId="0" borderId="1" xfId="5" applyFont="1" applyBorder="1" applyAlignment="1">
      <alignment horizontal="center" vertical="center"/>
    </xf>
    <xf numFmtId="0" fontId="6" fillId="0" borderId="0" xfId="5" applyFont="1" applyAlignment="1">
      <alignment horizontal="left" vertical="top"/>
    </xf>
    <xf numFmtId="0" fontId="11" fillId="0" borderId="0" xfId="5" applyFont="1" applyAlignment="1">
      <alignment horizontal="left" vertical="top"/>
    </xf>
    <xf numFmtId="0" fontId="6" fillId="0" borderId="0" xfId="5" applyFont="1" applyAlignment="1">
      <alignment horizontal="center" vertical="top" wrapText="1"/>
    </xf>
    <xf numFmtId="0" fontId="11" fillId="0" borderId="0" xfId="5" applyFont="1" applyAlignment="1">
      <alignment horizontal="center" vertical="top"/>
    </xf>
    <xf numFmtId="0" fontId="6" fillId="0" borderId="0" xfId="8" applyNumberFormat="1" applyFont="1" applyFill="1" applyAlignment="1">
      <alignment horizontal="left" vertical="justify"/>
    </xf>
    <xf numFmtId="0" fontId="9" fillId="2" borderId="5" xfId="5" applyFont="1" applyFill="1" applyBorder="1" applyAlignment="1">
      <alignment horizontal="center"/>
    </xf>
    <xf numFmtId="0" fontId="6" fillId="3" borderId="1" xfId="5" applyFont="1" applyFill="1" applyBorder="1" applyAlignment="1">
      <alignment horizontal="center" vertical="center"/>
    </xf>
    <xf numFmtId="0" fontId="11" fillId="0" borderId="0" xfId="5" applyFont="1" applyAlignment="1">
      <alignment horizontal="center" vertical="top" wrapText="1"/>
    </xf>
    <xf numFmtId="0" fontId="6" fillId="0" borderId="7" xfId="5" applyFont="1" applyBorder="1" applyAlignment="1">
      <alignment horizontal="center"/>
    </xf>
    <xf numFmtId="0" fontId="6" fillId="0" borderId="9" xfId="5" applyFont="1" applyBorder="1" applyAlignment="1">
      <alignment horizontal="center"/>
    </xf>
    <xf numFmtId="0" fontId="6" fillId="3" borderId="12" xfId="5" applyFont="1" applyFill="1" applyBorder="1" applyAlignment="1">
      <alignment horizontal="center"/>
    </xf>
    <xf numFmtId="0" fontId="6" fillId="3" borderId="7" xfId="5" applyFont="1" applyFill="1" applyBorder="1" applyAlignment="1">
      <alignment horizontal="center"/>
    </xf>
    <xf numFmtId="0" fontId="6" fillId="3" borderId="9" xfId="5" applyFont="1" applyFill="1" applyBorder="1" applyAlignment="1">
      <alignment horizontal="center"/>
    </xf>
    <xf numFmtId="0" fontId="6" fillId="2" borderId="7" xfId="5" applyFont="1" applyFill="1" applyBorder="1" applyAlignment="1">
      <alignment horizontal="center"/>
    </xf>
    <xf numFmtId="0" fontId="6" fillId="2" borderId="14" xfId="5" applyFont="1" applyFill="1" applyBorder="1" applyAlignment="1">
      <alignment horizontal="center"/>
    </xf>
    <xf numFmtId="0" fontId="6" fillId="0" borderId="0" xfId="8" applyNumberFormat="1" applyFont="1" applyFill="1" applyAlignment="1">
      <alignment horizontal="center" vertical="justify"/>
    </xf>
    <xf numFmtId="49" fontId="45" fillId="0" borderId="0" xfId="5" applyNumberFormat="1" applyFont="1" applyAlignment="1">
      <alignment wrapText="1"/>
    </xf>
    <xf numFmtId="49" fontId="44" fillId="0" borderId="0" xfId="0" applyNumberFormat="1" applyFont="1" applyAlignment="1">
      <alignment wrapText="1"/>
    </xf>
    <xf numFmtId="49" fontId="25" fillId="0" borderId="0" xfId="5" applyNumberFormat="1" applyFont="1" applyAlignment="1">
      <alignment vertical="top" wrapText="1"/>
    </xf>
    <xf numFmtId="165" fontId="6" fillId="0" borderId="24" xfId="5" applyNumberFormat="1" applyFont="1" applyBorder="1" applyAlignment="1">
      <alignment horizontal="right"/>
    </xf>
    <xf numFmtId="165" fontId="6" fillId="0" borderId="11" xfId="5" applyNumberFormat="1" applyFont="1" applyBorder="1" applyAlignment="1">
      <alignment horizontal="right"/>
    </xf>
    <xf numFmtId="165" fontId="6" fillId="0" borderId="25" xfId="5" applyNumberFormat="1" applyFont="1" applyBorder="1"/>
    <xf numFmtId="0" fontId="6" fillId="0" borderId="26" xfId="5" applyFont="1" applyBorder="1" applyAlignment="1">
      <alignment horizontal="center"/>
    </xf>
    <xf numFmtId="49" fontId="7" fillId="0" borderId="23" xfId="5" applyNumberFormat="1" applyFont="1" applyBorder="1"/>
    <xf numFmtId="2" fontId="7" fillId="0" borderId="23" xfId="5" applyNumberFormat="1" applyFont="1" applyBorder="1"/>
    <xf numFmtId="4" fontId="7" fillId="0" borderId="23" xfId="5" applyNumberFormat="1" applyFont="1" applyBorder="1"/>
    <xf numFmtId="165" fontId="7" fillId="0" borderId="23" xfId="5" applyNumberFormat="1" applyFont="1" applyBorder="1"/>
    <xf numFmtId="165" fontId="6" fillId="0" borderId="27" xfId="5" applyNumberFormat="1" applyFont="1" applyBorder="1" applyAlignment="1">
      <alignment horizontal="right"/>
    </xf>
    <xf numFmtId="0" fontId="34" fillId="0" borderId="0" xfId="10" applyNumberFormat="1" applyFont="1" applyAlignment="1" applyProtection="1">
      <alignment horizontal="center" vertical="center"/>
    </xf>
    <xf numFmtId="0" fontId="34" fillId="0" borderId="0" xfId="10" applyFont="1" applyAlignment="1" applyProtection="1">
      <alignment horizontal="center" vertical="center"/>
    </xf>
    <xf numFmtId="4" fontId="34" fillId="0" borderId="0" xfId="10" applyNumberFormat="1" applyFont="1" applyAlignment="1" applyProtection="1">
      <alignment horizontal="center" vertical="center"/>
    </xf>
    <xf numFmtId="0" fontId="34" fillId="0" borderId="0" xfId="10" applyFont="1" applyProtection="1"/>
    <xf numFmtId="0" fontId="34" fillId="0" borderId="0" xfId="10" applyFont="1" applyAlignment="1" applyProtection="1">
      <alignment vertical="center" wrapText="1"/>
    </xf>
    <xf numFmtId="0" fontId="35" fillId="0" borderId="0" xfId="10" applyFont="1" applyAlignment="1" applyProtection="1">
      <alignment vertical="center" wrapText="1"/>
    </xf>
    <xf numFmtId="0" fontId="33" fillId="0" borderId="0" xfId="10" applyAlignment="1" applyProtection="1">
      <alignment vertical="center"/>
    </xf>
    <xf numFmtId="0" fontId="34" fillId="0" borderId="0" xfId="10" applyFont="1" applyAlignment="1" applyProtection="1">
      <alignment wrapText="1"/>
    </xf>
    <xf numFmtId="4" fontId="34" fillId="0" borderId="0" xfId="10" applyNumberFormat="1" applyFont="1" applyAlignment="1" applyProtection="1">
      <alignment wrapText="1"/>
    </xf>
    <xf numFmtId="166" fontId="34" fillId="0" borderId="0" xfId="10" applyNumberFormat="1" applyFont="1" applyAlignment="1" applyProtection="1">
      <alignment wrapText="1"/>
    </xf>
    <xf numFmtId="4" fontId="34" fillId="0" borderId="0" xfId="10" applyNumberFormat="1" applyFont="1" applyProtection="1"/>
    <xf numFmtId="166" fontId="34" fillId="0" borderId="0" xfId="10" applyNumberFormat="1" applyFont="1" applyProtection="1"/>
    <xf numFmtId="49" fontId="34" fillId="0" borderId="0" xfId="10" applyNumberFormat="1" applyFont="1" applyAlignment="1" applyProtection="1">
      <alignment vertical="center" wrapText="1"/>
    </xf>
    <xf numFmtId="0" fontId="36" fillId="0" borderId="0" xfId="10" applyNumberFormat="1" applyFont="1" applyAlignment="1" applyProtection="1">
      <alignment vertical="top"/>
    </xf>
    <xf numFmtId="0" fontId="34" fillId="0" borderId="1" xfId="10" applyNumberFormat="1" applyFont="1" applyBorder="1" applyAlignment="1" applyProtection="1">
      <alignment horizontal="center" vertical="center" wrapText="1"/>
    </xf>
    <xf numFmtId="0" fontId="34" fillId="0" borderId="1" xfId="10" applyFont="1" applyBorder="1" applyAlignment="1" applyProtection="1">
      <alignment horizontal="center" vertical="center" wrapText="1"/>
    </xf>
    <xf numFmtId="0" fontId="34" fillId="0" borderId="1" xfId="10" applyFont="1" applyBorder="1" applyAlignment="1" applyProtection="1">
      <alignment horizontal="center" vertical="center"/>
    </xf>
    <xf numFmtId="4" fontId="34" fillId="0" borderId="1" xfId="10" applyNumberFormat="1" applyFont="1" applyBorder="1" applyAlignment="1" applyProtection="1">
      <alignment horizontal="center" vertical="center"/>
    </xf>
    <xf numFmtId="0" fontId="38" fillId="0" borderId="0" xfId="10" applyFont="1" applyAlignment="1" applyProtection="1">
      <alignment vertical="top"/>
    </xf>
    <xf numFmtId="0" fontId="36" fillId="0" borderId="0" xfId="10" applyFont="1" applyAlignment="1" applyProtection="1">
      <alignment vertical="top"/>
    </xf>
    <xf numFmtId="0" fontId="36" fillId="0" borderId="0" xfId="10" applyFont="1" applyAlignment="1" applyProtection="1">
      <alignment wrapText="1"/>
    </xf>
    <xf numFmtId="4" fontId="36" fillId="0" borderId="0" xfId="10" applyNumberFormat="1" applyFont="1" applyAlignment="1" applyProtection="1">
      <alignment wrapText="1"/>
    </xf>
    <xf numFmtId="166" fontId="36" fillId="0" borderId="0" xfId="10" applyNumberFormat="1" applyFont="1" applyAlignment="1" applyProtection="1">
      <alignment wrapText="1"/>
    </xf>
    <xf numFmtId="0" fontId="34" fillId="0" borderId="0" xfId="10" applyNumberFormat="1" applyFont="1" applyAlignment="1" applyProtection="1">
      <alignment vertical="top"/>
    </xf>
    <xf numFmtId="0" fontId="36" fillId="0" borderId="0" xfId="10" applyFont="1" applyAlignment="1" applyProtection="1">
      <alignment vertical="top" wrapText="1"/>
    </xf>
    <xf numFmtId="0" fontId="6" fillId="0" borderId="1" xfId="5" applyFont="1" applyBorder="1" applyAlignment="1">
      <alignment horizontal="center" vertical="top"/>
    </xf>
    <xf numFmtId="0" fontId="34" fillId="0" borderId="2" xfId="10" applyFont="1" applyBorder="1" applyAlignment="1" applyProtection="1">
      <alignment horizontal="left" vertical="center" wrapText="1"/>
    </xf>
    <xf numFmtId="4" fontId="34" fillId="0" borderId="1" xfId="10" applyNumberFormat="1" applyFont="1" applyFill="1" applyBorder="1" applyAlignment="1" applyProtection="1">
      <alignment horizontal="center" vertical="center"/>
    </xf>
    <xf numFmtId="0" fontId="34" fillId="0" borderId="1" xfId="10" applyNumberFormat="1" applyFont="1" applyBorder="1" applyAlignment="1" applyProtection="1">
      <alignment horizontal="center" vertical="center"/>
    </xf>
    <xf numFmtId="0" fontId="34" fillId="0" borderId="3" xfId="10" applyNumberFormat="1" applyFont="1" applyBorder="1" applyAlignment="1" applyProtection="1">
      <alignment horizontal="center" vertical="center"/>
    </xf>
    <xf numFmtId="0" fontId="36" fillId="0" borderId="3" xfId="10" applyFont="1" applyBorder="1" applyAlignment="1" applyProtection="1">
      <alignment vertical="center" wrapText="1"/>
    </xf>
    <xf numFmtId="0" fontId="36" fillId="0" borderId="3" xfId="10" applyFont="1" applyBorder="1" applyAlignment="1" applyProtection="1">
      <alignment horizontal="center" vertical="center"/>
    </xf>
    <xf numFmtId="4" fontId="36" fillId="0" borderId="3" xfId="10" applyNumberFormat="1" applyFont="1" applyBorder="1" applyAlignment="1" applyProtection="1">
      <alignment horizontal="center" vertical="center"/>
    </xf>
    <xf numFmtId="0" fontId="36" fillId="0" borderId="0" xfId="10" applyFont="1" applyAlignment="1" applyProtection="1">
      <alignment vertical="center" wrapText="1"/>
    </xf>
    <xf numFmtId="0" fontId="36" fillId="0" borderId="0" xfId="10" applyFont="1" applyAlignment="1" applyProtection="1">
      <alignment horizontal="center" vertical="center"/>
    </xf>
    <xf numFmtId="4" fontId="36" fillId="0" borderId="0" xfId="10" applyNumberFormat="1" applyFont="1" applyAlignment="1" applyProtection="1">
      <alignment horizontal="center" vertical="center"/>
    </xf>
    <xf numFmtId="0" fontId="34" fillId="0" borderId="0" xfId="10" applyFont="1" applyAlignment="1" applyProtection="1">
      <alignment vertical="top"/>
    </xf>
    <xf numFmtId="166" fontId="36" fillId="0" borderId="0" xfId="10" applyNumberFormat="1" applyFont="1" applyProtection="1"/>
    <xf numFmtId="0" fontId="36" fillId="0" borderId="0" xfId="10" applyFont="1" applyProtection="1"/>
    <xf numFmtId="4" fontId="36" fillId="0" borderId="0" xfId="10" applyNumberFormat="1" applyFont="1" applyProtection="1"/>
    <xf numFmtId="0" fontId="36" fillId="0" borderId="0" xfId="10" applyNumberFormat="1" applyFont="1" applyAlignment="1" applyProtection="1">
      <alignment vertical="top" wrapText="1"/>
    </xf>
    <xf numFmtId="0" fontId="36" fillId="0" borderId="0" xfId="10" applyFont="1" applyAlignment="1" applyProtection="1">
      <alignment horizontal="left"/>
    </xf>
    <xf numFmtId="0" fontId="36" fillId="0" borderId="0" xfId="10" applyFont="1" applyAlignment="1" applyProtection="1">
      <alignment horizontal="right"/>
    </xf>
    <xf numFmtId="167" fontId="34" fillId="0" borderId="0" xfId="12" applyNumberFormat="1" applyFont="1" applyBorder="1" applyProtection="1"/>
    <xf numFmtId="165" fontId="34" fillId="0" borderId="0" xfId="10" applyNumberFormat="1" applyFont="1" applyAlignment="1" applyProtection="1">
      <alignment horizontal="center"/>
    </xf>
    <xf numFmtId="0" fontId="34" fillId="0" borderId="0" xfId="10" applyNumberFormat="1" applyFont="1" applyAlignment="1" applyProtection="1">
      <alignment horizontal="justify" vertical="top"/>
    </xf>
    <xf numFmtId="0" fontId="34" fillId="0" borderId="0" xfId="10" applyFont="1" applyAlignment="1" applyProtection="1">
      <alignment horizontal="left"/>
    </xf>
    <xf numFmtId="0" fontId="34" fillId="0" borderId="0" xfId="10" applyFont="1" applyAlignment="1" applyProtection="1">
      <alignment horizontal="right"/>
    </xf>
    <xf numFmtId="0" fontId="46" fillId="0" borderId="1" xfId="5" applyFont="1" applyBorder="1" applyAlignment="1">
      <alignment horizontal="center" vertical="center"/>
    </xf>
    <xf numFmtId="4" fontId="46" fillId="0" borderId="1" xfId="5" applyNumberFormat="1" applyFont="1" applyBorder="1" applyAlignment="1">
      <alignment horizontal="center" vertical="center"/>
    </xf>
    <xf numFmtId="0" fontId="46" fillId="0" borderId="0" xfId="5" applyFont="1" applyAlignment="1">
      <alignment horizontal="center" vertical="center"/>
    </xf>
    <xf numFmtId="0" fontId="40" fillId="0" borderId="0" xfId="10" applyNumberFormat="1" applyFont="1" applyAlignment="1" applyProtection="1">
      <alignment vertical="top" wrapText="1"/>
    </xf>
    <xf numFmtId="0" fontId="40" fillId="0" borderId="0" xfId="10" applyFont="1" applyAlignment="1" applyProtection="1">
      <alignment vertical="top"/>
    </xf>
    <xf numFmtId="0" fontId="40" fillId="0" borderId="0" xfId="10" applyFont="1" applyAlignment="1" applyProtection="1">
      <alignment wrapText="1"/>
    </xf>
    <xf numFmtId="4" fontId="40" fillId="0" borderId="0" xfId="10" applyNumberFormat="1" applyFont="1" applyAlignment="1" applyProtection="1">
      <alignment wrapText="1"/>
    </xf>
    <xf numFmtId="166" fontId="40" fillId="0" borderId="0" xfId="10" applyNumberFormat="1" applyFont="1" applyAlignment="1" applyProtection="1">
      <alignment wrapText="1"/>
    </xf>
    <xf numFmtId="0" fontId="40" fillId="0" borderId="0" xfId="10" applyNumberFormat="1" applyFont="1" applyAlignment="1" applyProtection="1">
      <alignment vertical="top"/>
    </xf>
    <xf numFmtId="0" fontId="40" fillId="0" borderId="0" xfId="10" applyFont="1" applyAlignment="1" applyProtection="1">
      <alignment vertical="top" wrapText="1"/>
    </xf>
    <xf numFmtId="0" fontId="40" fillId="0" borderId="0" xfId="10" applyFont="1" applyProtection="1"/>
    <xf numFmtId="4" fontId="40" fillId="0" borderId="0" xfId="10" applyNumberFormat="1" applyFont="1" applyProtection="1"/>
    <xf numFmtId="166" fontId="40" fillId="0" borderId="0" xfId="10" applyNumberFormat="1" applyFont="1" applyProtection="1"/>
    <xf numFmtId="0" fontId="36" fillId="0" borderId="0" xfId="10" applyNumberFormat="1" applyFont="1" applyAlignment="1" applyProtection="1">
      <alignment horizontal="center" vertical="center"/>
    </xf>
    <xf numFmtId="0" fontId="34" fillId="0" borderId="0" xfId="10" applyNumberFormat="1" applyFont="1" applyProtection="1"/>
    <xf numFmtId="0" fontId="25" fillId="0" borderId="0" xfId="10" applyNumberFormat="1" applyFont="1" applyAlignment="1" applyProtection="1">
      <alignment horizontal="center" vertical="center"/>
    </xf>
    <xf numFmtId="0" fontId="40" fillId="0" borderId="0" xfId="10" applyFont="1" applyAlignment="1" applyProtection="1">
      <alignment horizontal="left" vertical="center" wrapText="1"/>
    </xf>
    <xf numFmtId="0" fontId="25" fillId="0" borderId="0" xfId="10" applyFont="1" applyAlignment="1" applyProtection="1">
      <alignment horizontal="center" vertical="center"/>
    </xf>
    <xf numFmtId="4" fontId="25" fillId="0" borderId="0" xfId="10" applyNumberFormat="1" applyFont="1" applyAlignment="1" applyProtection="1">
      <alignment horizontal="center" vertical="center"/>
    </xf>
    <xf numFmtId="4" fontId="40" fillId="0" borderId="0" xfId="10" applyNumberFormat="1" applyFont="1" applyAlignment="1" applyProtection="1">
      <alignment horizontal="center" vertical="center"/>
    </xf>
    <xf numFmtId="0" fontId="4" fillId="0" borderId="19" xfId="2" applyBorder="1" applyAlignment="1">
      <alignment horizontal="center" vertical="center" wrapText="1"/>
    </xf>
    <xf numFmtId="3" fontId="4" fillId="0" borderId="18" xfId="2" applyNumberFormat="1" applyBorder="1" applyAlignment="1">
      <alignment horizontal="left" vertical="center" wrapText="1"/>
    </xf>
    <xf numFmtId="3" fontId="41" fillId="0" borderId="20" xfId="2" applyNumberFormat="1" applyFont="1" applyBorder="1" applyAlignment="1">
      <alignment horizontal="center" vertical="center" wrapText="1"/>
    </xf>
    <xf numFmtId="4" fontId="25" fillId="0" borderId="20" xfId="10" applyNumberFormat="1" applyFont="1" applyBorder="1" applyAlignment="1" applyProtection="1">
      <alignment horizontal="center" vertical="center"/>
    </xf>
    <xf numFmtId="0" fontId="4" fillId="0" borderId="18" xfId="2" applyBorder="1" applyAlignment="1">
      <alignment horizontal="center" vertical="center" wrapText="1"/>
    </xf>
    <xf numFmtId="3" fontId="42" fillId="0" borderId="21" xfId="10" applyNumberFormat="1" applyFont="1" applyBorder="1" applyAlignment="1" applyProtection="1">
      <alignment horizontal="left" vertical="center" wrapText="1"/>
    </xf>
    <xf numFmtId="0" fontId="25" fillId="0" borderId="22" xfId="10" applyNumberFormat="1" applyFont="1" applyBorder="1" applyAlignment="1" applyProtection="1">
      <alignment horizontal="center" vertical="center"/>
    </xf>
    <xf numFmtId="0" fontId="40" fillId="0" borderId="22" xfId="10" applyFont="1" applyBorder="1" applyAlignment="1" applyProtection="1">
      <alignment horizontal="left" vertical="center"/>
    </xf>
    <xf numFmtId="0" fontId="40" fillId="0" borderId="22" xfId="10" applyFont="1" applyBorder="1" applyAlignment="1" applyProtection="1">
      <alignment horizontal="center" vertical="center"/>
    </xf>
    <xf numFmtId="4" fontId="40" fillId="0" borderId="22" xfId="10" applyNumberFormat="1" applyFont="1" applyBorder="1" applyAlignment="1" applyProtection="1">
      <alignment horizontal="center" vertical="center"/>
    </xf>
    <xf numFmtId="4" fontId="25" fillId="0" borderId="0" xfId="10" applyNumberFormat="1" applyFont="1" applyAlignment="1" applyProtection="1">
      <alignment horizontal="left" vertical="center"/>
    </xf>
    <xf numFmtId="0" fontId="25" fillId="0" borderId="23" xfId="10" applyNumberFormat="1" applyFont="1" applyBorder="1" applyAlignment="1" applyProtection="1">
      <alignment horizontal="center" vertical="center"/>
    </xf>
    <xf numFmtId="0" fontId="40" fillId="0" borderId="23" xfId="10" applyFont="1" applyBorder="1" applyAlignment="1" applyProtection="1">
      <alignment horizontal="left" vertical="center" wrapText="1"/>
    </xf>
    <xf numFmtId="0" fontId="25" fillId="0" borderId="23" xfId="10" applyFont="1" applyBorder="1" applyAlignment="1" applyProtection="1">
      <alignment horizontal="center" vertical="center"/>
    </xf>
    <xf numFmtId="4" fontId="25" fillId="0" borderId="23" xfId="10" applyNumberFormat="1" applyFont="1" applyBorder="1" applyAlignment="1" applyProtection="1">
      <alignment horizontal="center" vertical="center"/>
    </xf>
    <xf numFmtId="4" fontId="40" fillId="0" borderId="23" xfId="10" applyNumberFormat="1" applyFont="1" applyBorder="1" applyAlignment="1" applyProtection="1">
      <alignment horizontal="center" vertical="center"/>
    </xf>
    <xf numFmtId="0" fontId="34" fillId="0" borderId="0" xfId="10" applyNumberFormat="1" applyFont="1" applyAlignment="1" applyProtection="1">
      <alignment vertical="center"/>
    </xf>
    <xf numFmtId="0" fontId="43" fillId="0" borderId="0" xfId="10" applyFont="1" applyAlignment="1" applyProtection="1">
      <alignment horizontal="justify" vertical="center"/>
    </xf>
    <xf numFmtId="0" fontId="34" fillId="0" borderId="0" xfId="10" applyFont="1" applyAlignment="1" applyProtection="1">
      <alignment vertical="center"/>
    </xf>
    <xf numFmtId="4" fontId="34" fillId="0" borderId="0" xfId="10" applyNumberFormat="1" applyFont="1" applyAlignment="1" applyProtection="1">
      <alignment vertical="center"/>
    </xf>
    <xf numFmtId="2" fontId="34" fillId="0" borderId="0" xfId="10" applyNumberFormat="1" applyFont="1" applyAlignment="1" applyProtection="1">
      <alignment vertical="center" wrapText="1"/>
    </xf>
    <xf numFmtId="165" fontId="6" fillId="0" borderId="10" xfId="5" applyNumberFormat="1" applyFont="1" applyBorder="1" applyAlignment="1">
      <alignment horizontal="right"/>
    </xf>
    <xf numFmtId="49" fontId="30" fillId="0" borderId="0" xfId="5" applyNumberFormat="1" applyFont="1" applyAlignment="1">
      <alignment horizontal="left" vertical="top" wrapText="1"/>
    </xf>
    <xf numFmtId="0" fontId="31" fillId="0" borderId="0" xfId="5" applyFont="1"/>
    <xf numFmtId="49" fontId="8" fillId="0" borderId="0" xfId="5" applyNumberFormat="1" applyFont="1" applyAlignment="1">
      <alignment horizontal="left" vertical="top" wrapText="1"/>
    </xf>
    <xf numFmtId="49" fontId="47" fillId="0" borderId="0" xfId="5" applyNumberFormat="1" applyFont="1" applyAlignment="1">
      <alignment horizontal="left" vertical="top" wrapText="1"/>
    </xf>
    <xf numFmtId="49" fontId="10" fillId="0" borderId="0" xfId="5" applyNumberFormat="1" applyFont="1" applyAlignment="1">
      <alignment horizontal="left" wrapText="1"/>
    </xf>
    <xf numFmtId="0" fontId="35" fillId="0" borderId="0" xfId="10" applyFont="1" applyAlignment="1" applyProtection="1">
      <alignment vertical="center" wrapText="1"/>
    </xf>
    <xf numFmtId="0" fontId="33" fillId="0" borderId="0" xfId="10" applyAlignment="1" applyProtection="1">
      <alignment vertical="center"/>
    </xf>
    <xf numFmtId="0" fontId="36" fillId="0" borderId="0" xfId="10" applyNumberFormat="1" applyFont="1" applyFill="1" applyBorder="1" applyAlignment="1" applyProtection="1">
      <alignment horizontal="left" vertical="top" wrapText="1"/>
    </xf>
  </cellXfs>
  <cellStyles count="13">
    <cellStyle name="Excel Built-in Normal" xfId="2" xr:uid="{D084707A-3E25-488D-B788-A7AB8AA4C38D}"/>
    <cellStyle name="Navadno" xfId="0" builtinId="0"/>
    <cellStyle name="Navadno 2 2" xfId="4" xr:uid="{355D1C09-6A2A-4171-9AD4-CD6124531661}"/>
    <cellStyle name="Navadno 2 2 2" xfId="5" xr:uid="{B7059FD6-1BF9-4EDF-832D-50965BF49022}"/>
    <cellStyle name="Navadno_model" xfId="9" xr:uid="{E47FD7DA-15EF-4769-A0A4-EC97ACD37756}"/>
    <cellStyle name="normal 2" xfId="6" xr:uid="{2A708927-3C46-4278-BD9B-236BBD24FA84}"/>
    <cellStyle name="Normal 3" xfId="10" xr:uid="{F4960D4D-55E9-2C4C-A790-8683A933C20B}"/>
    <cellStyle name="normal_A_1" xfId="8" xr:uid="{A444C2FA-DF3C-40CE-A0FB-75A1B59D9BEC}"/>
    <cellStyle name="Normal_Sheet1_Sheet1" xfId="7" xr:uid="{B243F1FF-E133-4DCB-ACEF-867CB7B25023}"/>
    <cellStyle name="Valuta 2 3" xfId="3" xr:uid="{CD7B64E3-96E5-4693-8214-230236760516}"/>
    <cellStyle name="Valuta 2 3 2" xfId="12" xr:uid="{1C2B4D78-D748-BD48-8F43-CB630F19323E}"/>
    <cellStyle name="Vejica 2" xfId="1" xr:uid="{B4F2FFE3-8B40-49D8-8DA9-4CC9EF281FD2}"/>
    <cellStyle name="Vejica 2 2" xfId="11" xr:uid="{CDFCC2FA-D534-2846-AF66-F042808E969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31750</xdr:rowOff>
    </xdr:from>
    <xdr:to>
      <xdr:col>2</xdr:col>
      <xdr:colOff>0</xdr:colOff>
      <xdr:row>0</xdr:row>
      <xdr:rowOff>527050</xdr:rowOff>
    </xdr:to>
    <xdr:pic>
      <xdr:nvPicPr>
        <xdr:cNvPr id="2" name="Picture 1">
          <a:extLst>
            <a:ext uri="{FF2B5EF4-FFF2-40B4-BE49-F238E27FC236}">
              <a16:creationId xmlns:a16="http://schemas.microsoft.com/office/drawing/2014/main" id="{C302D02E-DD42-8942-9C69-5EF3561ABB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84800" y="317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DC5F0522-D9C9-4B4F-AD84-E3E4E5A693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3C4A2051-AC30-4543-988E-295EFA95E5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C7D884DC-FCC2-6B40-AE9B-0F3D650851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E17BFB7F-C78F-2F49-9A5E-F4BFFCAB13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E321B22B-BFE7-4ACA-A8CA-9700F5E1FB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12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82C37C25-2078-4B02-A391-C3D0AFDBCB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94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04467CC7-0453-49B2-97B7-F9C8CB8961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12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28839B6C-02A4-4E6C-947A-E95E170A7D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94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8E107187-967E-8247-B01E-382642AD4A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EF6E2DF0-824F-134A-8F6C-CB5A87D54E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y%20Documents\TEST1.XLT"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1"/>
    </sheetNames>
    <definedNames>
      <definedName name="Makro1"/>
    </definedNames>
    <sheetDataSet>
      <sheetData sheetId="0" refreshError="1"/>
    </sheetDataSet>
  </externalBook>
</externalLink>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C2459-56BA-5A4D-B211-98652C8A07FB}">
  <sheetPr>
    <tabColor theme="9" tint="0.79998168889431442"/>
  </sheetPr>
  <dimension ref="A1:H1447"/>
  <sheetViews>
    <sheetView tabSelected="1" view="pageBreakPreview" zoomScale="130" zoomScaleNormal="100" zoomScaleSheetLayoutView="130" workbookViewId="0">
      <selection activeCell="B9" sqref="B9"/>
    </sheetView>
  </sheetViews>
  <sheetFormatPr defaultColWidth="9.140625" defaultRowHeight="14.25"/>
  <cols>
    <col min="1" max="1" width="10.28515625" style="1" customWidth="1"/>
    <col min="2" max="2" width="60.28515625" style="2" customWidth="1"/>
    <col min="3" max="3" width="6.7109375" style="7" customWidth="1"/>
    <col min="4" max="4" width="12.7109375" style="4" customWidth="1"/>
    <col min="5" max="5" width="18.140625" style="13" customWidth="1"/>
    <col min="6" max="6" width="1.7109375" style="6" customWidth="1"/>
    <col min="7" max="7" width="17.140625" style="6" bestFit="1" customWidth="1"/>
    <col min="8" max="8" width="19.42578125" style="6" bestFit="1" customWidth="1"/>
    <col min="9" max="9" width="8.7109375" style="6" customWidth="1"/>
    <col min="10" max="16384" width="9.140625" style="6"/>
  </cols>
  <sheetData>
    <row r="1" spans="1:8" ht="15" thickBot="1">
      <c r="A1" s="94"/>
      <c r="B1" s="95"/>
      <c r="C1" s="96"/>
      <c r="D1" s="97"/>
      <c r="E1" s="98"/>
      <c r="G1" s="98"/>
      <c r="H1" s="98"/>
    </row>
    <row r="2" spans="1:8" ht="12.6" customHeight="1">
      <c r="B2" s="2" t="s">
        <v>9</v>
      </c>
      <c r="D2" s="5"/>
      <c r="E2" s="8"/>
    </row>
    <row r="3" spans="1:8" ht="21.75" customHeight="1">
      <c r="B3" s="304" t="s">
        <v>238</v>
      </c>
      <c r="C3" s="304"/>
      <c r="D3" s="304"/>
      <c r="E3" s="304"/>
    </row>
    <row r="4" spans="1:8" ht="12.6" customHeight="1">
      <c r="D4" s="5"/>
      <c r="E4" s="8"/>
    </row>
    <row r="5" spans="1:8" ht="12.6" customHeight="1">
      <c r="D5" s="5"/>
      <c r="E5" s="8"/>
    </row>
    <row r="6" spans="1:8" ht="12.6" customHeight="1" thickBot="1">
      <c r="D6" s="5"/>
      <c r="E6" s="11" t="s">
        <v>12</v>
      </c>
      <c r="F6" s="174"/>
      <c r="G6" s="12" t="s">
        <v>239</v>
      </c>
      <c r="H6" s="12" t="s">
        <v>240</v>
      </c>
    </row>
    <row r="7" spans="1:8" ht="18">
      <c r="A7" s="99"/>
      <c r="B7" s="302" t="s">
        <v>97</v>
      </c>
      <c r="C7" s="303"/>
      <c r="D7" s="303"/>
      <c r="E7" s="303"/>
    </row>
    <row r="8" spans="1:8" s="45" customFormat="1">
      <c r="B8" s="100"/>
      <c r="C8" s="101"/>
      <c r="D8" s="70"/>
      <c r="E8" s="102"/>
    </row>
    <row r="9" spans="1:8" s="45" customFormat="1" ht="15">
      <c r="A9" s="103" t="s">
        <v>258</v>
      </c>
      <c r="B9" s="159" t="s">
        <v>257</v>
      </c>
      <c r="C9" s="101"/>
      <c r="D9" s="70"/>
      <c r="E9" s="162">
        <f>'0.1 Splošno'!F9</f>
        <v>0</v>
      </c>
      <c r="G9" s="162">
        <f>E9</f>
        <v>0</v>
      </c>
      <c r="H9" s="162">
        <f>E9-G9</f>
        <v>0</v>
      </c>
    </row>
    <row r="10" spans="1:8" s="45" customFormat="1" ht="15">
      <c r="A10" s="103" t="s">
        <v>262</v>
      </c>
      <c r="B10" s="159" t="s">
        <v>264</v>
      </c>
      <c r="C10" s="101"/>
      <c r="D10" s="70"/>
      <c r="E10" s="162">
        <f>'0.2 Zapore cest'!F9</f>
        <v>25000</v>
      </c>
      <c r="G10" s="162">
        <f>E10</f>
        <v>25000</v>
      </c>
      <c r="H10" s="162">
        <f>E10-G10</f>
        <v>0</v>
      </c>
    </row>
    <row r="11" spans="1:8" ht="16.5" customHeight="1">
      <c r="A11" s="103" t="s">
        <v>25</v>
      </c>
      <c r="B11" s="159" t="s">
        <v>100</v>
      </c>
      <c r="C11" s="160"/>
      <c r="D11" s="161"/>
      <c r="E11" s="162">
        <f>'1.1 SGGV1'!F13</f>
        <v>0</v>
      </c>
      <c r="F11" s="105"/>
      <c r="G11" s="162">
        <f>'1.1 SGGV1'!H13</f>
        <v>0</v>
      </c>
      <c r="H11" s="162">
        <f>'1.1 SGGV1'!I13</f>
        <v>0</v>
      </c>
    </row>
    <row r="12" spans="1:8" ht="15.75" customHeight="1">
      <c r="A12" s="103" t="s">
        <v>76</v>
      </c>
      <c r="B12" s="159" t="s">
        <v>101</v>
      </c>
      <c r="C12" s="160"/>
      <c r="D12" s="161"/>
      <c r="E12" s="162">
        <f>'1.2 SGTV1 in DGTV1'!F13</f>
        <v>0</v>
      </c>
      <c r="F12" s="105"/>
      <c r="G12" s="162">
        <f>'1.2 SGTV1 in DGTV1'!H13</f>
        <v>0</v>
      </c>
      <c r="H12" s="162">
        <f>'1.2 SGTV1 in DGTV1'!I13</f>
        <v>0</v>
      </c>
    </row>
    <row r="13" spans="1:8" ht="15.75" customHeight="1">
      <c r="A13" s="103" t="s">
        <v>234</v>
      </c>
      <c r="B13" s="159" t="s">
        <v>112</v>
      </c>
      <c r="C13" s="160"/>
      <c r="D13" s="161"/>
      <c r="E13" s="162">
        <f>'2. Črpališče Č1'!F11</f>
        <v>0</v>
      </c>
      <c r="F13" s="105"/>
      <c r="G13" s="162">
        <f>'2. Črpališče Č1'!H11</f>
        <v>0</v>
      </c>
      <c r="H13" s="162">
        <f>'2. Črpališče Č1'!I11</f>
        <v>0</v>
      </c>
    </row>
    <row r="14" spans="1:8" ht="15.75" customHeight="1">
      <c r="A14" s="167" t="s">
        <v>133</v>
      </c>
      <c r="B14" s="163" t="s">
        <v>235</v>
      </c>
      <c r="C14" s="164"/>
      <c r="D14" s="165"/>
      <c r="E14" s="166">
        <f>'3. ELEKTRO_SG'!F132</f>
        <v>0</v>
      </c>
      <c r="F14" s="105"/>
      <c r="G14" s="166">
        <f>'3. ELEKTRO_SG'!H132</f>
        <v>0</v>
      </c>
      <c r="H14" s="166">
        <f>'3. ELEKTRO_SG'!I132</f>
        <v>0</v>
      </c>
    </row>
    <row r="15" spans="1:8" ht="15.75" customHeight="1">
      <c r="A15" s="167" t="s">
        <v>135</v>
      </c>
      <c r="B15" s="163" t="s">
        <v>310</v>
      </c>
      <c r="C15" s="164"/>
      <c r="D15" s="165"/>
      <c r="E15" s="166">
        <f>ROUND(SUM(E9:E14)*0.1,2)</f>
        <v>2500</v>
      </c>
      <c r="F15" s="105"/>
      <c r="G15" s="166">
        <f>ROUND(SUM(G9:G14)*0.1,2)</f>
        <v>2500</v>
      </c>
      <c r="H15" s="166">
        <f>ROUND(SUM(H9:H14)*0.1,2)</f>
        <v>0</v>
      </c>
    </row>
    <row r="16" spans="1:8" ht="15.75" customHeight="1">
      <c r="A16" s="103"/>
      <c r="B16" s="106"/>
      <c r="C16" s="107"/>
      <c r="D16" s="108"/>
      <c r="E16" s="109"/>
      <c r="F16" s="105"/>
      <c r="G16" s="109"/>
      <c r="H16" s="109"/>
    </row>
    <row r="17" spans="1:8" ht="15.75" thickBot="1">
      <c r="A17" s="110"/>
      <c r="B17" s="111" t="s">
        <v>78</v>
      </c>
      <c r="C17" s="112"/>
      <c r="D17" s="113"/>
      <c r="E17" s="114">
        <f>SUM(E9:E15)</f>
        <v>27500</v>
      </c>
      <c r="F17" s="105"/>
      <c r="G17" s="114">
        <f>SUM(G9:G15)</f>
        <v>27500</v>
      </c>
      <c r="H17" s="114">
        <f>SUM(H9:H15)</f>
        <v>0</v>
      </c>
    </row>
    <row r="18" spans="1:8" ht="15.75" thickTop="1">
      <c r="A18" s="115"/>
      <c r="B18" s="116" t="s">
        <v>77</v>
      </c>
      <c r="C18" s="117"/>
      <c r="D18" s="118"/>
      <c r="E18" s="104">
        <f>ROUND((E17)*0.22,2)</f>
        <v>6050</v>
      </c>
      <c r="F18" s="105"/>
      <c r="G18" s="104">
        <f>ROUND((G17)*0.22,2)</f>
        <v>6050</v>
      </c>
      <c r="H18" s="104">
        <f>ROUND((H17)*0.22,2)</f>
        <v>0</v>
      </c>
    </row>
    <row r="19" spans="1:8" ht="15">
      <c r="A19" s="115"/>
      <c r="B19" s="119"/>
      <c r="C19" s="120"/>
      <c r="D19" s="70"/>
      <c r="E19" s="109"/>
      <c r="F19" s="105"/>
      <c r="G19" s="109"/>
      <c r="H19" s="109"/>
    </row>
    <row r="20" spans="1:8" ht="15.75" thickBot="1">
      <c r="A20" s="110"/>
      <c r="B20" s="111" t="s">
        <v>78</v>
      </c>
      <c r="C20" s="112"/>
      <c r="D20" s="113"/>
      <c r="E20" s="114">
        <f>SUM(E17:E18)</f>
        <v>33550</v>
      </c>
      <c r="F20" s="105"/>
      <c r="G20" s="114">
        <f>SUM(G17:G18)</f>
        <v>33550</v>
      </c>
      <c r="H20" s="114">
        <f>SUM(H17:H18)</f>
        <v>0</v>
      </c>
    </row>
    <row r="21" spans="1:8" ht="15.75" thickTop="1">
      <c r="A21" s="110"/>
      <c r="B21" s="121"/>
      <c r="C21" s="120"/>
      <c r="D21" s="70"/>
      <c r="E21" s="109"/>
    </row>
    <row r="22" spans="1:8" ht="12.75">
      <c r="A22" s="55"/>
      <c r="B22" s="91"/>
      <c r="C22" s="122"/>
      <c r="D22" s="58"/>
      <c r="E22" s="123"/>
    </row>
    <row r="23" spans="1:8" ht="12.75">
      <c r="A23" s="55"/>
      <c r="B23" s="91"/>
      <c r="C23" s="122"/>
      <c r="D23" s="58"/>
      <c r="E23" s="123"/>
    </row>
    <row r="24" spans="1:8" ht="12.75">
      <c r="A24" s="55"/>
      <c r="B24" s="91"/>
      <c r="C24" s="122"/>
      <c r="D24" s="58"/>
      <c r="E24" s="123"/>
    </row>
    <row r="25" spans="1:8" ht="12.75">
      <c r="A25" s="55"/>
      <c r="B25" s="91"/>
      <c r="C25" s="122"/>
      <c r="D25" s="58"/>
      <c r="E25" s="123"/>
    </row>
    <row r="26" spans="1:8" ht="12.75">
      <c r="A26" s="55"/>
      <c r="B26" s="91"/>
      <c r="C26" s="122"/>
      <c r="D26" s="58"/>
      <c r="E26" s="123"/>
    </row>
    <row r="27" spans="1:8" ht="12.75">
      <c r="A27" s="55"/>
      <c r="B27" s="91"/>
      <c r="C27" s="122"/>
      <c r="D27" s="58"/>
      <c r="E27" s="123"/>
    </row>
    <row r="28" spans="1:8" ht="12.75">
      <c r="A28" s="55"/>
      <c r="B28" s="91"/>
      <c r="C28" s="122"/>
      <c r="D28" s="58"/>
      <c r="E28" s="123"/>
    </row>
    <row r="29" spans="1:8" ht="12.75">
      <c r="A29" s="55"/>
      <c r="B29" s="91"/>
      <c r="C29" s="122"/>
      <c r="D29" s="58"/>
      <c r="E29" s="123"/>
    </row>
    <row r="30" spans="1:8" ht="12.75">
      <c r="A30" s="55"/>
      <c r="B30" s="91"/>
      <c r="C30" s="122"/>
      <c r="D30" s="58"/>
      <c r="E30" s="123"/>
    </row>
    <row r="31" spans="1:8" ht="12.75">
      <c r="A31" s="55"/>
      <c r="B31" s="91"/>
      <c r="C31" s="122"/>
      <c r="D31" s="58"/>
      <c r="E31" s="123"/>
    </row>
    <row r="32" spans="1:8" ht="12.75">
      <c r="A32" s="55"/>
      <c r="B32" s="91"/>
      <c r="C32" s="122"/>
      <c r="D32" s="58"/>
      <c r="E32" s="123"/>
    </row>
    <row r="33" spans="1:5" ht="12.75">
      <c r="A33" s="55"/>
      <c r="B33" s="91"/>
      <c r="C33" s="122"/>
      <c r="D33" s="58"/>
      <c r="E33" s="123"/>
    </row>
    <row r="34" spans="1:5" ht="12.75">
      <c r="A34" s="55"/>
      <c r="B34" s="91"/>
      <c r="C34" s="122"/>
      <c r="D34" s="58"/>
      <c r="E34" s="123"/>
    </row>
    <row r="35" spans="1:5" ht="12.75">
      <c r="A35" s="55"/>
      <c r="B35" s="91"/>
      <c r="C35" s="122"/>
      <c r="D35" s="58"/>
      <c r="E35" s="123"/>
    </row>
    <row r="36" spans="1:5" ht="12.75">
      <c r="A36" s="55"/>
      <c r="B36" s="91"/>
      <c r="C36" s="122"/>
      <c r="D36" s="58"/>
      <c r="E36" s="123"/>
    </row>
    <row r="37" spans="1:5" ht="12.75">
      <c r="A37" s="55"/>
      <c r="B37" s="91"/>
      <c r="C37" s="122"/>
      <c r="D37" s="58"/>
      <c r="E37" s="123"/>
    </row>
    <row r="38" spans="1:5" ht="12.75">
      <c r="A38" s="55"/>
      <c r="B38" s="91"/>
      <c r="C38" s="122"/>
      <c r="D38" s="58"/>
      <c r="E38" s="123"/>
    </row>
    <row r="39" spans="1:5" ht="12.75">
      <c r="A39" s="55"/>
      <c r="B39" s="91"/>
      <c r="C39" s="122"/>
      <c r="D39" s="58"/>
      <c r="E39" s="123"/>
    </row>
    <row r="40" spans="1:5" ht="12.75">
      <c r="A40" s="55"/>
      <c r="B40" s="91"/>
      <c r="C40" s="122"/>
      <c r="D40" s="58"/>
      <c r="E40" s="123"/>
    </row>
    <row r="41" spans="1:5" ht="12.75">
      <c r="A41" s="55"/>
      <c r="B41" s="91"/>
      <c r="C41" s="122"/>
      <c r="D41" s="58"/>
      <c r="E41" s="123"/>
    </row>
    <row r="42" spans="1:5" ht="12.75">
      <c r="A42" s="55"/>
      <c r="B42" s="91"/>
      <c r="C42" s="122"/>
      <c r="D42" s="58"/>
      <c r="E42" s="123"/>
    </row>
    <row r="43" spans="1:5" ht="12.75">
      <c r="A43" s="55"/>
      <c r="B43" s="91"/>
      <c r="C43" s="122"/>
      <c r="D43" s="58"/>
      <c r="E43" s="123"/>
    </row>
    <row r="44" spans="1:5" ht="12.75">
      <c r="A44" s="55"/>
      <c r="B44" s="91"/>
      <c r="C44" s="122"/>
      <c r="D44" s="58"/>
      <c r="E44" s="123"/>
    </row>
    <row r="45" spans="1:5" ht="12.75">
      <c r="A45" s="55"/>
      <c r="B45" s="91"/>
      <c r="C45" s="122"/>
      <c r="D45" s="58"/>
      <c r="E45" s="123"/>
    </row>
    <row r="46" spans="1:5" ht="12.75">
      <c r="A46" s="55"/>
      <c r="B46" s="91"/>
      <c r="C46" s="122"/>
      <c r="D46" s="58"/>
      <c r="E46" s="123"/>
    </row>
    <row r="47" spans="1:5" ht="12.75">
      <c r="A47" s="55"/>
      <c r="B47" s="91"/>
      <c r="C47" s="122"/>
      <c r="D47" s="58"/>
      <c r="E47" s="123"/>
    </row>
    <row r="48" spans="1:5" ht="12.75">
      <c r="A48" s="55"/>
      <c r="B48" s="91"/>
      <c r="C48" s="122"/>
      <c r="D48" s="58"/>
      <c r="E48" s="123"/>
    </row>
    <row r="49" spans="1:5" ht="12.75">
      <c r="A49" s="55"/>
      <c r="B49" s="91"/>
      <c r="C49" s="122"/>
      <c r="D49" s="58"/>
      <c r="E49" s="123"/>
    </row>
    <row r="50" spans="1:5" ht="12.75">
      <c r="A50" s="55"/>
      <c r="B50" s="91"/>
      <c r="C50" s="122"/>
      <c r="D50" s="58"/>
      <c r="E50" s="123"/>
    </row>
    <row r="51" spans="1:5" ht="12.75">
      <c r="A51" s="55"/>
      <c r="B51" s="91"/>
      <c r="C51" s="122"/>
      <c r="D51" s="58"/>
      <c r="E51" s="123"/>
    </row>
    <row r="52" spans="1:5" ht="12.75">
      <c r="A52" s="55"/>
      <c r="B52" s="91"/>
      <c r="C52" s="122"/>
      <c r="D52" s="58"/>
      <c r="E52" s="123"/>
    </row>
    <row r="53" spans="1:5" ht="12.75">
      <c r="A53" s="55"/>
      <c r="B53" s="91"/>
      <c r="C53" s="122"/>
      <c r="D53" s="58"/>
      <c r="E53" s="123"/>
    </row>
    <row r="54" spans="1:5" ht="12.75">
      <c r="A54" s="55"/>
      <c r="B54" s="91"/>
      <c r="C54" s="122"/>
      <c r="D54" s="58"/>
      <c r="E54" s="123"/>
    </row>
    <row r="55" spans="1:5" ht="12.75">
      <c r="A55" s="55"/>
      <c r="B55" s="91"/>
      <c r="C55" s="122"/>
      <c r="D55" s="58"/>
      <c r="E55" s="123"/>
    </row>
    <row r="56" spans="1:5" ht="12.75">
      <c r="A56" s="55"/>
      <c r="B56" s="91"/>
      <c r="C56" s="122"/>
      <c r="D56" s="58"/>
      <c r="E56" s="123"/>
    </row>
    <row r="57" spans="1:5" ht="12.75">
      <c r="A57" s="55"/>
      <c r="B57" s="91"/>
      <c r="C57" s="122"/>
      <c r="D57" s="58"/>
      <c r="E57" s="123"/>
    </row>
    <row r="58" spans="1:5" ht="12.75">
      <c r="A58" s="55"/>
      <c r="B58" s="91"/>
      <c r="C58" s="122"/>
      <c r="D58" s="58"/>
      <c r="E58" s="123"/>
    </row>
    <row r="59" spans="1:5" ht="12.75">
      <c r="A59" s="55"/>
      <c r="B59" s="91"/>
      <c r="C59" s="122"/>
      <c r="D59" s="58"/>
      <c r="E59" s="123"/>
    </row>
    <row r="60" spans="1:5" ht="12.75">
      <c r="A60" s="55"/>
      <c r="B60" s="91"/>
      <c r="C60" s="122"/>
      <c r="D60" s="58"/>
      <c r="E60" s="123"/>
    </row>
    <row r="61" spans="1:5" ht="12.75">
      <c r="A61" s="55"/>
      <c r="B61" s="91"/>
      <c r="C61" s="122"/>
      <c r="D61" s="58"/>
      <c r="E61" s="123"/>
    </row>
    <row r="62" spans="1:5" ht="12.75">
      <c r="A62" s="55"/>
      <c r="B62" s="91"/>
      <c r="C62" s="122"/>
      <c r="D62" s="58"/>
      <c r="E62" s="123"/>
    </row>
    <row r="63" spans="1:5" ht="12.75">
      <c r="A63" s="55"/>
      <c r="B63" s="91"/>
      <c r="C63" s="122"/>
      <c r="D63" s="58"/>
      <c r="E63" s="123"/>
    </row>
    <row r="64" spans="1:5" ht="12.75">
      <c r="A64" s="55"/>
      <c r="B64" s="91"/>
      <c r="C64" s="122"/>
      <c r="D64" s="58"/>
      <c r="E64" s="123"/>
    </row>
    <row r="65" spans="1:5" ht="12.75">
      <c r="A65" s="55"/>
      <c r="B65" s="91"/>
      <c r="C65" s="122"/>
      <c r="D65" s="58"/>
      <c r="E65" s="123"/>
    </row>
    <row r="66" spans="1:5" ht="12.75">
      <c r="A66" s="55"/>
      <c r="B66" s="91"/>
      <c r="C66" s="122"/>
      <c r="D66" s="58"/>
      <c r="E66" s="123"/>
    </row>
    <row r="67" spans="1:5" ht="12.75">
      <c r="A67" s="55"/>
      <c r="B67" s="91"/>
      <c r="C67" s="122"/>
      <c r="D67" s="58"/>
      <c r="E67" s="123"/>
    </row>
    <row r="68" spans="1:5" ht="12.75">
      <c r="A68" s="55"/>
      <c r="B68" s="91"/>
      <c r="C68" s="122"/>
      <c r="D68" s="58"/>
      <c r="E68" s="123"/>
    </row>
    <row r="69" spans="1:5" ht="12.75">
      <c r="A69" s="55"/>
      <c r="B69" s="91"/>
      <c r="C69" s="122"/>
      <c r="D69" s="58"/>
      <c r="E69" s="123"/>
    </row>
    <row r="70" spans="1:5" ht="12.75">
      <c r="A70" s="55"/>
      <c r="B70" s="91"/>
      <c r="C70" s="122"/>
      <c r="D70" s="58"/>
      <c r="E70" s="123"/>
    </row>
    <row r="71" spans="1:5" ht="12.75">
      <c r="A71" s="55"/>
      <c r="B71" s="91"/>
      <c r="C71" s="122"/>
      <c r="D71" s="58"/>
      <c r="E71" s="123"/>
    </row>
    <row r="72" spans="1:5" ht="12.75">
      <c r="A72" s="55"/>
      <c r="B72" s="91"/>
      <c r="C72" s="122"/>
      <c r="D72" s="58"/>
      <c r="E72" s="123"/>
    </row>
    <row r="73" spans="1:5" ht="12.75">
      <c r="A73" s="55"/>
      <c r="B73" s="91"/>
      <c r="C73" s="122"/>
      <c r="D73" s="58"/>
      <c r="E73" s="123"/>
    </row>
    <row r="74" spans="1:5" ht="12.75">
      <c r="A74" s="55"/>
      <c r="B74" s="91"/>
      <c r="C74" s="122"/>
      <c r="D74" s="58"/>
      <c r="E74" s="123"/>
    </row>
    <row r="75" spans="1:5" ht="12.75">
      <c r="A75" s="55"/>
      <c r="B75" s="91"/>
      <c r="C75" s="122"/>
      <c r="D75" s="58"/>
      <c r="E75" s="123"/>
    </row>
    <row r="76" spans="1:5" ht="12.75">
      <c r="A76" s="55"/>
      <c r="B76" s="91"/>
      <c r="C76" s="122"/>
      <c r="D76" s="58"/>
      <c r="E76" s="123"/>
    </row>
    <row r="77" spans="1:5" ht="12.75">
      <c r="A77" s="55"/>
      <c r="B77" s="91"/>
      <c r="C77" s="122"/>
      <c r="D77" s="58"/>
      <c r="E77" s="123"/>
    </row>
    <row r="78" spans="1:5" ht="12.75">
      <c r="A78" s="55"/>
      <c r="B78" s="91"/>
      <c r="C78" s="122"/>
      <c r="D78" s="58"/>
      <c r="E78" s="123"/>
    </row>
    <row r="79" spans="1:5" ht="12.75">
      <c r="A79" s="55"/>
      <c r="B79" s="91"/>
      <c r="C79" s="122"/>
      <c r="D79" s="58"/>
      <c r="E79" s="123"/>
    </row>
    <row r="80" spans="1:5" ht="12.75">
      <c r="A80" s="55"/>
      <c r="B80" s="91"/>
      <c r="C80" s="122"/>
      <c r="D80" s="58"/>
      <c r="E80" s="123"/>
    </row>
    <row r="81" spans="1:5" ht="12.75">
      <c r="A81" s="55"/>
      <c r="B81" s="91"/>
      <c r="C81" s="122"/>
      <c r="D81" s="58"/>
      <c r="E81" s="123"/>
    </row>
    <row r="82" spans="1:5" ht="12.75">
      <c r="A82" s="55"/>
      <c r="B82" s="91"/>
      <c r="C82" s="122"/>
      <c r="D82" s="58"/>
      <c r="E82" s="123"/>
    </row>
    <row r="83" spans="1:5" ht="12.75">
      <c r="A83" s="55"/>
      <c r="B83" s="91"/>
      <c r="C83" s="122"/>
      <c r="D83" s="58"/>
      <c r="E83" s="123"/>
    </row>
    <row r="84" spans="1:5" ht="12.75">
      <c r="A84" s="55"/>
      <c r="B84" s="91"/>
      <c r="C84" s="122"/>
      <c r="D84" s="58"/>
      <c r="E84" s="123"/>
    </row>
    <row r="85" spans="1:5" ht="12.75">
      <c r="A85" s="55"/>
      <c r="B85" s="91"/>
      <c r="C85" s="122"/>
      <c r="D85" s="58"/>
      <c r="E85" s="123"/>
    </row>
    <row r="86" spans="1:5" ht="12.75">
      <c r="A86" s="55"/>
      <c r="B86" s="91"/>
      <c r="C86" s="122"/>
      <c r="D86" s="58"/>
      <c r="E86" s="123"/>
    </row>
    <row r="87" spans="1:5" ht="12.75">
      <c r="A87" s="55"/>
      <c r="B87" s="91"/>
      <c r="C87" s="122"/>
      <c r="D87" s="58"/>
      <c r="E87" s="123"/>
    </row>
    <row r="88" spans="1:5" ht="12.75">
      <c r="A88" s="55"/>
      <c r="B88" s="91"/>
      <c r="C88" s="122"/>
      <c r="D88" s="58"/>
      <c r="E88" s="123"/>
    </row>
    <row r="89" spans="1:5" ht="12.75">
      <c r="A89" s="55"/>
      <c r="B89" s="91"/>
      <c r="C89" s="122"/>
      <c r="D89" s="58"/>
      <c r="E89" s="124"/>
    </row>
    <row r="90" spans="1:5" ht="12.75">
      <c r="A90" s="55"/>
      <c r="B90" s="91"/>
      <c r="C90" s="122"/>
      <c r="D90" s="58"/>
      <c r="E90" s="124"/>
    </row>
    <row r="91" spans="1:5" ht="12.75">
      <c r="A91" s="55"/>
      <c r="B91" s="91"/>
      <c r="C91" s="122"/>
      <c r="D91" s="58"/>
      <c r="E91" s="124"/>
    </row>
    <row r="92" spans="1:5" ht="12.75">
      <c r="A92" s="55"/>
      <c r="B92" s="91"/>
      <c r="C92" s="122"/>
      <c r="D92" s="58"/>
      <c r="E92" s="124"/>
    </row>
    <row r="93" spans="1:5" ht="12.75">
      <c r="A93" s="55"/>
      <c r="B93" s="91"/>
      <c r="C93" s="122"/>
      <c r="D93" s="58"/>
      <c r="E93" s="124"/>
    </row>
    <row r="94" spans="1:5" ht="12.75">
      <c r="A94" s="55"/>
      <c r="B94" s="91"/>
      <c r="C94" s="122"/>
      <c r="D94" s="58"/>
      <c r="E94" s="124"/>
    </row>
    <row r="95" spans="1:5" ht="12.75">
      <c r="A95" s="55"/>
      <c r="B95" s="91"/>
      <c r="C95" s="122"/>
      <c r="D95" s="58"/>
      <c r="E95" s="124"/>
    </row>
    <row r="96" spans="1:5" ht="12.75">
      <c r="A96" s="55"/>
      <c r="B96" s="91"/>
      <c r="C96" s="122"/>
      <c r="D96" s="58"/>
      <c r="E96" s="124"/>
    </row>
    <row r="97" spans="1:5" ht="12.75">
      <c r="A97" s="55"/>
      <c r="B97" s="91"/>
      <c r="C97" s="122"/>
      <c r="D97" s="58"/>
      <c r="E97" s="124"/>
    </row>
    <row r="98" spans="1:5" ht="12.75">
      <c r="A98" s="55"/>
      <c r="B98" s="91"/>
      <c r="C98" s="122"/>
      <c r="D98" s="58"/>
      <c r="E98" s="124"/>
    </row>
    <row r="99" spans="1:5" ht="12.75">
      <c r="A99" s="55"/>
      <c r="B99" s="91"/>
      <c r="C99" s="122"/>
      <c r="D99" s="58"/>
      <c r="E99" s="124"/>
    </row>
    <row r="100" spans="1:5" ht="12.75">
      <c r="A100" s="55"/>
      <c r="B100" s="91"/>
      <c r="C100" s="122"/>
      <c r="D100" s="58"/>
      <c r="E100" s="124"/>
    </row>
    <row r="101" spans="1:5" ht="12.75">
      <c r="A101" s="55"/>
      <c r="B101" s="91"/>
      <c r="C101" s="122"/>
      <c r="D101" s="58"/>
      <c r="E101" s="124"/>
    </row>
    <row r="102" spans="1:5" ht="12.75">
      <c r="A102" s="55"/>
      <c r="B102" s="91"/>
      <c r="C102" s="122"/>
      <c r="D102" s="58"/>
      <c r="E102" s="124"/>
    </row>
    <row r="103" spans="1:5" ht="12.75">
      <c r="A103" s="55"/>
      <c r="B103" s="91"/>
      <c r="C103" s="122"/>
      <c r="D103" s="58"/>
      <c r="E103" s="124"/>
    </row>
    <row r="104" spans="1:5" ht="12.75">
      <c r="A104" s="55"/>
      <c r="B104" s="91"/>
      <c r="C104" s="122"/>
      <c r="D104" s="58"/>
      <c r="E104" s="124"/>
    </row>
    <row r="105" spans="1:5" ht="12.75">
      <c r="A105" s="55"/>
      <c r="B105" s="91"/>
      <c r="C105" s="122"/>
      <c r="D105" s="58"/>
      <c r="E105" s="124"/>
    </row>
    <row r="106" spans="1:5" ht="12.75">
      <c r="A106" s="55"/>
      <c r="B106" s="91"/>
      <c r="C106" s="122"/>
      <c r="D106" s="58"/>
      <c r="E106" s="124"/>
    </row>
    <row r="107" spans="1:5" ht="12.75">
      <c r="A107" s="55"/>
      <c r="B107" s="91"/>
      <c r="C107" s="122"/>
      <c r="D107" s="58"/>
      <c r="E107" s="124"/>
    </row>
    <row r="108" spans="1:5" ht="12.75">
      <c r="A108" s="55"/>
      <c r="B108" s="91"/>
      <c r="C108" s="122"/>
      <c r="D108" s="58"/>
      <c r="E108" s="124"/>
    </row>
    <row r="109" spans="1:5" ht="12.75">
      <c r="A109" s="55"/>
      <c r="B109" s="91"/>
      <c r="C109" s="122"/>
      <c r="D109" s="58"/>
      <c r="E109" s="124"/>
    </row>
    <row r="110" spans="1:5" ht="12.75">
      <c r="A110" s="55"/>
      <c r="B110" s="91"/>
      <c r="C110" s="122"/>
      <c r="D110" s="58"/>
      <c r="E110" s="124"/>
    </row>
    <row r="111" spans="1:5" ht="12.75">
      <c r="A111" s="55"/>
      <c r="B111" s="91"/>
      <c r="C111" s="122"/>
      <c r="D111" s="58"/>
      <c r="E111" s="124"/>
    </row>
    <row r="112" spans="1:5" ht="12.75">
      <c r="A112" s="55"/>
      <c r="B112" s="91"/>
      <c r="C112" s="122"/>
      <c r="D112" s="58"/>
      <c r="E112" s="124"/>
    </row>
    <row r="113" spans="1:5" ht="12.75">
      <c r="A113" s="55"/>
      <c r="B113" s="91"/>
      <c r="C113" s="122"/>
      <c r="D113" s="58"/>
      <c r="E113" s="124"/>
    </row>
    <row r="114" spans="1:5" ht="12.75">
      <c r="A114" s="55"/>
      <c r="B114" s="91"/>
      <c r="C114" s="122"/>
      <c r="D114" s="58"/>
      <c r="E114" s="124"/>
    </row>
    <row r="115" spans="1:5" ht="12.75">
      <c r="A115" s="55"/>
      <c r="B115" s="91"/>
      <c r="C115" s="122"/>
      <c r="D115" s="58"/>
      <c r="E115" s="124"/>
    </row>
    <row r="116" spans="1:5" ht="12.75">
      <c r="A116" s="55"/>
      <c r="B116" s="91"/>
      <c r="C116" s="122"/>
      <c r="D116" s="58"/>
      <c r="E116" s="124"/>
    </row>
    <row r="117" spans="1:5" ht="12.75">
      <c r="A117" s="55"/>
      <c r="B117" s="91"/>
      <c r="C117" s="122"/>
      <c r="D117" s="58"/>
      <c r="E117" s="124"/>
    </row>
    <row r="118" spans="1:5" ht="12.75">
      <c r="A118" s="55"/>
      <c r="B118" s="91"/>
      <c r="C118" s="122"/>
      <c r="D118" s="58"/>
      <c r="E118" s="124"/>
    </row>
    <row r="119" spans="1:5" ht="12.75">
      <c r="A119" s="55"/>
      <c r="B119" s="91"/>
      <c r="C119" s="122"/>
      <c r="D119" s="58"/>
      <c r="E119" s="124"/>
    </row>
    <row r="120" spans="1:5" ht="12.75">
      <c r="A120" s="55"/>
      <c r="B120" s="91"/>
      <c r="C120" s="122"/>
      <c r="D120" s="58"/>
      <c r="E120" s="124"/>
    </row>
    <row r="121" spans="1:5" ht="12.75">
      <c r="A121" s="55"/>
      <c r="B121" s="91"/>
      <c r="C121" s="122"/>
      <c r="D121" s="58"/>
      <c r="E121" s="124"/>
    </row>
    <row r="122" spans="1:5" ht="12.75">
      <c r="A122" s="55"/>
      <c r="B122" s="91"/>
      <c r="C122" s="122"/>
      <c r="D122" s="58"/>
      <c r="E122" s="124"/>
    </row>
    <row r="123" spans="1:5" ht="12.75">
      <c r="A123" s="55"/>
      <c r="B123" s="91"/>
      <c r="C123" s="122"/>
      <c r="D123" s="58"/>
      <c r="E123" s="124"/>
    </row>
    <row r="124" spans="1:5" ht="12.75">
      <c r="A124" s="55"/>
      <c r="B124" s="91"/>
      <c r="C124" s="122"/>
      <c r="D124" s="58"/>
      <c r="E124" s="124"/>
    </row>
    <row r="125" spans="1:5" ht="12.75">
      <c r="A125" s="55"/>
      <c r="B125" s="91"/>
      <c r="C125" s="122"/>
      <c r="D125" s="58"/>
      <c r="E125" s="124"/>
    </row>
    <row r="126" spans="1:5" ht="12.75">
      <c r="A126" s="55"/>
      <c r="B126" s="91"/>
      <c r="C126" s="122"/>
      <c r="D126" s="58"/>
      <c r="E126" s="124"/>
    </row>
    <row r="127" spans="1:5" ht="12.75">
      <c r="A127" s="55"/>
      <c r="B127" s="91"/>
      <c r="C127" s="122"/>
      <c r="D127" s="58"/>
      <c r="E127" s="124"/>
    </row>
    <row r="128" spans="1:5" ht="12.75">
      <c r="A128" s="55"/>
      <c r="B128" s="91"/>
      <c r="C128" s="122"/>
      <c r="D128" s="58"/>
      <c r="E128" s="124"/>
    </row>
    <row r="129" spans="1:5" ht="12.75">
      <c r="A129" s="55"/>
      <c r="B129" s="91"/>
      <c r="C129" s="122"/>
      <c r="D129" s="58"/>
      <c r="E129" s="124"/>
    </row>
    <row r="130" spans="1:5" ht="12.75">
      <c r="A130" s="55"/>
      <c r="B130" s="91"/>
      <c r="C130" s="122"/>
      <c r="D130" s="58"/>
      <c r="E130" s="124"/>
    </row>
    <row r="131" spans="1:5" ht="12.75">
      <c r="A131" s="55"/>
      <c r="B131" s="91"/>
      <c r="C131" s="122"/>
      <c r="D131" s="58"/>
      <c r="E131" s="124"/>
    </row>
    <row r="132" spans="1:5" ht="12.75">
      <c r="A132" s="55"/>
      <c r="B132" s="91"/>
      <c r="C132" s="122"/>
      <c r="D132" s="58"/>
      <c r="E132" s="124"/>
    </row>
    <row r="133" spans="1:5" ht="12.75">
      <c r="A133" s="55"/>
      <c r="B133" s="91"/>
      <c r="C133" s="122"/>
      <c r="D133" s="58"/>
      <c r="E133" s="124"/>
    </row>
    <row r="134" spans="1:5" ht="12.75">
      <c r="A134" s="55"/>
      <c r="B134" s="91"/>
      <c r="C134" s="122"/>
      <c r="D134" s="58"/>
      <c r="E134" s="124"/>
    </row>
    <row r="135" spans="1:5" ht="12.75">
      <c r="A135" s="55"/>
      <c r="B135" s="91"/>
      <c r="C135" s="122"/>
      <c r="D135" s="58"/>
      <c r="E135" s="124"/>
    </row>
    <row r="136" spans="1:5" ht="12.75">
      <c r="A136" s="55"/>
      <c r="B136" s="91"/>
      <c r="C136" s="122"/>
      <c r="D136" s="58"/>
      <c r="E136" s="124"/>
    </row>
    <row r="137" spans="1:5" ht="12.75">
      <c r="A137" s="55"/>
      <c r="B137" s="91"/>
      <c r="C137" s="122"/>
      <c r="D137" s="58"/>
      <c r="E137" s="124"/>
    </row>
    <row r="138" spans="1:5" ht="12.75">
      <c r="A138" s="55"/>
      <c r="B138" s="91"/>
      <c r="C138" s="122"/>
      <c r="D138" s="58"/>
      <c r="E138" s="124"/>
    </row>
    <row r="139" spans="1:5" ht="12.75">
      <c r="A139" s="55"/>
      <c r="B139" s="91"/>
      <c r="C139" s="122"/>
      <c r="D139" s="58"/>
      <c r="E139" s="124"/>
    </row>
    <row r="140" spans="1:5" ht="12.75">
      <c r="A140" s="55"/>
      <c r="B140" s="91"/>
      <c r="C140" s="122"/>
      <c r="D140" s="58"/>
      <c r="E140" s="124"/>
    </row>
    <row r="141" spans="1:5" ht="12.75">
      <c r="A141" s="55"/>
      <c r="B141" s="91"/>
      <c r="C141" s="122"/>
      <c r="D141" s="58"/>
      <c r="E141" s="124"/>
    </row>
    <row r="142" spans="1:5" ht="12.75">
      <c r="A142" s="55"/>
      <c r="B142" s="91"/>
      <c r="C142" s="122"/>
      <c r="D142" s="58"/>
      <c r="E142" s="124"/>
    </row>
    <row r="143" spans="1:5" ht="12.75">
      <c r="A143" s="55"/>
      <c r="B143" s="91"/>
      <c r="C143" s="122"/>
      <c r="D143" s="58"/>
      <c r="E143" s="124"/>
    </row>
    <row r="144" spans="1:5" ht="12.75">
      <c r="A144" s="55"/>
      <c r="B144" s="91"/>
      <c r="C144" s="122"/>
      <c r="D144" s="58"/>
      <c r="E144" s="124"/>
    </row>
    <row r="145" spans="1:5" ht="12.75">
      <c r="A145" s="55"/>
      <c r="B145" s="91"/>
      <c r="C145" s="122"/>
      <c r="D145" s="58"/>
      <c r="E145" s="124"/>
    </row>
    <row r="146" spans="1:5" ht="12.75">
      <c r="A146" s="55"/>
      <c r="B146" s="91"/>
      <c r="C146" s="122"/>
      <c r="D146" s="58"/>
      <c r="E146" s="124"/>
    </row>
    <row r="147" spans="1:5" ht="12.75">
      <c r="A147" s="55"/>
      <c r="B147" s="91"/>
      <c r="C147" s="122"/>
      <c r="D147" s="58"/>
      <c r="E147" s="124"/>
    </row>
    <row r="148" spans="1:5" ht="12.75">
      <c r="A148" s="55"/>
      <c r="B148" s="91"/>
      <c r="C148" s="122"/>
      <c r="D148" s="58"/>
      <c r="E148" s="124"/>
    </row>
    <row r="149" spans="1:5" ht="12.75">
      <c r="A149" s="55"/>
      <c r="B149" s="91"/>
      <c r="C149" s="122"/>
      <c r="D149" s="58"/>
      <c r="E149" s="124"/>
    </row>
    <row r="150" spans="1:5" ht="12.75">
      <c r="A150" s="55"/>
      <c r="B150" s="91"/>
      <c r="C150" s="122"/>
      <c r="D150" s="58"/>
      <c r="E150" s="124"/>
    </row>
    <row r="151" spans="1:5" ht="12.75">
      <c r="A151" s="55"/>
      <c r="B151" s="91"/>
      <c r="C151" s="122"/>
      <c r="D151" s="58"/>
      <c r="E151" s="124"/>
    </row>
    <row r="152" spans="1:5" ht="12.75">
      <c r="A152" s="55"/>
      <c r="B152" s="91"/>
      <c r="C152" s="122"/>
      <c r="D152" s="58"/>
      <c r="E152" s="124"/>
    </row>
    <row r="153" spans="1:5" ht="12.75">
      <c r="A153" s="55"/>
      <c r="B153" s="91"/>
      <c r="C153" s="122"/>
      <c r="D153" s="58"/>
      <c r="E153" s="124"/>
    </row>
    <row r="154" spans="1:5" ht="12.75">
      <c r="A154" s="55"/>
      <c r="B154" s="91"/>
      <c r="C154" s="122"/>
      <c r="D154" s="58"/>
      <c r="E154" s="124"/>
    </row>
    <row r="155" spans="1:5" ht="12.75">
      <c r="A155" s="55"/>
      <c r="B155" s="91"/>
      <c r="C155" s="122"/>
      <c r="D155" s="58"/>
      <c r="E155" s="124"/>
    </row>
    <row r="156" spans="1:5" ht="12.75">
      <c r="A156" s="55"/>
      <c r="B156" s="91"/>
      <c r="C156" s="122"/>
      <c r="D156" s="58"/>
      <c r="E156" s="124"/>
    </row>
    <row r="157" spans="1:5" ht="12.75">
      <c r="A157" s="55"/>
      <c r="B157" s="91"/>
      <c r="C157" s="122"/>
      <c r="D157" s="58"/>
      <c r="E157" s="124"/>
    </row>
    <row r="158" spans="1:5" ht="12.75">
      <c r="A158" s="55"/>
      <c r="B158" s="91"/>
      <c r="C158" s="122"/>
      <c r="D158" s="58"/>
      <c r="E158" s="124"/>
    </row>
    <row r="159" spans="1:5" ht="12.75">
      <c r="A159" s="55"/>
      <c r="B159" s="91"/>
      <c r="C159" s="122"/>
      <c r="D159" s="58"/>
      <c r="E159" s="124"/>
    </row>
    <row r="160" spans="1:5" ht="12.75">
      <c r="A160" s="55"/>
      <c r="B160" s="91"/>
      <c r="C160" s="122"/>
      <c r="D160" s="58"/>
      <c r="E160" s="124"/>
    </row>
    <row r="161" spans="1:5" ht="12.75">
      <c r="A161" s="55"/>
      <c r="B161" s="91"/>
      <c r="C161" s="122"/>
      <c r="D161" s="58"/>
      <c r="E161" s="124"/>
    </row>
    <row r="162" spans="1:5" ht="12.75">
      <c r="A162" s="55"/>
      <c r="B162" s="91"/>
      <c r="C162" s="122"/>
      <c r="D162" s="58"/>
      <c r="E162" s="124"/>
    </row>
    <row r="163" spans="1:5" ht="12.75">
      <c r="A163" s="55"/>
      <c r="B163" s="91"/>
      <c r="C163" s="122"/>
      <c r="D163" s="58"/>
      <c r="E163" s="124"/>
    </row>
    <row r="164" spans="1:5" ht="12.75">
      <c r="A164" s="55"/>
      <c r="B164" s="91"/>
      <c r="C164" s="122"/>
      <c r="D164" s="58"/>
      <c r="E164" s="124"/>
    </row>
    <row r="165" spans="1:5" ht="12.75">
      <c r="A165" s="55"/>
      <c r="B165" s="91"/>
      <c r="C165" s="122"/>
      <c r="D165" s="58"/>
      <c r="E165" s="124"/>
    </row>
    <row r="166" spans="1:5" ht="12.75">
      <c r="A166" s="55"/>
      <c r="B166" s="91"/>
      <c r="C166" s="122"/>
      <c r="D166" s="58"/>
      <c r="E166" s="124"/>
    </row>
    <row r="167" spans="1:5" ht="12.75">
      <c r="A167" s="55"/>
      <c r="B167" s="91"/>
      <c r="C167" s="122"/>
      <c r="D167" s="58"/>
      <c r="E167" s="124"/>
    </row>
    <row r="168" spans="1:5" ht="12.75">
      <c r="A168" s="55"/>
      <c r="B168" s="91"/>
      <c r="C168" s="122"/>
      <c r="D168" s="58"/>
      <c r="E168" s="124"/>
    </row>
    <row r="169" spans="1:5" ht="12.75">
      <c r="A169" s="55"/>
      <c r="B169" s="91"/>
      <c r="C169" s="122"/>
      <c r="D169" s="58"/>
      <c r="E169" s="124"/>
    </row>
    <row r="170" spans="1:5" ht="12.75">
      <c r="A170" s="55"/>
      <c r="B170" s="91"/>
      <c r="C170" s="122"/>
      <c r="D170" s="58"/>
      <c r="E170" s="124"/>
    </row>
    <row r="171" spans="1:5" ht="12.75">
      <c r="A171" s="55"/>
      <c r="B171" s="91"/>
      <c r="C171" s="122"/>
      <c r="D171" s="58"/>
      <c r="E171" s="124"/>
    </row>
    <row r="172" spans="1:5" ht="12.75">
      <c r="A172" s="55"/>
      <c r="B172" s="91"/>
      <c r="C172" s="122"/>
      <c r="D172" s="58"/>
      <c r="E172" s="124"/>
    </row>
    <row r="173" spans="1:5" ht="12.75">
      <c r="A173" s="55"/>
      <c r="B173" s="91"/>
      <c r="C173" s="122"/>
      <c r="D173" s="58"/>
      <c r="E173" s="124"/>
    </row>
    <row r="174" spans="1:5" ht="12.75">
      <c r="A174" s="55"/>
      <c r="B174" s="91"/>
      <c r="C174" s="122"/>
      <c r="D174" s="58"/>
      <c r="E174" s="124"/>
    </row>
    <row r="175" spans="1:5" ht="12.75">
      <c r="A175" s="55"/>
      <c r="B175" s="91"/>
      <c r="C175" s="122"/>
      <c r="D175" s="58"/>
      <c r="E175" s="124"/>
    </row>
    <row r="176" spans="1:5" ht="12.75">
      <c r="A176" s="55"/>
      <c r="B176" s="91"/>
      <c r="C176" s="122"/>
      <c r="D176" s="58"/>
      <c r="E176" s="124"/>
    </row>
    <row r="177" spans="1:5" ht="12.75">
      <c r="A177" s="55"/>
      <c r="B177" s="91"/>
      <c r="C177" s="122"/>
      <c r="D177" s="58"/>
      <c r="E177" s="124"/>
    </row>
    <row r="178" spans="1:5" ht="12.75">
      <c r="A178" s="55"/>
      <c r="B178" s="91"/>
      <c r="C178" s="122"/>
      <c r="D178" s="58"/>
      <c r="E178" s="124"/>
    </row>
    <row r="179" spans="1:5" ht="12.75">
      <c r="A179" s="55"/>
      <c r="B179" s="91"/>
      <c r="C179" s="122"/>
      <c r="D179" s="58"/>
      <c r="E179" s="124"/>
    </row>
    <row r="180" spans="1:5" ht="12.75">
      <c r="A180" s="55"/>
      <c r="B180" s="91"/>
      <c r="C180" s="122"/>
      <c r="D180" s="58"/>
      <c r="E180" s="124"/>
    </row>
    <row r="181" spans="1:5" ht="12.75">
      <c r="A181" s="55"/>
      <c r="B181" s="91"/>
      <c r="C181" s="122"/>
      <c r="D181" s="58"/>
      <c r="E181" s="124"/>
    </row>
    <row r="182" spans="1:5" ht="12.75">
      <c r="A182" s="55"/>
      <c r="B182" s="91"/>
      <c r="C182" s="122"/>
      <c r="D182" s="58"/>
      <c r="E182" s="124"/>
    </row>
    <row r="183" spans="1:5" ht="12.75">
      <c r="A183" s="55"/>
      <c r="B183" s="91"/>
      <c r="C183" s="122"/>
      <c r="D183" s="58"/>
      <c r="E183" s="124"/>
    </row>
    <row r="184" spans="1:5" ht="12.75">
      <c r="A184" s="55"/>
      <c r="B184" s="91"/>
      <c r="C184" s="122"/>
      <c r="D184" s="58"/>
      <c r="E184" s="124"/>
    </row>
    <row r="185" spans="1:5" ht="12.75">
      <c r="A185" s="55"/>
      <c r="B185" s="91"/>
      <c r="C185" s="122"/>
      <c r="D185" s="58"/>
      <c r="E185" s="124"/>
    </row>
    <row r="186" spans="1:5" ht="12.75">
      <c r="A186" s="55"/>
      <c r="B186" s="91"/>
      <c r="C186" s="122"/>
      <c r="D186" s="58"/>
      <c r="E186" s="124"/>
    </row>
    <row r="187" spans="1:5" ht="12.75">
      <c r="A187" s="55"/>
      <c r="B187" s="91"/>
      <c r="C187" s="122"/>
      <c r="D187" s="58"/>
      <c r="E187" s="124"/>
    </row>
    <row r="188" spans="1:5" ht="12.75">
      <c r="A188" s="55"/>
      <c r="B188" s="91"/>
      <c r="C188" s="122"/>
      <c r="D188" s="58"/>
      <c r="E188" s="124"/>
    </row>
    <row r="189" spans="1:5" ht="12.75">
      <c r="A189" s="55"/>
      <c r="B189" s="91"/>
      <c r="C189" s="122"/>
      <c r="D189" s="58"/>
      <c r="E189" s="124"/>
    </row>
    <row r="190" spans="1:5" ht="12.75">
      <c r="A190" s="55"/>
      <c r="B190" s="91"/>
      <c r="C190" s="122"/>
      <c r="D190" s="58"/>
      <c r="E190" s="124"/>
    </row>
    <row r="191" spans="1:5" ht="12.75">
      <c r="A191" s="55"/>
      <c r="B191" s="91"/>
      <c r="C191" s="122"/>
      <c r="D191" s="58"/>
      <c r="E191" s="124"/>
    </row>
    <row r="192" spans="1:5" ht="12.75">
      <c r="A192" s="55"/>
      <c r="B192" s="91"/>
      <c r="C192" s="122"/>
      <c r="D192" s="58"/>
      <c r="E192" s="124"/>
    </row>
    <row r="193" spans="1:5" ht="12.75">
      <c r="A193" s="55"/>
      <c r="B193" s="91"/>
      <c r="C193" s="122"/>
      <c r="D193" s="58"/>
      <c r="E193" s="124"/>
    </row>
    <row r="194" spans="1:5" ht="12.75">
      <c r="A194" s="55"/>
      <c r="B194" s="91"/>
      <c r="C194" s="122"/>
      <c r="D194" s="58"/>
      <c r="E194" s="124"/>
    </row>
    <row r="195" spans="1:5" ht="12.75">
      <c r="A195" s="55"/>
      <c r="B195" s="91"/>
      <c r="C195" s="122"/>
      <c r="D195" s="58"/>
      <c r="E195" s="124"/>
    </row>
    <row r="196" spans="1:5" ht="12.75">
      <c r="A196" s="55"/>
      <c r="B196" s="91"/>
      <c r="C196" s="122"/>
      <c r="D196" s="58"/>
      <c r="E196" s="124"/>
    </row>
    <row r="197" spans="1:5" ht="12.75">
      <c r="A197" s="55"/>
      <c r="B197" s="91"/>
      <c r="C197" s="122"/>
      <c r="D197" s="58"/>
      <c r="E197" s="124"/>
    </row>
    <row r="198" spans="1:5" ht="12.75">
      <c r="A198" s="55"/>
      <c r="B198" s="91"/>
      <c r="C198" s="122"/>
      <c r="D198" s="58"/>
      <c r="E198" s="124"/>
    </row>
    <row r="199" spans="1:5" ht="12.75">
      <c r="A199" s="55"/>
      <c r="B199" s="91"/>
      <c r="C199" s="122"/>
      <c r="D199" s="58"/>
      <c r="E199" s="124"/>
    </row>
    <row r="200" spans="1:5" ht="12.75">
      <c r="A200" s="55"/>
      <c r="B200" s="91"/>
      <c r="C200" s="122"/>
      <c r="D200" s="58"/>
      <c r="E200" s="124"/>
    </row>
    <row r="201" spans="1:5" ht="12.75">
      <c r="A201" s="55"/>
      <c r="B201" s="91"/>
      <c r="C201" s="122"/>
      <c r="D201" s="58"/>
      <c r="E201" s="124"/>
    </row>
    <row r="202" spans="1:5" ht="12.75">
      <c r="A202" s="55"/>
      <c r="B202" s="91"/>
      <c r="C202" s="122"/>
      <c r="D202" s="58"/>
      <c r="E202" s="124"/>
    </row>
    <row r="203" spans="1:5" ht="12.75">
      <c r="A203" s="55"/>
      <c r="B203" s="91"/>
      <c r="C203" s="122"/>
      <c r="D203" s="58"/>
      <c r="E203" s="124"/>
    </row>
    <row r="204" spans="1:5" ht="12.75">
      <c r="A204" s="55"/>
      <c r="B204" s="91"/>
      <c r="C204" s="122"/>
      <c r="D204" s="58"/>
      <c r="E204" s="124"/>
    </row>
    <row r="205" spans="1:5" ht="12.75">
      <c r="A205" s="55"/>
      <c r="B205" s="91"/>
      <c r="C205" s="122"/>
      <c r="D205" s="58"/>
      <c r="E205" s="124"/>
    </row>
    <row r="206" spans="1:5" ht="12.75">
      <c r="A206" s="55"/>
      <c r="B206" s="91"/>
      <c r="C206" s="122"/>
      <c r="D206" s="58"/>
      <c r="E206" s="124"/>
    </row>
    <row r="207" spans="1:5" ht="12.75">
      <c r="A207" s="55"/>
      <c r="B207" s="91"/>
      <c r="C207" s="122"/>
      <c r="D207" s="58"/>
      <c r="E207" s="124"/>
    </row>
    <row r="208" spans="1:5" ht="12.75">
      <c r="A208" s="55"/>
      <c r="B208" s="91"/>
      <c r="C208" s="122"/>
      <c r="D208" s="58"/>
      <c r="E208" s="124"/>
    </row>
    <row r="209" spans="1:5" ht="12.75">
      <c r="A209" s="55"/>
      <c r="B209" s="91"/>
      <c r="C209" s="122"/>
      <c r="D209" s="58"/>
      <c r="E209" s="124"/>
    </row>
    <row r="210" spans="1:5" ht="12.75">
      <c r="A210" s="55"/>
      <c r="B210" s="91"/>
      <c r="C210" s="122"/>
      <c r="D210" s="58"/>
      <c r="E210" s="124"/>
    </row>
    <row r="211" spans="1:5" ht="12.75">
      <c r="A211" s="55"/>
      <c r="B211" s="91"/>
      <c r="C211" s="122"/>
      <c r="D211" s="58"/>
      <c r="E211" s="124"/>
    </row>
    <row r="212" spans="1:5" ht="12.75">
      <c r="A212" s="55"/>
      <c r="B212" s="91"/>
      <c r="C212" s="122"/>
      <c r="D212" s="58"/>
      <c r="E212" s="124"/>
    </row>
    <row r="213" spans="1:5" ht="12.75">
      <c r="A213" s="55"/>
      <c r="B213" s="91"/>
      <c r="C213" s="122"/>
      <c r="D213" s="58"/>
      <c r="E213" s="124"/>
    </row>
    <row r="214" spans="1:5" ht="12.75">
      <c r="A214" s="55"/>
      <c r="B214" s="91"/>
      <c r="C214" s="122"/>
      <c r="D214" s="58"/>
      <c r="E214" s="124"/>
    </row>
    <row r="215" spans="1:5" ht="12.75">
      <c r="A215" s="55"/>
      <c r="B215" s="91"/>
      <c r="C215" s="122"/>
      <c r="D215" s="58"/>
      <c r="E215" s="124"/>
    </row>
    <row r="216" spans="1:5" ht="12.75">
      <c r="A216" s="55"/>
      <c r="B216" s="91"/>
      <c r="C216" s="122"/>
      <c r="D216" s="58"/>
      <c r="E216" s="124"/>
    </row>
    <row r="217" spans="1:5" ht="12.75">
      <c r="A217" s="55"/>
      <c r="B217" s="91"/>
      <c r="C217" s="122"/>
      <c r="D217" s="58"/>
      <c r="E217" s="124"/>
    </row>
    <row r="218" spans="1:5" ht="12.75">
      <c r="A218" s="55"/>
      <c r="B218" s="91"/>
      <c r="C218" s="122"/>
      <c r="D218" s="58"/>
      <c r="E218" s="124"/>
    </row>
    <row r="219" spans="1:5" ht="12.75">
      <c r="A219" s="55"/>
      <c r="B219" s="91"/>
      <c r="C219" s="122"/>
      <c r="D219" s="58"/>
      <c r="E219" s="124"/>
    </row>
    <row r="220" spans="1:5" ht="12.75">
      <c r="A220" s="55"/>
      <c r="B220" s="91"/>
      <c r="C220" s="122"/>
      <c r="D220" s="58"/>
      <c r="E220" s="124"/>
    </row>
    <row r="221" spans="1:5" ht="12.75">
      <c r="A221" s="55"/>
      <c r="B221" s="91"/>
      <c r="C221" s="122"/>
      <c r="D221" s="58"/>
      <c r="E221" s="124"/>
    </row>
    <row r="222" spans="1:5" ht="12.75">
      <c r="A222" s="55"/>
      <c r="B222" s="91"/>
      <c r="C222" s="122"/>
      <c r="D222" s="58"/>
      <c r="E222" s="124"/>
    </row>
    <row r="223" spans="1:5" ht="12.75">
      <c r="A223" s="55"/>
      <c r="B223" s="91"/>
      <c r="C223" s="122"/>
      <c r="D223" s="58"/>
      <c r="E223" s="124"/>
    </row>
    <row r="224" spans="1:5" ht="12.75">
      <c r="A224" s="55"/>
      <c r="B224" s="91"/>
      <c r="C224" s="122"/>
      <c r="D224" s="58"/>
      <c r="E224" s="124"/>
    </row>
    <row r="225" spans="1:5" ht="12.75">
      <c r="A225" s="55"/>
      <c r="B225" s="91"/>
      <c r="C225" s="122"/>
      <c r="D225" s="58"/>
      <c r="E225" s="124"/>
    </row>
    <row r="226" spans="1:5" ht="12.75">
      <c r="A226" s="55"/>
      <c r="B226" s="91"/>
      <c r="C226" s="122"/>
      <c r="D226" s="58"/>
      <c r="E226" s="124"/>
    </row>
    <row r="227" spans="1:5" ht="12.75">
      <c r="A227" s="55"/>
      <c r="B227" s="91"/>
      <c r="C227" s="122"/>
      <c r="D227" s="58"/>
      <c r="E227" s="124"/>
    </row>
    <row r="228" spans="1:5" ht="12.75">
      <c r="A228" s="55"/>
      <c r="B228" s="91"/>
      <c r="C228" s="122"/>
      <c r="D228" s="58"/>
      <c r="E228" s="124"/>
    </row>
    <row r="229" spans="1:5" ht="12.75">
      <c r="A229" s="55"/>
      <c r="B229" s="91"/>
      <c r="C229" s="122"/>
      <c r="D229" s="58"/>
      <c r="E229" s="124"/>
    </row>
    <row r="230" spans="1:5" ht="12.75">
      <c r="A230" s="55"/>
      <c r="B230" s="91"/>
      <c r="C230" s="122"/>
      <c r="D230" s="58"/>
      <c r="E230" s="124"/>
    </row>
    <row r="231" spans="1:5" ht="12.75">
      <c r="A231" s="55"/>
      <c r="B231" s="91"/>
      <c r="C231" s="122"/>
      <c r="D231" s="58"/>
      <c r="E231" s="124"/>
    </row>
    <row r="232" spans="1:5" ht="12.75">
      <c r="A232" s="55"/>
      <c r="B232" s="91"/>
      <c r="C232" s="122"/>
      <c r="D232" s="58"/>
      <c r="E232" s="124"/>
    </row>
    <row r="233" spans="1:5" ht="12.75">
      <c r="A233" s="55"/>
      <c r="B233" s="91"/>
      <c r="C233" s="122"/>
      <c r="D233" s="58"/>
      <c r="E233" s="124"/>
    </row>
    <row r="234" spans="1:5" ht="12.75">
      <c r="A234" s="55"/>
      <c r="B234" s="91"/>
      <c r="C234" s="122"/>
      <c r="D234" s="58"/>
      <c r="E234" s="124"/>
    </row>
    <row r="235" spans="1:5" ht="12.75">
      <c r="A235" s="55"/>
      <c r="B235" s="91"/>
      <c r="C235" s="122"/>
      <c r="D235" s="58"/>
      <c r="E235" s="124"/>
    </row>
    <row r="236" spans="1:5" ht="12.75">
      <c r="A236" s="55"/>
      <c r="B236" s="91"/>
      <c r="C236" s="122"/>
      <c r="D236" s="58"/>
      <c r="E236" s="124"/>
    </row>
    <row r="237" spans="1:5" ht="12.75">
      <c r="A237" s="55"/>
      <c r="B237" s="91"/>
      <c r="C237" s="122"/>
      <c r="D237" s="58"/>
      <c r="E237" s="124"/>
    </row>
    <row r="238" spans="1:5" ht="12.75">
      <c r="A238" s="55"/>
      <c r="B238" s="91"/>
      <c r="C238" s="122"/>
      <c r="D238" s="58"/>
      <c r="E238" s="124"/>
    </row>
    <row r="239" spans="1:5" ht="12.75">
      <c r="A239" s="55"/>
      <c r="B239" s="91"/>
      <c r="C239" s="122"/>
      <c r="D239" s="58"/>
      <c r="E239" s="124"/>
    </row>
    <row r="240" spans="1:5" ht="12.75">
      <c r="A240" s="55"/>
      <c r="B240" s="91"/>
      <c r="C240" s="122"/>
      <c r="D240" s="58"/>
      <c r="E240" s="124"/>
    </row>
    <row r="241" spans="1:5" ht="12.75">
      <c r="A241" s="55"/>
      <c r="B241" s="91"/>
      <c r="C241" s="122"/>
      <c r="D241" s="58"/>
      <c r="E241" s="124"/>
    </row>
    <row r="242" spans="1:5" ht="12.75">
      <c r="A242" s="55"/>
      <c r="B242" s="91"/>
      <c r="C242" s="122"/>
      <c r="D242" s="58"/>
      <c r="E242" s="124"/>
    </row>
    <row r="243" spans="1:5" ht="12.75">
      <c r="A243" s="55"/>
      <c r="B243" s="91"/>
      <c r="C243" s="122"/>
      <c r="D243" s="58"/>
      <c r="E243" s="124"/>
    </row>
    <row r="244" spans="1:5" ht="12.75">
      <c r="A244" s="55"/>
      <c r="B244" s="91"/>
      <c r="C244" s="122"/>
      <c r="D244" s="58"/>
      <c r="E244" s="124"/>
    </row>
    <row r="245" spans="1:5" ht="12.75">
      <c r="A245" s="55"/>
      <c r="B245" s="91"/>
      <c r="C245" s="122"/>
      <c r="D245" s="58"/>
      <c r="E245" s="124"/>
    </row>
    <row r="246" spans="1:5" ht="12.75">
      <c r="A246" s="55"/>
      <c r="B246" s="91"/>
      <c r="C246" s="122"/>
      <c r="D246" s="58"/>
      <c r="E246" s="124"/>
    </row>
    <row r="247" spans="1:5" ht="12.75">
      <c r="A247" s="55"/>
      <c r="B247" s="91"/>
      <c r="C247" s="122"/>
      <c r="D247" s="58"/>
      <c r="E247" s="124"/>
    </row>
    <row r="248" spans="1:5" ht="12.75">
      <c r="A248" s="55"/>
      <c r="B248" s="91"/>
      <c r="C248" s="122"/>
      <c r="D248" s="58"/>
      <c r="E248" s="124"/>
    </row>
    <row r="249" spans="1:5" ht="12.75">
      <c r="A249" s="55"/>
      <c r="B249" s="91"/>
      <c r="C249" s="122"/>
      <c r="D249" s="58"/>
      <c r="E249" s="124"/>
    </row>
    <row r="250" spans="1:5" ht="12.75">
      <c r="A250" s="55"/>
      <c r="B250" s="91"/>
      <c r="C250" s="122"/>
      <c r="D250" s="58"/>
      <c r="E250" s="124"/>
    </row>
    <row r="251" spans="1:5" ht="12.75">
      <c r="A251" s="55"/>
      <c r="B251" s="91"/>
      <c r="C251" s="122"/>
      <c r="D251" s="58"/>
      <c r="E251" s="124"/>
    </row>
    <row r="252" spans="1:5" ht="12.75">
      <c r="A252" s="55"/>
      <c r="B252" s="91"/>
      <c r="C252" s="122"/>
      <c r="D252" s="58"/>
      <c r="E252" s="124"/>
    </row>
    <row r="253" spans="1:5" ht="12.75">
      <c r="A253" s="55"/>
      <c r="B253" s="91"/>
      <c r="C253" s="122"/>
      <c r="D253" s="58"/>
      <c r="E253" s="124"/>
    </row>
    <row r="254" spans="1:5" ht="12.75">
      <c r="A254" s="55"/>
      <c r="B254" s="91"/>
      <c r="C254" s="122"/>
      <c r="D254" s="58"/>
      <c r="E254" s="124"/>
    </row>
    <row r="255" spans="1:5" ht="12.75">
      <c r="A255" s="55"/>
      <c r="B255" s="91"/>
      <c r="C255" s="122"/>
      <c r="D255" s="58"/>
      <c r="E255" s="124"/>
    </row>
    <row r="256" spans="1:5" ht="12.75">
      <c r="A256" s="55"/>
      <c r="B256" s="91"/>
      <c r="C256" s="122"/>
      <c r="D256" s="58"/>
      <c r="E256" s="124"/>
    </row>
    <row r="257" spans="1:5" ht="12.75">
      <c r="A257" s="55"/>
      <c r="B257" s="91"/>
      <c r="C257" s="122"/>
      <c r="D257" s="58"/>
      <c r="E257" s="124"/>
    </row>
    <row r="258" spans="1:5" ht="12.75">
      <c r="A258" s="55"/>
      <c r="B258" s="91"/>
      <c r="C258" s="122"/>
      <c r="D258" s="58"/>
      <c r="E258" s="124"/>
    </row>
    <row r="259" spans="1:5" ht="12.75">
      <c r="A259" s="55"/>
      <c r="B259" s="91"/>
      <c r="C259" s="122"/>
      <c r="D259" s="58"/>
      <c r="E259" s="124"/>
    </row>
    <row r="260" spans="1:5" ht="12.75">
      <c r="A260" s="55"/>
      <c r="B260" s="91"/>
      <c r="C260" s="122"/>
      <c r="D260" s="58"/>
      <c r="E260" s="124"/>
    </row>
    <row r="261" spans="1:5" ht="12.75">
      <c r="A261" s="55"/>
      <c r="B261" s="91"/>
      <c r="C261" s="122"/>
      <c r="D261" s="58"/>
      <c r="E261" s="124"/>
    </row>
    <row r="262" spans="1:5" ht="12.75">
      <c r="A262" s="55"/>
      <c r="B262" s="91"/>
      <c r="C262" s="122"/>
      <c r="D262" s="58"/>
      <c r="E262" s="124"/>
    </row>
    <row r="263" spans="1:5" ht="12.75">
      <c r="A263" s="55"/>
      <c r="B263" s="91"/>
      <c r="C263" s="122"/>
      <c r="D263" s="58"/>
      <c r="E263" s="124"/>
    </row>
    <row r="264" spans="1:5" ht="12.75">
      <c r="A264" s="55"/>
      <c r="B264" s="91"/>
      <c r="C264" s="122"/>
      <c r="D264" s="58"/>
      <c r="E264" s="124"/>
    </row>
    <row r="265" spans="1:5" ht="12.75">
      <c r="A265" s="55"/>
      <c r="B265" s="91"/>
      <c r="C265" s="122"/>
      <c r="D265" s="58"/>
      <c r="E265" s="124"/>
    </row>
    <row r="266" spans="1:5" ht="12.75">
      <c r="A266" s="55"/>
      <c r="B266" s="91"/>
      <c r="C266" s="122"/>
      <c r="D266" s="58"/>
      <c r="E266" s="124"/>
    </row>
    <row r="267" spans="1:5" ht="12.75">
      <c r="A267" s="55"/>
      <c r="B267" s="91"/>
      <c r="C267" s="122"/>
      <c r="D267" s="58"/>
      <c r="E267" s="124"/>
    </row>
    <row r="268" spans="1:5" ht="12.75">
      <c r="A268" s="55"/>
      <c r="B268" s="91"/>
      <c r="C268" s="122"/>
      <c r="D268" s="58"/>
      <c r="E268" s="124"/>
    </row>
    <row r="269" spans="1:5" ht="12.75">
      <c r="A269" s="55"/>
      <c r="B269" s="91"/>
      <c r="C269" s="122"/>
      <c r="D269" s="58"/>
      <c r="E269" s="124"/>
    </row>
    <row r="270" spans="1:5" ht="12.75">
      <c r="A270" s="55"/>
      <c r="B270" s="91"/>
      <c r="C270" s="122"/>
      <c r="D270" s="58"/>
      <c r="E270" s="124"/>
    </row>
    <row r="271" spans="1:5" ht="12.75">
      <c r="A271" s="55"/>
      <c r="B271" s="91"/>
      <c r="C271" s="122"/>
      <c r="D271" s="58"/>
      <c r="E271" s="124"/>
    </row>
    <row r="272" spans="1:5" ht="12.75">
      <c r="A272" s="55"/>
      <c r="B272" s="91"/>
      <c r="C272" s="122"/>
      <c r="D272" s="58"/>
      <c r="E272" s="124"/>
    </row>
    <row r="273" spans="1:5" ht="12.75">
      <c r="A273" s="55"/>
      <c r="B273" s="91"/>
      <c r="C273" s="122"/>
      <c r="D273" s="58"/>
      <c r="E273" s="124"/>
    </row>
    <row r="274" spans="1:5" ht="12.75">
      <c r="A274" s="55"/>
      <c r="B274" s="91"/>
      <c r="C274" s="122"/>
      <c r="D274" s="58"/>
      <c r="E274" s="124"/>
    </row>
    <row r="275" spans="1:5" ht="12.75">
      <c r="A275" s="55"/>
      <c r="B275" s="91"/>
      <c r="C275" s="122"/>
      <c r="D275" s="58"/>
      <c r="E275" s="124"/>
    </row>
    <row r="276" spans="1:5" ht="12.75">
      <c r="A276" s="55"/>
      <c r="B276" s="91"/>
      <c r="C276" s="122"/>
      <c r="D276" s="58"/>
      <c r="E276" s="124"/>
    </row>
    <row r="277" spans="1:5" ht="12.75">
      <c r="A277" s="55"/>
      <c r="B277" s="91"/>
      <c r="C277" s="122"/>
      <c r="D277" s="58"/>
      <c r="E277" s="124"/>
    </row>
    <row r="278" spans="1:5" ht="12.75">
      <c r="A278" s="55"/>
      <c r="B278" s="91"/>
      <c r="C278" s="122"/>
      <c r="D278" s="58"/>
      <c r="E278" s="124"/>
    </row>
    <row r="279" spans="1:5" ht="12.75">
      <c r="A279" s="55"/>
      <c r="B279" s="91"/>
      <c r="C279" s="122"/>
      <c r="D279" s="58"/>
      <c r="E279" s="124"/>
    </row>
    <row r="280" spans="1:5" ht="12.75">
      <c r="A280" s="55"/>
      <c r="B280" s="91"/>
      <c r="C280" s="122"/>
      <c r="D280" s="58"/>
      <c r="E280" s="124"/>
    </row>
    <row r="281" spans="1:5" ht="12.75">
      <c r="A281" s="55"/>
      <c r="B281" s="91"/>
      <c r="C281" s="122"/>
      <c r="D281" s="58"/>
      <c r="E281" s="124"/>
    </row>
    <row r="282" spans="1:5" ht="12.75">
      <c r="A282" s="55"/>
      <c r="B282" s="91"/>
      <c r="C282" s="122"/>
      <c r="D282" s="58"/>
      <c r="E282" s="124"/>
    </row>
    <row r="283" spans="1:5" ht="12.75">
      <c r="A283" s="55"/>
      <c r="B283" s="91"/>
      <c r="C283" s="122"/>
      <c r="D283" s="58"/>
      <c r="E283" s="124"/>
    </row>
    <row r="284" spans="1:5" ht="12.75">
      <c r="A284" s="55"/>
      <c r="B284" s="91"/>
      <c r="C284" s="122"/>
      <c r="D284" s="58"/>
      <c r="E284" s="124"/>
    </row>
    <row r="285" spans="1:5" ht="12.75">
      <c r="A285" s="55"/>
      <c r="B285" s="91"/>
      <c r="C285" s="122"/>
      <c r="D285" s="58"/>
      <c r="E285" s="124"/>
    </row>
    <row r="286" spans="1:5" ht="12.75">
      <c r="A286" s="55"/>
      <c r="B286" s="91"/>
      <c r="C286" s="122"/>
      <c r="D286" s="58"/>
      <c r="E286" s="124"/>
    </row>
    <row r="287" spans="1:5" ht="12.75">
      <c r="A287" s="55"/>
      <c r="B287" s="91"/>
      <c r="C287" s="122"/>
      <c r="D287" s="58"/>
      <c r="E287" s="124"/>
    </row>
    <row r="288" spans="1:5" ht="12.75">
      <c r="A288" s="55"/>
      <c r="B288" s="91"/>
      <c r="C288" s="122"/>
      <c r="D288" s="58"/>
      <c r="E288" s="124"/>
    </row>
    <row r="289" spans="1:5" ht="12.75">
      <c r="A289" s="55"/>
      <c r="B289" s="91"/>
      <c r="C289" s="122"/>
      <c r="D289" s="58"/>
      <c r="E289" s="124"/>
    </row>
    <row r="290" spans="1:5" ht="12.75">
      <c r="A290" s="55"/>
      <c r="B290" s="91"/>
      <c r="C290" s="122"/>
      <c r="D290" s="58"/>
      <c r="E290" s="124"/>
    </row>
    <row r="291" spans="1:5" ht="12.75">
      <c r="A291" s="55"/>
      <c r="B291" s="91"/>
      <c r="C291" s="122"/>
      <c r="D291" s="58"/>
      <c r="E291" s="124"/>
    </row>
    <row r="292" spans="1:5" ht="12.75">
      <c r="A292" s="55"/>
      <c r="B292" s="91"/>
      <c r="C292" s="122"/>
      <c r="D292" s="58"/>
      <c r="E292" s="124"/>
    </row>
    <row r="293" spans="1:5" ht="12.75">
      <c r="A293" s="55"/>
      <c r="B293" s="91"/>
      <c r="C293" s="122"/>
      <c r="D293" s="58"/>
      <c r="E293" s="124"/>
    </row>
    <row r="294" spans="1:5" ht="12.75">
      <c r="A294" s="55"/>
      <c r="B294" s="91"/>
      <c r="C294" s="122"/>
      <c r="D294" s="58"/>
      <c r="E294" s="124"/>
    </row>
    <row r="295" spans="1:5" ht="12.75">
      <c r="A295" s="55"/>
      <c r="B295" s="91"/>
      <c r="C295" s="122"/>
      <c r="D295" s="58"/>
      <c r="E295" s="124"/>
    </row>
    <row r="296" spans="1:5" ht="12.75">
      <c r="A296" s="55"/>
      <c r="B296" s="91"/>
      <c r="C296" s="122"/>
      <c r="D296" s="58"/>
      <c r="E296" s="124"/>
    </row>
    <row r="297" spans="1:5" ht="12.75">
      <c r="A297" s="55"/>
      <c r="B297" s="91"/>
      <c r="C297" s="122"/>
      <c r="D297" s="58"/>
      <c r="E297" s="124"/>
    </row>
    <row r="298" spans="1:5" ht="12.75">
      <c r="A298" s="55"/>
      <c r="B298" s="91"/>
      <c r="C298" s="122"/>
      <c r="D298" s="58"/>
      <c r="E298" s="124"/>
    </row>
    <row r="299" spans="1:5" ht="12.75">
      <c r="A299" s="55"/>
      <c r="B299" s="91"/>
      <c r="C299" s="122"/>
      <c r="D299" s="58"/>
      <c r="E299" s="124"/>
    </row>
    <row r="300" spans="1:5" ht="12.75">
      <c r="A300" s="55"/>
      <c r="B300" s="91"/>
      <c r="C300" s="122"/>
      <c r="D300" s="58"/>
      <c r="E300" s="124"/>
    </row>
    <row r="301" spans="1:5" ht="12.75">
      <c r="A301" s="55"/>
      <c r="B301" s="91"/>
      <c r="C301" s="122"/>
      <c r="D301" s="58"/>
      <c r="E301" s="124"/>
    </row>
    <row r="302" spans="1:5" ht="12.75">
      <c r="A302" s="55"/>
      <c r="B302" s="91"/>
      <c r="C302" s="122"/>
      <c r="D302" s="58"/>
      <c r="E302" s="124"/>
    </row>
    <row r="303" spans="1:5" ht="12.75">
      <c r="A303" s="55"/>
      <c r="B303" s="91"/>
      <c r="C303" s="122"/>
      <c r="D303" s="58"/>
      <c r="E303" s="124"/>
    </row>
    <row r="304" spans="1:5" ht="12.75">
      <c r="A304" s="55"/>
      <c r="B304" s="91"/>
      <c r="C304" s="122"/>
      <c r="D304" s="58"/>
      <c r="E304" s="124"/>
    </row>
    <row r="305" spans="1:5" ht="12.75">
      <c r="A305" s="55"/>
      <c r="B305" s="91"/>
      <c r="C305" s="122"/>
      <c r="D305" s="58"/>
      <c r="E305" s="124"/>
    </row>
    <row r="306" spans="1:5" ht="12.75">
      <c r="A306" s="55"/>
      <c r="B306" s="91"/>
      <c r="C306" s="122"/>
      <c r="D306" s="58"/>
      <c r="E306" s="124"/>
    </row>
    <row r="307" spans="1:5" ht="12.75">
      <c r="A307" s="55"/>
      <c r="B307" s="91"/>
      <c r="C307" s="122"/>
      <c r="D307" s="58"/>
      <c r="E307" s="124"/>
    </row>
    <row r="308" spans="1:5" ht="12.75">
      <c r="A308" s="55"/>
      <c r="B308" s="91"/>
      <c r="C308" s="122"/>
      <c r="D308" s="58"/>
      <c r="E308" s="124"/>
    </row>
    <row r="309" spans="1:5" ht="12.75">
      <c r="A309" s="55"/>
      <c r="B309" s="91"/>
      <c r="C309" s="122"/>
      <c r="D309" s="58"/>
      <c r="E309" s="124"/>
    </row>
    <row r="310" spans="1:5" ht="12.75">
      <c r="A310" s="55"/>
      <c r="B310" s="91"/>
      <c r="C310" s="122"/>
      <c r="D310" s="58"/>
      <c r="E310" s="124"/>
    </row>
    <row r="311" spans="1:5" ht="12.75">
      <c r="A311" s="55"/>
      <c r="B311" s="91"/>
      <c r="C311" s="122"/>
      <c r="D311" s="58"/>
      <c r="E311" s="124"/>
    </row>
    <row r="312" spans="1:5" ht="12.75">
      <c r="A312" s="55"/>
      <c r="B312" s="91"/>
      <c r="C312" s="122"/>
      <c r="D312" s="58"/>
      <c r="E312" s="124"/>
    </row>
    <row r="313" spans="1:5" ht="12.75">
      <c r="A313" s="55"/>
      <c r="B313" s="91"/>
      <c r="C313" s="122"/>
      <c r="D313" s="58"/>
      <c r="E313" s="124"/>
    </row>
    <row r="314" spans="1:5" ht="12.75">
      <c r="A314" s="55"/>
      <c r="B314" s="91"/>
      <c r="C314" s="122"/>
      <c r="D314" s="58"/>
      <c r="E314" s="124"/>
    </row>
    <row r="315" spans="1:5" ht="12.75">
      <c r="A315" s="55"/>
      <c r="B315" s="91"/>
      <c r="C315" s="122"/>
      <c r="D315" s="58"/>
      <c r="E315" s="124"/>
    </row>
    <row r="316" spans="1:5" ht="12.75">
      <c r="A316" s="55"/>
      <c r="B316" s="91"/>
      <c r="C316" s="122"/>
      <c r="D316" s="58"/>
      <c r="E316" s="124"/>
    </row>
    <row r="317" spans="1:5" ht="12.75">
      <c r="A317" s="55"/>
      <c r="B317" s="91"/>
      <c r="C317" s="122"/>
      <c r="D317" s="58"/>
      <c r="E317" s="124"/>
    </row>
    <row r="318" spans="1:5" ht="12.75">
      <c r="A318" s="55"/>
      <c r="B318" s="91"/>
      <c r="C318" s="122"/>
      <c r="D318" s="58"/>
      <c r="E318" s="124"/>
    </row>
    <row r="319" spans="1:5" ht="12.75">
      <c r="A319" s="55"/>
      <c r="B319" s="91"/>
      <c r="C319" s="122"/>
      <c r="D319" s="58"/>
      <c r="E319" s="124"/>
    </row>
    <row r="320" spans="1:5" ht="12.75">
      <c r="A320" s="55"/>
      <c r="B320" s="91"/>
      <c r="C320" s="122"/>
      <c r="D320" s="58"/>
      <c r="E320" s="124"/>
    </row>
    <row r="321" spans="1:5" ht="12.75">
      <c r="A321" s="55"/>
      <c r="B321" s="91"/>
      <c r="C321" s="122"/>
      <c r="D321" s="58"/>
      <c r="E321" s="124"/>
    </row>
    <row r="322" spans="1:5" ht="12.75">
      <c r="A322" s="55"/>
      <c r="B322" s="91"/>
      <c r="C322" s="122"/>
      <c r="D322" s="58"/>
      <c r="E322" s="124"/>
    </row>
    <row r="323" spans="1:5" ht="12.75">
      <c r="A323" s="55"/>
      <c r="B323" s="91"/>
      <c r="C323" s="122"/>
      <c r="D323" s="58"/>
      <c r="E323" s="124"/>
    </row>
    <row r="324" spans="1:5" ht="12.75">
      <c r="A324" s="55"/>
      <c r="B324" s="91"/>
      <c r="C324" s="122"/>
      <c r="D324" s="58"/>
      <c r="E324" s="124"/>
    </row>
    <row r="325" spans="1:5" ht="12.75">
      <c r="A325" s="55"/>
      <c r="B325" s="91"/>
      <c r="C325" s="122"/>
      <c r="D325" s="58"/>
      <c r="E325" s="124"/>
    </row>
    <row r="326" spans="1:5" ht="12.75">
      <c r="A326" s="55"/>
      <c r="B326" s="91"/>
      <c r="C326" s="122"/>
      <c r="D326" s="58"/>
      <c r="E326" s="124"/>
    </row>
    <row r="327" spans="1:5" ht="12.75">
      <c r="A327" s="55"/>
      <c r="B327" s="91"/>
      <c r="C327" s="122"/>
      <c r="D327" s="58"/>
      <c r="E327" s="124"/>
    </row>
    <row r="328" spans="1:5" ht="12.75">
      <c r="A328" s="55"/>
      <c r="B328" s="91"/>
      <c r="C328" s="122"/>
      <c r="D328" s="58"/>
      <c r="E328" s="124"/>
    </row>
    <row r="329" spans="1:5" ht="12.75">
      <c r="A329" s="55"/>
      <c r="B329" s="91"/>
      <c r="C329" s="122"/>
      <c r="D329" s="58"/>
      <c r="E329" s="124"/>
    </row>
    <row r="330" spans="1:5" ht="12.75">
      <c r="A330" s="55"/>
      <c r="B330" s="91"/>
      <c r="C330" s="122"/>
      <c r="D330" s="58"/>
      <c r="E330" s="124"/>
    </row>
    <row r="331" spans="1:5" ht="12.75">
      <c r="A331" s="55"/>
      <c r="B331" s="91"/>
      <c r="C331" s="122"/>
      <c r="D331" s="58"/>
      <c r="E331" s="124"/>
    </row>
    <row r="332" spans="1:5" ht="12.75">
      <c r="A332" s="55"/>
      <c r="B332" s="91"/>
      <c r="C332" s="122"/>
      <c r="D332" s="58"/>
      <c r="E332" s="124"/>
    </row>
    <row r="333" spans="1:5" ht="12.75">
      <c r="A333" s="55"/>
      <c r="B333" s="91"/>
      <c r="C333" s="122"/>
      <c r="D333" s="58"/>
      <c r="E333" s="124"/>
    </row>
    <row r="334" spans="1:5" ht="12.75">
      <c r="A334" s="55"/>
      <c r="B334" s="91"/>
      <c r="C334" s="122"/>
      <c r="D334" s="58"/>
      <c r="E334" s="124"/>
    </row>
    <row r="335" spans="1:5" ht="12.75">
      <c r="A335" s="55"/>
      <c r="B335" s="91"/>
      <c r="C335" s="122"/>
      <c r="D335" s="58"/>
      <c r="E335" s="124"/>
    </row>
    <row r="336" spans="1:5" ht="12.75">
      <c r="A336" s="55"/>
      <c r="B336" s="91"/>
      <c r="C336" s="122"/>
      <c r="D336" s="58"/>
      <c r="E336" s="124"/>
    </row>
    <row r="337" spans="1:5" ht="12.75">
      <c r="A337" s="55"/>
      <c r="B337" s="91"/>
      <c r="C337" s="122"/>
      <c r="D337" s="58"/>
      <c r="E337" s="124"/>
    </row>
    <row r="338" spans="1:5" ht="12.75">
      <c r="A338" s="55"/>
      <c r="B338" s="91"/>
      <c r="C338" s="122"/>
      <c r="D338" s="58"/>
      <c r="E338" s="124"/>
    </row>
    <row r="339" spans="1:5" ht="12.75">
      <c r="A339" s="55"/>
      <c r="B339" s="91"/>
      <c r="C339" s="122"/>
      <c r="D339" s="58"/>
      <c r="E339" s="124"/>
    </row>
    <row r="340" spans="1:5" ht="12.75">
      <c r="A340" s="55"/>
      <c r="B340" s="91"/>
      <c r="C340" s="122"/>
      <c r="D340" s="58"/>
      <c r="E340" s="124"/>
    </row>
    <row r="341" spans="1:5" ht="12.75">
      <c r="A341" s="55"/>
      <c r="B341" s="91"/>
      <c r="C341" s="122"/>
      <c r="D341" s="58"/>
      <c r="E341" s="124"/>
    </row>
    <row r="342" spans="1:5" ht="12.75">
      <c r="A342" s="55"/>
      <c r="B342" s="91"/>
      <c r="C342" s="122"/>
      <c r="D342" s="58"/>
      <c r="E342" s="124"/>
    </row>
    <row r="343" spans="1:5" ht="12.75">
      <c r="A343" s="55"/>
      <c r="B343" s="91"/>
      <c r="C343" s="122"/>
      <c r="D343" s="58"/>
      <c r="E343" s="124"/>
    </row>
    <row r="344" spans="1:5" ht="12.75">
      <c r="A344" s="55"/>
      <c r="B344" s="91"/>
      <c r="C344" s="122"/>
      <c r="D344" s="58"/>
      <c r="E344" s="124"/>
    </row>
    <row r="345" spans="1:5" ht="12.75">
      <c r="A345" s="55"/>
      <c r="B345" s="91"/>
      <c r="C345" s="122"/>
      <c r="D345" s="58"/>
      <c r="E345" s="124"/>
    </row>
    <row r="346" spans="1:5" ht="12.75">
      <c r="A346" s="55"/>
      <c r="B346" s="91"/>
      <c r="C346" s="122"/>
      <c r="D346" s="58"/>
      <c r="E346" s="124"/>
    </row>
    <row r="347" spans="1:5" ht="12.75">
      <c r="A347" s="55"/>
      <c r="B347" s="91"/>
      <c r="C347" s="122"/>
      <c r="D347" s="58"/>
      <c r="E347" s="124"/>
    </row>
    <row r="348" spans="1:5" ht="12.75">
      <c r="A348" s="55"/>
      <c r="B348" s="91"/>
      <c r="C348" s="122"/>
      <c r="D348" s="58"/>
      <c r="E348" s="124"/>
    </row>
    <row r="349" spans="1:5" ht="12.75">
      <c r="A349" s="55"/>
      <c r="B349" s="91"/>
      <c r="C349" s="122"/>
      <c r="D349" s="58"/>
      <c r="E349" s="124"/>
    </row>
    <row r="350" spans="1:5" ht="12.75">
      <c r="A350" s="55"/>
      <c r="B350" s="91"/>
      <c r="C350" s="122"/>
      <c r="D350" s="58"/>
      <c r="E350" s="124"/>
    </row>
    <row r="351" spans="1:5" ht="12.75">
      <c r="A351" s="55"/>
      <c r="B351" s="91"/>
      <c r="C351" s="122"/>
      <c r="D351" s="58"/>
      <c r="E351" s="124"/>
    </row>
    <row r="352" spans="1:5" ht="12.75">
      <c r="A352" s="55"/>
      <c r="B352" s="91"/>
      <c r="C352" s="122"/>
      <c r="D352" s="58"/>
      <c r="E352" s="124"/>
    </row>
    <row r="353" spans="1:5" ht="12.75">
      <c r="A353" s="55"/>
      <c r="B353" s="91"/>
      <c r="C353" s="122"/>
      <c r="D353" s="58"/>
      <c r="E353" s="124"/>
    </row>
    <row r="354" spans="1:5" ht="12.75">
      <c r="A354" s="55"/>
      <c r="B354" s="91"/>
      <c r="C354" s="122"/>
      <c r="D354" s="58"/>
      <c r="E354" s="124"/>
    </row>
    <row r="355" spans="1:5" ht="12.75">
      <c r="A355" s="55"/>
      <c r="B355" s="91"/>
      <c r="C355" s="122"/>
      <c r="D355" s="58"/>
      <c r="E355" s="124"/>
    </row>
    <row r="356" spans="1:5" ht="12.75">
      <c r="A356" s="55"/>
      <c r="B356" s="91"/>
      <c r="C356" s="122"/>
      <c r="D356" s="58"/>
      <c r="E356" s="124"/>
    </row>
    <row r="357" spans="1:5" ht="12.75">
      <c r="A357" s="55"/>
      <c r="B357" s="91"/>
      <c r="C357" s="122"/>
      <c r="D357" s="58"/>
      <c r="E357" s="124"/>
    </row>
    <row r="358" spans="1:5" ht="12.75">
      <c r="A358" s="55"/>
      <c r="B358" s="91"/>
      <c r="C358" s="122"/>
      <c r="D358" s="58"/>
      <c r="E358" s="124"/>
    </row>
    <row r="359" spans="1:5" ht="12.75">
      <c r="A359" s="55"/>
      <c r="B359" s="91"/>
      <c r="C359" s="122"/>
      <c r="D359" s="58"/>
      <c r="E359" s="124"/>
    </row>
    <row r="360" spans="1:5" ht="12.75">
      <c r="A360" s="55"/>
      <c r="B360" s="91"/>
      <c r="C360" s="122"/>
      <c r="D360" s="58"/>
      <c r="E360" s="124"/>
    </row>
    <row r="361" spans="1:5" ht="12.75">
      <c r="A361" s="55"/>
      <c r="B361" s="91"/>
      <c r="C361" s="122"/>
      <c r="D361" s="58"/>
      <c r="E361" s="124"/>
    </row>
    <row r="362" spans="1:5" ht="12.75">
      <c r="A362" s="55"/>
      <c r="B362" s="91"/>
      <c r="C362" s="122"/>
      <c r="D362" s="58"/>
      <c r="E362" s="124"/>
    </row>
    <row r="363" spans="1:5" ht="12.75">
      <c r="A363" s="55"/>
      <c r="B363" s="91"/>
      <c r="C363" s="122"/>
      <c r="D363" s="58"/>
      <c r="E363" s="124"/>
    </row>
    <row r="364" spans="1:5" ht="12.75">
      <c r="A364" s="55"/>
      <c r="B364" s="91"/>
      <c r="C364" s="122"/>
      <c r="D364" s="58"/>
      <c r="E364" s="124"/>
    </row>
    <row r="365" spans="1:5" ht="12.75">
      <c r="A365" s="55"/>
      <c r="B365" s="91"/>
      <c r="C365" s="122"/>
      <c r="D365" s="58"/>
      <c r="E365" s="124"/>
    </row>
    <row r="366" spans="1:5" ht="12.75">
      <c r="A366" s="55"/>
      <c r="B366" s="91"/>
      <c r="C366" s="122"/>
      <c r="D366" s="58"/>
      <c r="E366" s="124"/>
    </row>
    <row r="367" spans="1:5" ht="12.75">
      <c r="A367" s="55"/>
      <c r="B367" s="91"/>
      <c r="C367" s="122"/>
      <c r="D367" s="58"/>
      <c r="E367" s="124"/>
    </row>
    <row r="368" spans="1:5" ht="12.75">
      <c r="A368" s="55"/>
      <c r="B368" s="91"/>
      <c r="C368" s="122"/>
      <c r="D368" s="58"/>
      <c r="E368" s="124"/>
    </row>
    <row r="369" spans="1:5" ht="12.75">
      <c r="A369" s="55"/>
      <c r="B369" s="91"/>
      <c r="C369" s="122"/>
      <c r="D369" s="58"/>
      <c r="E369" s="124"/>
    </row>
    <row r="370" spans="1:5" ht="12.75">
      <c r="A370" s="55"/>
      <c r="B370" s="91"/>
      <c r="C370" s="122"/>
      <c r="D370" s="58"/>
      <c r="E370" s="124"/>
    </row>
    <row r="371" spans="1:5" ht="12.75">
      <c r="A371" s="55"/>
      <c r="B371" s="91"/>
      <c r="C371" s="122"/>
      <c r="D371" s="58"/>
      <c r="E371" s="124"/>
    </row>
    <row r="372" spans="1:5" ht="12.75">
      <c r="A372" s="55"/>
      <c r="B372" s="91"/>
      <c r="C372" s="122"/>
      <c r="D372" s="58"/>
      <c r="E372" s="124"/>
    </row>
    <row r="373" spans="1:5" ht="12.75">
      <c r="A373" s="55"/>
      <c r="B373" s="91"/>
      <c r="C373" s="122"/>
      <c r="D373" s="58"/>
      <c r="E373" s="124"/>
    </row>
    <row r="374" spans="1:5" ht="12.75">
      <c r="A374" s="55"/>
      <c r="B374" s="91"/>
      <c r="C374" s="122"/>
      <c r="D374" s="58"/>
      <c r="E374" s="124"/>
    </row>
    <row r="375" spans="1:5" ht="12.75">
      <c r="A375" s="55"/>
      <c r="B375" s="91"/>
      <c r="C375" s="122"/>
      <c r="D375" s="58"/>
      <c r="E375" s="124"/>
    </row>
    <row r="376" spans="1:5" ht="12.75">
      <c r="A376" s="55"/>
      <c r="B376" s="91"/>
      <c r="C376" s="122"/>
      <c r="D376" s="58"/>
      <c r="E376" s="124"/>
    </row>
    <row r="377" spans="1:5" ht="12.75">
      <c r="A377" s="55"/>
      <c r="B377" s="91"/>
      <c r="C377" s="122"/>
      <c r="D377" s="58"/>
      <c r="E377" s="124"/>
    </row>
    <row r="378" spans="1:5" ht="12.75">
      <c r="A378" s="55"/>
      <c r="B378" s="91"/>
      <c r="C378" s="122"/>
      <c r="D378" s="58"/>
      <c r="E378" s="124"/>
    </row>
    <row r="379" spans="1:5" ht="12.75">
      <c r="A379" s="55"/>
      <c r="B379" s="91"/>
      <c r="C379" s="122"/>
      <c r="D379" s="58"/>
      <c r="E379" s="124"/>
    </row>
    <row r="380" spans="1:5" ht="12.75">
      <c r="A380" s="55"/>
      <c r="B380" s="91"/>
      <c r="C380" s="122"/>
      <c r="D380" s="58"/>
      <c r="E380" s="124"/>
    </row>
    <row r="381" spans="1:5" ht="12.75">
      <c r="A381" s="55"/>
      <c r="B381" s="91"/>
      <c r="C381" s="122"/>
      <c r="D381" s="58"/>
      <c r="E381" s="124"/>
    </row>
    <row r="382" spans="1:5" ht="12.75">
      <c r="A382" s="55"/>
      <c r="B382" s="91"/>
      <c r="C382" s="122"/>
      <c r="D382" s="58"/>
      <c r="E382" s="124"/>
    </row>
    <row r="383" spans="1:5" ht="12.75">
      <c r="A383" s="55"/>
      <c r="B383" s="91"/>
      <c r="C383" s="122"/>
      <c r="D383" s="58"/>
      <c r="E383" s="124"/>
    </row>
    <row r="384" spans="1:5" ht="12.75">
      <c r="A384" s="55"/>
      <c r="B384" s="91"/>
      <c r="C384" s="122"/>
      <c r="D384" s="58"/>
      <c r="E384" s="124"/>
    </row>
    <row r="385" spans="1:5" ht="12.75">
      <c r="A385" s="55"/>
      <c r="B385" s="91"/>
      <c r="C385" s="122"/>
      <c r="D385" s="58"/>
      <c r="E385" s="124"/>
    </row>
    <row r="386" spans="1:5" ht="12.75">
      <c r="A386" s="55"/>
      <c r="B386" s="91"/>
      <c r="C386" s="122"/>
      <c r="D386" s="58"/>
      <c r="E386" s="124"/>
    </row>
    <row r="387" spans="1:5" ht="12.75">
      <c r="A387" s="55"/>
      <c r="B387" s="91"/>
      <c r="C387" s="122"/>
      <c r="D387" s="58"/>
      <c r="E387" s="124"/>
    </row>
    <row r="388" spans="1:5" ht="12.75">
      <c r="A388" s="55"/>
      <c r="B388" s="91"/>
      <c r="C388" s="122"/>
      <c r="D388" s="58"/>
      <c r="E388" s="124"/>
    </row>
    <row r="389" spans="1:5" ht="12.75">
      <c r="A389" s="55"/>
      <c r="B389" s="91"/>
      <c r="C389" s="122"/>
      <c r="D389" s="58"/>
      <c r="E389" s="124"/>
    </row>
    <row r="390" spans="1:5" ht="12.75">
      <c r="A390" s="55"/>
      <c r="B390" s="91"/>
      <c r="C390" s="122"/>
      <c r="D390" s="58"/>
      <c r="E390" s="124"/>
    </row>
    <row r="391" spans="1:5" ht="12.75">
      <c r="A391" s="55"/>
      <c r="B391" s="91"/>
      <c r="C391" s="122"/>
      <c r="D391" s="58"/>
      <c r="E391" s="124"/>
    </row>
    <row r="392" spans="1:5" ht="12.75">
      <c r="A392" s="55"/>
      <c r="B392" s="91"/>
      <c r="C392" s="122"/>
      <c r="D392" s="58"/>
      <c r="E392" s="124"/>
    </row>
    <row r="393" spans="1:5" ht="12.75">
      <c r="A393" s="55"/>
      <c r="B393" s="91"/>
      <c r="C393" s="122"/>
      <c r="D393" s="58"/>
      <c r="E393" s="124"/>
    </row>
    <row r="394" spans="1:5" ht="12.75">
      <c r="A394" s="55"/>
      <c r="B394" s="91"/>
      <c r="C394" s="122"/>
      <c r="D394" s="58"/>
      <c r="E394" s="124"/>
    </row>
    <row r="395" spans="1:5" ht="12.75">
      <c r="A395" s="55"/>
      <c r="B395" s="91"/>
      <c r="C395" s="122"/>
      <c r="D395" s="58"/>
      <c r="E395" s="124"/>
    </row>
    <row r="396" spans="1:5" ht="12.75">
      <c r="A396" s="55"/>
      <c r="B396" s="91"/>
      <c r="C396" s="122"/>
      <c r="D396" s="58"/>
      <c r="E396" s="124"/>
    </row>
    <row r="397" spans="1:5" ht="12.75">
      <c r="A397" s="55"/>
      <c r="B397" s="91"/>
      <c r="C397" s="122"/>
      <c r="D397" s="58"/>
      <c r="E397" s="124"/>
    </row>
    <row r="398" spans="1:5" ht="12.75">
      <c r="A398" s="55"/>
      <c r="B398" s="91"/>
      <c r="C398" s="122"/>
      <c r="D398" s="58"/>
      <c r="E398" s="124"/>
    </row>
    <row r="399" spans="1:5" ht="12.75">
      <c r="A399" s="55"/>
      <c r="B399" s="91"/>
      <c r="C399" s="122"/>
      <c r="D399" s="58"/>
      <c r="E399" s="124"/>
    </row>
    <row r="400" spans="1:5" ht="12.75">
      <c r="A400" s="55"/>
      <c r="B400" s="91"/>
      <c r="C400" s="122"/>
      <c r="D400" s="58"/>
      <c r="E400" s="124"/>
    </row>
    <row r="401" spans="1:5" ht="12.75">
      <c r="A401" s="55"/>
      <c r="B401" s="91"/>
      <c r="C401" s="122"/>
      <c r="D401" s="58"/>
      <c r="E401" s="124"/>
    </row>
    <row r="402" spans="1:5" ht="12.75">
      <c r="A402" s="55"/>
      <c r="B402" s="91"/>
      <c r="C402" s="122"/>
      <c r="D402" s="58"/>
      <c r="E402" s="124"/>
    </row>
    <row r="403" spans="1:5" ht="12.75">
      <c r="A403" s="55"/>
      <c r="B403" s="91"/>
      <c r="C403" s="122"/>
      <c r="D403" s="58"/>
      <c r="E403" s="124"/>
    </row>
    <row r="404" spans="1:5" ht="12.75">
      <c r="A404" s="55"/>
      <c r="B404" s="91"/>
      <c r="C404" s="122"/>
      <c r="D404" s="58"/>
      <c r="E404" s="124"/>
    </row>
    <row r="405" spans="1:5" ht="12.75">
      <c r="A405" s="55"/>
      <c r="B405" s="91"/>
      <c r="C405" s="122"/>
      <c r="D405" s="58"/>
      <c r="E405" s="124"/>
    </row>
    <row r="406" spans="1:5" ht="12.75">
      <c r="A406" s="55"/>
      <c r="B406" s="91"/>
      <c r="C406" s="122"/>
      <c r="D406" s="58"/>
      <c r="E406" s="124"/>
    </row>
    <row r="407" spans="1:5" ht="12.75">
      <c r="A407" s="55"/>
      <c r="B407" s="91"/>
      <c r="C407" s="122"/>
      <c r="D407" s="58"/>
      <c r="E407" s="124"/>
    </row>
    <row r="408" spans="1:5" ht="12.75">
      <c r="A408" s="55"/>
      <c r="B408" s="91"/>
      <c r="C408" s="122"/>
      <c r="D408" s="58"/>
      <c r="E408" s="124"/>
    </row>
    <row r="409" spans="1:5" ht="12.75">
      <c r="A409" s="55"/>
      <c r="B409" s="91"/>
      <c r="C409" s="122"/>
      <c r="D409" s="58"/>
      <c r="E409" s="124"/>
    </row>
    <row r="410" spans="1:5" ht="12.75">
      <c r="A410" s="55"/>
      <c r="B410" s="91"/>
      <c r="C410" s="122"/>
      <c r="D410" s="58"/>
      <c r="E410" s="124"/>
    </row>
    <row r="411" spans="1:5" ht="12.75">
      <c r="A411" s="55"/>
      <c r="B411" s="91"/>
      <c r="C411" s="122"/>
      <c r="D411" s="58"/>
      <c r="E411" s="124"/>
    </row>
    <row r="412" spans="1:5" ht="12.75">
      <c r="A412" s="55"/>
      <c r="B412" s="91"/>
      <c r="C412" s="122"/>
      <c r="D412" s="58"/>
      <c r="E412" s="124"/>
    </row>
    <row r="413" spans="1:5" ht="12.75">
      <c r="A413" s="55"/>
      <c r="B413" s="91"/>
      <c r="C413" s="122"/>
      <c r="D413" s="58"/>
      <c r="E413" s="124"/>
    </row>
    <row r="414" spans="1:5" ht="12.75">
      <c r="A414" s="55"/>
      <c r="B414" s="91"/>
      <c r="C414" s="122"/>
      <c r="D414" s="58"/>
      <c r="E414" s="124"/>
    </row>
    <row r="415" spans="1:5" ht="12.75">
      <c r="A415" s="55"/>
      <c r="B415" s="91"/>
      <c r="C415" s="122"/>
      <c r="D415" s="58"/>
      <c r="E415" s="124"/>
    </row>
    <row r="416" spans="1:5" ht="12.75">
      <c r="A416" s="55"/>
      <c r="B416" s="91"/>
      <c r="C416" s="122"/>
      <c r="D416" s="58"/>
      <c r="E416" s="124"/>
    </row>
    <row r="417" spans="1:5" ht="12.75">
      <c r="A417" s="55"/>
      <c r="B417" s="91"/>
      <c r="C417" s="122"/>
      <c r="D417" s="58"/>
      <c r="E417" s="124"/>
    </row>
    <row r="418" spans="1:5" ht="12.75">
      <c r="A418" s="55"/>
      <c r="B418" s="91"/>
      <c r="C418" s="122"/>
      <c r="D418" s="58"/>
      <c r="E418" s="124"/>
    </row>
    <row r="419" spans="1:5" ht="12.75">
      <c r="A419" s="55"/>
      <c r="B419" s="91"/>
      <c r="C419" s="122"/>
      <c r="D419" s="58"/>
      <c r="E419" s="124"/>
    </row>
    <row r="420" spans="1:5" ht="12.75">
      <c r="A420" s="55"/>
      <c r="B420" s="91"/>
      <c r="C420" s="122"/>
      <c r="D420" s="58"/>
      <c r="E420" s="124"/>
    </row>
    <row r="421" spans="1:5" ht="12.75">
      <c r="A421" s="55"/>
      <c r="B421" s="91"/>
      <c r="C421" s="122"/>
      <c r="D421" s="58"/>
      <c r="E421" s="124"/>
    </row>
    <row r="422" spans="1:5" ht="12.75">
      <c r="A422" s="55"/>
      <c r="B422" s="91"/>
      <c r="C422" s="122"/>
      <c r="D422" s="58"/>
      <c r="E422" s="124"/>
    </row>
    <row r="423" spans="1:5" ht="12.75">
      <c r="A423" s="55"/>
      <c r="B423" s="91"/>
      <c r="C423" s="122"/>
      <c r="D423" s="58"/>
      <c r="E423" s="124"/>
    </row>
    <row r="424" spans="1:5" ht="12.75">
      <c r="A424" s="55"/>
      <c r="B424" s="91"/>
      <c r="C424" s="122"/>
      <c r="D424" s="58"/>
      <c r="E424" s="124"/>
    </row>
    <row r="425" spans="1:5" ht="12.75">
      <c r="A425" s="55"/>
      <c r="B425" s="91"/>
      <c r="C425" s="122"/>
      <c r="D425" s="58"/>
      <c r="E425" s="124"/>
    </row>
    <row r="426" spans="1:5" ht="12.75">
      <c r="A426" s="55"/>
      <c r="B426" s="91"/>
      <c r="C426" s="122"/>
      <c r="D426" s="58"/>
      <c r="E426" s="124"/>
    </row>
    <row r="427" spans="1:5" ht="12.75">
      <c r="A427" s="55"/>
      <c r="B427" s="91"/>
      <c r="C427" s="122"/>
      <c r="D427" s="58"/>
      <c r="E427" s="124"/>
    </row>
    <row r="428" spans="1:5" ht="12.75">
      <c r="A428" s="55"/>
      <c r="B428" s="91"/>
      <c r="C428" s="122"/>
      <c r="D428" s="58"/>
      <c r="E428" s="124"/>
    </row>
    <row r="429" spans="1:5" ht="12.75">
      <c r="A429" s="55"/>
      <c r="B429" s="91"/>
      <c r="C429" s="122"/>
      <c r="D429" s="58"/>
      <c r="E429" s="124"/>
    </row>
    <row r="430" spans="1:5" ht="12.75">
      <c r="A430" s="55"/>
      <c r="B430" s="91"/>
      <c r="C430" s="122"/>
      <c r="D430" s="58"/>
      <c r="E430" s="124"/>
    </row>
    <row r="431" spans="1:5" ht="12.75">
      <c r="A431" s="55"/>
      <c r="B431" s="91"/>
      <c r="C431" s="122"/>
      <c r="D431" s="58"/>
      <c r="E431" s="124"/>
    </row>
    <row r="432" spans="1:5" ht="12.75">
      <c r="A432" s="55"/>
      <c r="B432" s="91"/>
      <c r="C432" s="122"/>
      <c r="D432" s="58"/>
      <c r="E432" s="124"/>
    </row>
    <row r="433" spans="1:5" ht="12.75">
      <c r="A433" s="55"/>
      <c r="B433" s="91"/>
      <c r="C433" s="122"/>
      <c r="D433" s="58"/>
      <c r="E433" s="124"/>
    </row>
    <row r="434" spans="1:5" ht="12.75">
      <c r="A434" s="55"/>
      <c r="B434" s="91"/>
      <c r="C434" s="122"/>
      <c r="D434" s="58"/>
      <c r="E434" s="124"/>
    </row>
    <row r="435" spans="1:5" ht="12.75">
      <c r="A435" s="55"/>
      <c r="B435" s="91"/>
      <c r="C435" s="122"/>
      <c r="D435" s="58"/>
      <c r="E435" s="124"/>
    </row>
    <row r="436" spans="1:5" ht="12.75">
      <c r="A436" s="55"/>
      <c r="B436" s="91"/>
      <c r="C436" s="122"/>
      <c r="D436" s="58"/>
      <c r="E436" s="124"/>
    </row>
    <row r="437" spans="1:5" ht="12.75">
      <c r="A437" s="55"/>
      <c r="B437" s="91"/>
      <c r="C437" s="122"/>
      <c r="D437" s="58"/>
      <c r="E437" s="124"/>
    </row>
    <row r="438" spans="1:5" ht="12.75">
      <c r="A438" s="55"/>
      <c r="B438" s="91"/>
      <c r="C438" s="122"/>
      <c r="D438" s="58"/>
      <c r="E438" s="124"/>
    </row>
    <row r="439" spans="1:5" ht="12.75">
      <c r="A439" s="55"/>
      <c r="B439" s="91"/>
      <c r="C439" s="122"/>
      <c r="D439" s="58"/>
      <c r="E439" s="124"/>
    </row>
    <row r="440" spans="1:5" ht="12.75">
      <c r="A440" s="55"/>
      <c r="B440" s="91"/>
      <c r="C440" s="122"/>
      <c r="D440" s="58"/>
      <c r="E440" s="124"/>
    </row>
    <row r="441" spans="1:5" ht="12.75">
      <c r="A441" s="55"/>
      <c r="B441" s="91"/>
      <c r="C441" s="122"/>
      <c r="D441" s="58"/>
      <c r="E441" s="124"/>
    </row>
    <row r="442" spans="1:5" ht="12.75">
      <c r="A442" s="55"/>
      <c r="B442" s="91"/>
      <c r="C442" s="122"/>
      <c r="D442" s="58"/>
      <c r="E442" s="124"/>
    </row>
    <row r="443" spans="1:5" ht="12.75">
      <c r="A443" s="55"/>
      <c r="B443" s="91"/>
      <c r="C443" s="122"/>
      <c r="D443" s="58"/>
      <c r="E443" s="124"/>
    </row>
    <row r="444" spans="1:5" ht="12.75">
      <c r="A444" s="55"/>
      <c r="B444" s="91"/>
      <c r="C444" s="122"/>
      <c r="D444" s="58"/>
      <c r="E444" s="124"/>
    </row>
    <row r="445" spans="1:5" ht="12.75">
      <c r="A445" s="55"/>
      <c r="B445" s="91"/>
      <c r="C445" s="122"/>
      <c r="D445" s="58"/>
      <c r="E445" s="124"/>
    </row>
    <row r="446" spans="1:5" ht="12.75">
      <c r="A446" s="55"/>
      <c r="B446" s="91"/>
      <c r="C446" s="122"/>
      <c r="D446" s="58"/>
      <c r="E446" s="124"/>
    </row>
    <row r="447" spans="1:5" ht="12.75">
      <c r="A447" s="55"/>
      <c r="B447" s="91"/>
      <c r="C447" s="122"/>
      <c r="D447" s="58"/>
      <c r="E447" s="124"/>
    </row>
    <row r="448" spans="1:5" ht="12.75">
      <c r="A448" s="55"/>
      <c r="B448" s="91"/>
      <c r="C448" s="122"/>
      <c r="D448" s="58"/>
      <c r="E448" s="124"/>
    </row>
    <row r="449" spans="1:5" ht="12.75">
      <c r="A449" s="55"/>
      <c r="B449" s="91"/>
      <c r="C449" s="122"/>
      <c r="D449" s="58"/>
      <c r="E449" s="124"/>
    </row>
    <row r="450" spans="1:5" ht="12.75">
      <c r="A450" s="55"/>
      <c r="B450" s="91"/>
      <c r="C450" s="122"/>
      <c r="D450" s="58"/>
      <c r="E450" s="124"/>
    </row>
    <row r="451" spans="1:5" ht="12.75">
      <c r="A451" s="55"/>
      <c r="B451" s="91"/>
      <c r="C451" s="122"/>
      <c r="D451" s="58"/>
      <c r="E451" s="124"/>
    </row>
    <row r="452" spans="1:5" ht="12.75">
      <c r="A452" s="55"/>
      <c r="B452" s="91"/>
      <c r="C452" s="122"/>
      <c r="D452" s="58"/>
      <c r="E452" s="124"/>
    </row>
    <row r="453" spans="1:5" ht="12.75">
      <c r="A453" s="55"/>
      <c r="B453" s="91"/>
      <c r="C453" s="122"/>
      <c r="D453" s="58"/>
      <c r="E453" s="124"/>
    </row>
    <row r="454" spans="1:5" ht="12.75">
      <c r="A454" s="55"/>
      <c r="B454" s="91"/>
      <c r="C454" s="122"/>
      <c r="D454" s="58"/>
      <c r="E454" s="124"/>
    </row>
    <row r="455" spans="1:5" ht="12.75">
      <c r="A455" s="55"/>
      <c r="B455" s="91"/>
      <c r="C455" s="122"/>
      <c r="D455" s="58"/>
      <c r="E455" s="124"/>
    </row>
    <row r="456" spans="1:5" ht="12.75">
      <c r="A456" s="55"/>
      <c r="B456" s="91"/>
      <c r="C456" s="122"/>
      <c r="D456" s="58"/>
      <c r="E456" s="124"/>
    </row>
    <row r="457" spans="1:5" ht="12.75">
      <c r="A457" s="55"/>
      <c r="B457" s="91"/>
      <c r="C457" s="122"/>
      <c r="D457" s="58"/>
      <c r="E457" s="124"/>
    </row>
    <row r="458" spans="1:5" ht="12.75">
      <c r="A458" s="55"/>
      <c r="B458" s="91"/>
      <c r="C458" s="122"/>
      <c r="D458" s="58"/>
      <c r="E458" s="124"/>
    </row>
    <row r="459" spans="1:5" ht="12.75">
      <c r="A459" s="55"/>
      <c r="B459" s="91"/>
      <c r="C459" s="122"/>
      <c r="D459" s="58"/>
      <c r="E459" s="124"/>
    </row>
    <row r="460" spans="1:5" ht="12.75">
      <c r="A460" s="55"/>
      <c r="B460" s="91"/>
      <c r="C460" s="122"/>
      <c r="D460" s="58"/>
      <c r="E460" s="124"/>
    </row>
    <row r="461" spans="1:5" ht="12.75">
      <c r="A461" s="55"/>
      <c r="B461" s="91"/>
      <c r="C461" s="122"/>
      <c r="D461" s="58"/>
      <c r="E461" s="124"/>
    </row>
    <row r="462" spans="1:5" ht="12.75">
      <c r="A462" s="55"/>
      <c r="B462" s="91"/>
      <c r="C462" s="122"/>
      <c r="D462" s="58"/>
      <c r="E462" s="124"/>
    </row>
    <row r="463" spans="1:5" ht="12.75">
      <c r="A463" s="55"/>
      <c r="B463" s="91"/>
      <c r="C463" s="122"/>
      <c r="D463" s="58"/>
      <c r="E463" s="124"/>
    </row>
    <row r="464" spans="1:5" ht="12.75">
      <c r="A464" s="55"/>
      <c r="B464" s="91"/>
      <c r="C464" s="122"/>
      <c r="D464" s="58"/>
      <c r="E464" s="124"/>
    </row>
    <row r="465" spans="1:5" ht="12.75">
      <c r="A465" s="55"/>
      <c r="B465" s="91"/>
      <c r="C465" s="122"/>
      <c r="D465" s="58"/>
      <c r="E465" s="124"/>
    </row>
    <row r="466" spans="1:5" ht="12.75">
      <c r="A466" s="55"/>
      <c r="B466" s="91"/>
      <c r="C466" s="122"/>
      <c r="D466" s="58"/>
      <c r="E466" s="124"/>
    </row>
    <row r="467" spans="1:5" ht="12.75">
      <c r="A467" s="55"/>
      <c r="B467" s="91"/>
      <c r="C467" s="122"/>
      <c r="D467" s="58"/>
      <c r="E467" s="124"/>
    </row>
    <row r="468" spans="1:5" ht="12.75">
      <c r="A468" s="55"/>
      <c r="B468" s="91"/>
      <c r="C468" s="122"/>
      <c r="D468" s="58"/>
      <c r="E468" s="124"/>
    </row>
    <row r="469" spans="1:5" ht="12.75">
      <c r="A469" s="55"/>
      <c r="B469" s="91"/>
      <c r="C469" s="122"/>
      <c r="D469" s="58"/>
      <c r="E469" s="124"/>
    </row>
    <row r="470" spans="1:5" ht="12.75">
      <c r="A470" s="55"/>
      <c r="B470" s="91"/>
      <c r="C470" s="122"/>
      <c r="D470" s="58"/>
      <c r="E470" s="124"/>
    </row>
    <row r="471" spans="1:5" ht="12.75">
      <c r="A471" s="55"/>
      <c r="B471" s="91"/>
      <c r="C471" s="122"/>
      <c r="D471" s="58"/>
      <c r="E471" s="124"/>
    </row>
    <row r="472" spans="1:5" ht="12.75">
      <c r="A472" s="55"/>
      <c r="B472" s="91"/>
      <c r="C472" s="122"/>
      <c r="D472" s="58"/>
      <c r="E472" s="124"/>
    </row>
    <row r="473" spans="1:5" ht="12.75">
      <c r="A473" s="55"/>
      <c r="B473" s="91"/>
      <c r="C473" s="122"/>
      <c r="D473" s="58"/>
      <c r="E473" s="124"/>
    </row>
    <row r="474" spans="1:5" ht="12.75">
      <c r="A474" s="55"/>
      <c r="B474" s="91"/>
      <c r="C474" s="122"/>
      <c r="D474" s="58"/>
      <c r="E474" s="124"/>
    </row>
    <row r="475" spans="1:5" ht="12.75">
      <c r="A475" s="55"/>
      <c r="B475" s="91"/>
      <c r="C475" s="122"/>
      <c r="D475" s="58"/>
      <c r="E475" s="124"/>
    </row>
    <row r="476" spans="1:5" ht="12.75">
      <c r="A476" s="55"/>
      <c r="B476" s="91"/>
      <c r="C476" s="122"/>
      <c r="D476" s="58"/>
      <c r="E476" s="124"/>
    </row>
    <row r="477" spans="1:5" ht="12.75">
      <c r="A477" s="55"/>
      <c r="B477" s="91"/>
      <c r="C477" s="122"/>
      <c r="D477" s="58"/>
      <c r="E477" s="124"/>
    </row>
    <row r="478" spans="1:5" ht="12.75">
      <c r="A478" s="55"/>
      <c r="B478" s="91"/>
      <c r="C478" s="122"/>
      <c r="D478" s="58"/>
      <c r="E478" s="124"/>
    </row>
    <row r="479" spans="1:5" ht="12.75">
      <c r="A479" s="55"/>
      <c r="B479" s="91"/>
      <c r="C479" s="122"/>
      <c r="D479" s="58"/>
      <c r="E479" s="124"/>
    </row>
    <row r="480" spans="1:5" ht="12.75">
      <c r="A480" s="55"/>
      <c r="B480" s="91"/>
      <c r="C480" s="122"/>
      <c r="D480" s="58"/>
      <c r="E480" s="124"/>
    </row>
    <row r="481" spans="1:5" ht="12.75">
      <c r="A481" s="55"/>
      <c r="B481" s="91"/>
      <c r="C481" s="122"/>
      <c r="D481" s="58"/>
      <c r="E481" s="124"/>
    </row>
    <row r="482" spans="1:5" ht="12.75">
      <c r="A482" s="55"/>
      <c r="B482" s="91"/>
      <c r="C482" s="122"/>
      <c r="D482" s="58"/>
      <c r="E482" s="124"/>
    </row>
    <row r="483" spans="1:5" ht="12.75">
      <c r="A483" s="55"/>
      <c r="B483" s="91"/>
      <c r="C483" s="122"/>
      <c r="D483" s="58"/>
      <c r="E483" s="124"/>
    </row>
    <row r="484" spans="1:5" ht="12.75">
      <c r="A484" s="55"/>
      <c r="B484" s="91"/>
      <c r="C484" s="122"/>
      <c r="D484" s="58"/>
      <c r="E484" s="124"/>
    </row>
    <row r="485" spans="1:5" ht="12.75">
      <c r="A485" s="55"/>
      <c r="B485" s="91"/>
      <c r="C485" s="122"/>
      <c r="D485" s="58"/>
      <c r="E485" s="124"/>
    </row>
    <row r="486" spans="1:5" ht="12.75">
      <c r="A486" s="55"/>
      <c r="B486" s="91"/>
      <c r="C486" s="122"/>
      <c r="D486" s="58"/>
      <c r="E486" s="124"/>
    </row>
    <row r="487" spans="1:5" ht="12.75">
      <c r="A487" s="55"/>
      <c r="B487" s="91"/>
      <c r="C487" s="122"/>
      <c r="D487" s="58"/>
      <c r="E487" s="124"/>
    </row>
    <row r="488" spans="1:5" ht="12.75">
      <c r="A488" s="55"/>
      <c r="B488" s="91"/>
      <c r="C488" s="122"/>
      <c r="D488" s="58"/>
      <c r="E488" s="124"/>
    </row>
    <row r="489" spans="1:5" ht="12.75">
      <c r="A489" s="55"/>
      <c r="B489" s="91"/>
      <c r="C489" s="122"/>
      <c r="D489" s="58"/>
      <c r="E489" s="124"/>
    </row>
    <row r="490" spans="1:5" ht="12.75">
      <c r="A490" s="55"/>
      <c r="B490" s="91"/>
      <c r="C490" s="122"/>
      <c r="D490" s="58"/>
      <c r="E490" s="124"/>
    </row>
    <row r="491" spans="1:5" ht="12.75">
      <c r="A491" s="55"/>
      <c r="B491" s="91"/>
      <c r="C491" s="122"/>
      <c r="D491" s="58"/>
      <c r="E491" s="124"/>
    </row>
    <row r="492" spans="1:5" ht="12.75">
      <c r="A492" s="55"/>
      <c r="B492" s="91"/>
      <c r="C492" s="122"/>
      <c r="D492" s="58"/>
      <c r="E492" s="124"/>
    </row>
    <row r="493" spans="1:5" ht="12.75">
      <c r="A493" s="55"/>
      <c r="B493" s="91"/>
      <c r="C493" s="122"/>
      <c r="D493" s="58"/>
      <c r="E493" s="124"/>
    </row>
    <row r="494" spans="1:5" ht="12.75">
      <c r="A494" s="55"/>
      <c r="B494" s="91"/>
      <c r="C494" s="122"/>
      <c r="D494" s="58"/>
      <c r="E494" s="124"/>
    </row>
    <row r="495" spans="1:5" ht="12.75">
      <c r="A495" s="55"/>
      <c r="B495" s="91"/>
      <c r="C495" s="122"/>
      <c r="D495" s="58"/>
      <c r="E495" s="124"/>
    </row>
    <row r="496" spans="1:5" ht="12.75">
      <c r="A496" s="55"/>
      <c r="B496" s="91"/>
      <c r="C496" s="122"/>
      <c r="D496" s="58"/>
      <c r="E496" s="124"/>
    </row>
    <row r="497" spans="1:5" ht="12.75">
      <c r="A497" s="55"/>
      <c r="B497" s="91"/>
      <c r="C497" s="122"/>
      <c r="D497" s="58"/>
      <c r="E497" s="124"/>
    </row>
    <row r="498" spans="1:5" ht="12.75">
      <c r="A498" s="55"/>
      <c r="B498" s="91"/>
      <c r="C498" s="122"/>
      <c r="D498" s="58"/>
      <c r="E498" s="124"/>
    </row>
    <row r="499" spans="1:5" ht="12.75">
      <c r="A499" s="55"/>
      <c r="B499" s="91"/>
      <c r="C499" s="122"/>
      <c r="D499" s="58"/>
      <c r="E499" s="124"/>
    </row>
    <row r="500" spans="1:5" ht="12.75">
      <c r="A500" s="55"/>
      <c r="B500" s="91"/>
      <c r="C500" s="122"/>
      <c r="D500" s="58"/>
      <c r="E500" s="124"/>
    </row>
    <row r="501" spans="1:5" ht="12.75">
      <c r="A501" s="55"/>
      <c r="B501" s="91"/>
      <c r="C501" s="122"/>
      <c r="D501" s="58"/>
      <c r="E501" s="124"/>
    </row>
    <row r="502" spans="1:5" ht="12.75">
      <c r="A502" s="55"/>
      <c r="B502" s="91"/>
      <c r="C502" s="122"/>
      <c r="D502" s="58"/>
      <c r="E502" s="124"/>
    </row>
    <row r="503" spans="1:5" ht="12.75">
      <c r="A503" s="55"/>
      <c r="B503" s="91"/>
      <c r="C503" s="122"/>
      <c r="D503" s="58"/>
      <c r="E503" s="124"/>
    </row>
    <row r="504" spans="1:5" ht="12.75">
      <c r="A504" s="55"/>
      <c r="B504" s="91"/>
      <c r="C504" s="122"/>
      <c r="D504" s="58"/>
      <c r="E504" s="124"/>
    </row>
    <row r="505" spans="1:5" ht="12.75">
      <c r="A505" s="55"/>
      <c r="B505" s="91"/>
      <c r="C505" s="122"/>
      <c r="D505" s="58"/>
      <c r="E505" s="124"/>
    </row>
    <row r="506" spans="1:5" ht="12.75">
      <c r="A506" s="55"/>
      <c r="B506" s="91"/>
      <c r="C506" s="122"/>
      <c r="D506" s="58"/>
      <c r="E506" s="124"/>
    </row>
    <row r="507" spans="1:5" ht="12.75">
      <c r="A507" s="55"/>
      <c r="B507" s="91"/>
      <c r="C507" s="122"/>
      <c r="D507" s="58"/>
      <c r="E507" s="124"/>
    </row>
    <row r="508" spans="1:5" ht="12.75">
      <c r="A508" s="55"/>
      <c r="B508" s="91"/>
      <c r="C508" s="122"/>
      <c r="D508" s="58"/>
      <c r="E508" s="124"/>
    </row>
    <row r="509" spans="1:5" ht="12.75">
      <c r="A509" s="55"/>
      <c r="B509" s="91"/>
      <c r="C509" s="122"/>
      <c r="D509" s="58"/>
      <c r="E509" s="124"/>
    </row>
    <row r="510" spans="1:5" ht="12.75">
      <c r="A510" s="55"/>
      <c r="B510" s="91"/>
      <c r="C510" s="122"/>
      <c r="D510" s="58"/>
      <c r="E510" s="124"/>
    </row>
    <row r="511" spans="1:5" ht="12.75">
      <c r="A511" s="55"/>
      <c r="B511" s="91"/>
      <c r="C511" s="122"/>
      <c r="D511" s="58"/>
      <c r="E511" s="124"/>
    </row>
    <row r="512" spans="1:5" ht="12.75">
      <c r="A512" s="55"/>
      <c r="B512" s="91"/>
      <c r="C512" s="122"/>
      <c r="D512" s="58"/>
      <c r="E512" s="124"/>
    </row>
    <row r="513" spans="1:5" ht="12.75">
      <c r="A513" s="55"/>
      <c r="B513" s="91"/>
      <c r="C513" s="122"/>
      <c r="D513" s="58"/>
      <c r="E513" s="124"/>
    </row>
    <row r="514" spans="1:5" ht="12.75">
      <c r="A514" s="55"/>
      <c r="B514" s="91"/>
      <c r="C514" s="122"/>
      <c r="D514" s="58"/>
      <c r="E514" s="124"/>
    </row>
    <row r="515" spans="1:5" ht="12.75">
      <c r="A515" s="55"/>
      <c r="B515" s="91"/>
      <c r="C515" s="122"/>
      <c r="D515" s="58"/>
      <c r="E515" s="124"/>
    </row>
    <row r="516" spans="1:5" ht="12.75">
      <c r="A516" s="55"/>
      <c r="B516" s="91"/>
      <c r="C516" s="122"/>
      <c r="D516" s="58"/>
      <c r="E516" s="124"/>
    </row>
    <row r="517" spans="1:5" ht="12.75">
      <c r="A517" s="55"/>
      <c r="B517" s="91"/>
      <c r="C517" s="122"/>
      <c r="D517" s="58"/>
      <c r="E517" s="124"/>
    </row>
    <row r="518" spans="1:5" ht="12.75">
      <c r="A518" s="55"/>
      <c r="B518" s="91"/>
      <c r="C518" s="122"/>
      <c r="D518" s="58"/>
      <c r="E518" s="124"/>
    </row>
    <row r="519" spans="1:5" ht="12.75">
      <c r="A519" s="55"/>
      <c r="B519" s="91"/>
      <c r="C519" s="122"/>
      <c r="D519" s="58"/>
      <c r="E519" s="124"/>
    </row>
    <row r="520" spans="1:5" ht="12.75">
      <c r="A520" s="55"/>
      <c r="B520" s="91"/>
      <c r="C520" s="122"/>
      <c r="D520" s="58"/>
      <c r="E520" s="124"/>
    </row>
    <row r="521" spans="1:5" ht="12.75">
      <c r="A521" s="55"/>
      <c r="B521" s="91"/>
      <c r="C521" s="122"/>
      <c r="D521" s="58"/>
      <c r="E521" s="124"/>
    </row>
    <row r="522" spans="1:5" ht="12.75">
      <c r="A522" s="55"/>
      <c r="B522" s="91"/>
      <c r="C522" s="122"/>
      <c r="D522" s="58"/>
      <c r="E522" s="124"/>
    </row>
    <row r="523" spans="1:5" ht="12.75">
      <c r="A523" s="55"/>
      <c r="B523" s="91"/>
      <c r="C523" s="122"/>
      <c r="D523" s="58"/>
      <c r="E523" s="124"/>
    </row>
    <row r="524" spans="1:5" ht="12.75">
      <c r="A524" s="55"/>
      <c r="B524" s="91"/>
      <c r="C524" s="122"/>
      <c r="D524" s="58"/>
      <c r="E524" s="124"/>
    </row>
    <row r="525" spans="1:5" ht="12.75">
      <c r="A525" s="55"/>
      <c r="B525" s="91"/>
      <c r="C525" s="122"/>
      <c r="D525" s="58"/>
      <c r="E525" s="124"/>
    </row>
    <row r="526" spans="1:5" ht="12.75">
      <c r="A526" s="55"/>
      <c r="B526" s="91"/>
      <c r="C526" s="122"/>
      <c r="D526" s="58"/>
      <c r="E526" s="124"/>
    </row>
    <row r="527" spans="1:5" ht="12.75">
      <c r="A527" s="55"/>
      <c r="B527" s="91"/>
      <c r="C527" s="122"/>
      <c r="D527" s="58"/>
      <c r="E527" s="124"/>
    </row>
    <row r="528" spans="1:5" ht="12.75">
      <c r="A528" s="55"/>
      <c r="B528" s="91"/>
      <c r="C528" s="122"/>
      <c r="D528" s="58"/>
      <c r="E528" s="124"/>
    </row>
    <row r="529" spans="1:5" ht="12.75">
      <c r="A529" s="55"/>
      <c r="B529" s="91"/>
      <c r="C529" s="122"/>
      <c r="D529" s="58"/>
      <c r="E529" s="124"/>
    </row>
    <row r="530" spans="1:5" ht="12.75">
      <c r="A530" s="55"/>
      <c r="B530" s="91"/>
      <c r="C530" s="122"/>
      <c r="D530" s="58"/>
      <c r="E530" s="124"/>
    </row>
    <row r="531" spans="1:5" ht="12.75">
      <c r="A531" s="55"/>
      <c r="B531" s="91"/>
      <c r="C531" s="122"/>
      <c r="D531" s="58"/>
      <c r="E531" s="124"/>
    </row>
    <row r="532" spans="1:5" ht="12.75">
      <c r="A532" s="55"/>
      <c r="B532" s="91"/>
      <c r="C532" s="122"/>
      <c r="D532" s="58"/>
      <c r="E532" s="124"/>
    </row>
    <row r="533" spans="1:5" ht="12.75">
      <c r="A533" s="55"/>
      <c r="B533" s="91"/>
      <c r="C533" s="122"/>
      <c r="D533" s="58"/>
      <c r="E533" s="124"/>
    </row>
    <row r="534" spans="1:5" ht="12.75">
      <c r="A534" s="55"/>
      <c r="B534" s="91"/>
      <c r="C534" s="122"/>
      <c r="D534" s="58"/>
      <c r="E534" s="124"/>
    </row>
    <row r="535" spans="1:5" ht="12.75">
      <c r="A535" s="55"/>
      <c r="B535" s="91"/>
      <c r="C535" s="122"/>
      <c r="D535" s="58"/>
      <c r="E535" s="124"/>
    </row>
    <row r="536" spans="1:5" ht="12.75">
      <c r="A536" s="55"/>
      <c r="B536" s="91"/>
      <c r="C536" s="122"/>
      <c r="D536" s="58"/>
      <c r="E536" s="124"/>
    </row>
    <row r="537" spans="1:5" ht="12.75">
      <c r="A537" s="55"/>
      <c r="B537" s="91"/>
      <c r="C537" s="122"/>
      <c r="D537" s="58"/>
      <c r="E537" s="124"/>
    </row>
    <row r="538" spans="1:5" ht="12.75">
      <c r="A538" s="55"/>
      <c r="B538" s="91"/>
      <c r="C538" s="122"/>
      <c r="D538" s="58"/>
      <c r="E538" s="124"/>
    </row>
    <row r="539" spans="1:5" ht="12.75">
      <c r="A539" s="55"/>
      <c r="B539" s="91"/>
      <c r="C539" s="122"/>
      <c r="D539" s="58"/>
      <c r="E539" s="124"/>
    </row>
    <row r="540" spans="1:5" ht="12.75">
      <c r="A540" s="55"/>
      <c r="B540" s="91"/>
      <c r="C540" s="122"/>
      <c r="D540" s="58"/>
      <c r="E540" s="124"/>
    </row>
    <row r="541" spans="1:5" ht="12.75">
      <c r="A541" s="55"/>
      <c r="B541" s="91"/>
      <c r="C541" s="122"/>
      <c r="D541" s="58"/>
      <c r="E541" s="124"/>
    </row>
    <row r="542" spans="1:5" ht="12.75">
      <c r="A542" s="55"/>
      <c r="B542" s="91"/>
      <c r="C542" s="122"/>
      <c r="D542" s="58"/>
      <c r="E542" s="124"/>
    </row>
    <row r="543" spans="1:5" ht="12.75">
      <c r="A543" s="55"/>
      <c r="B543" s="91"/>
      <c r="C543" s="122"/>
      <c r="D543" s="58"/>
      <c r="E543" s="124"/>
    </row>
    <row r="544" spans="1:5" ht="12.75">
      <c r="A544" s="55"/>
      <c r="B544" s="91"/>
      <c r="C544" s="122"/>
      <c r="D544" s="58"/>
      <c r="E544" s="124"/>
    </row>
    <row r="545" spans="1:5" ht="12.75">
      <c r="A545" s="55"/>
      <c r="B545" s="91"/>
      <c r="C545" s="122"/>
      <c r="D545" s="58"/>
      <c r="E545" s="124"/>
    </row>
    <row r="546" spans="1:5" ht="12.75">
      <c r="A546" s="55"/>
      <c r="B546" s="91"/>
      <c r="C546" s="122"/>
      <c r="D546" s="58"/>
      <c r="E546" s="124"/>
    </row>
    <row r="547" spans="1:5" ht="12.75">
      <c r="A547" s="55"/>
      <c r="B547" s="91"/>
      <c r="C547" s="122"/>
      <c r="D547" s="58"/>
      <c r="E547" s="124"/>
    </row>
    <row r="548" spans="1:5" ht="12.75">
      <c r="A548" s="55"/>
      <c r="B548" s="91"/>
      <c r="C548" s="122"/>
      <c r="D548" s="58"/>
      <c r="E548" s="124"/>
    </row>
    <row r="549" spans="1:5" ht="12.75">
      <c r="A549" s="55"/>
      <c r="B549" s="91"/>
      <c r="C549" s="122"/>
      <c r="D549" s="58"/>
      <c r="E549" s="124"/>
    </row>
    <row r="550" spans="1:5" ht="12.75">
      <c r="A550" s="55"/>
      <c r="B550" s="91"/>
      <c r="C550" s="122"/>
      <c r="D550" s="58"/>
      <c r="E550" s="124"/>
    </row>
    <row r="551" spans="1:5" ht="12.75">
      <c r="A551" s="55"/>
      <c r="B551" s="91"/>
      <c r="C551" s="122"/>
      <c r="D551" s="58"/>
      <c r="E551" s="124"/>
    </row>
    <row r="552" spans="1:5" ht="12.75">
      <c r="A552" s="55"/>
      <c r="B552" s="91"/>
      <c r="C552" s="122"/>
      <c r="D552" s="58"/>
      <c r="E552" s="124"/>
    </row>
    <row r="553" spans="1:5" ht="12.75">
      <c r="A553" s="55"/>
      <c r="B553" s="91"/>
      <c r="C553" s="122"/>
      <c r="D553" s="58"/>
      <c r="E553" s="124"/>
    </row>
    <row r="554" spans="1:5" ht="12.75">
      <c r="A554" s="55"/>
      <c r="B554" s="91"/>
      <c r="C554" s="122"/>
      <c r="D554" s="58"/>
      <c r="E554" s="124"/>
    </row>
    <row r="555" spans="1:5" ht="12.75">
      <c r="A555" s="55"/>
      <c r="B555" s="91"/>
      <c r="C555" s="122"/>
      <c r="D555" s="58"/>
      <c r="E555" s="124"/>
    </row>
    <row r="556" spans="1:5" ht="12.75">
      <c r="A556" s="55"/>
      <c r="B556" s="91"/>
      <c r="C556" s="122"/>
      <c r="D556" s="58"/>
      <c r="E556" s="124"/>
    </row>
    <row r="557" spans="1:5" ht="12.75">
      <c r="A557" s="55"/>
      <c r="B557" s="91"/>
      <c r="C557" s="122"/>
      <c r="D557" s="58"/>
      <c r="E557" s="124"/>
    </row>
    <row r="558" spans="1:5" ht="12.75">
      <c r="A558" s="55"/>
      <c r="B558" s="91"/>
      <c r="C558" s="122"/>
      <c r="D558" s="58"/>
      <c r="E558" s="124"/>
    </row>
    <row r="559" spans="1:5" ht="12.75">
      <c r="A559" s="55"/>
      <c r="B559" s="91"/>
      <c r="C559" s="122"/>
      <c r="D559" s="58"/>
      <c r="E559" s="124"/>
    </row>
    <row r="560" spans="1:5" ht="12.75">
      <c r="A560" s="55"/>
      <c r="B560" s="91"/>
      <c r="C560" s="122"/>
      <c r="D560" s="58"/>
      <c r="E560" s="124"/>
    </row>
    <row r="561" spans="1:5" ht="12.75">
      <c r="A561" s="55"/>
      <c r="B561" s="91"/>
      <c r="C561" s="122"/>
      <c r="D561" s="58"/>
      <c r="E561" s="124"/>
    </row>
    <row r="562" spans="1:5" ht="12.75">
      <c r="A562" s="55"/>
      <c r="B562" s="91"/>
      <c r="C562" s="122"/>
      <c r="D562" s="58"/>
      <c r="E562" s="124"/>
    </row>
    <row r="563" spans="1:5" ht="12.75">
      <c r="A563" s="55"/>
      <c r="B563" s="91"/>
      <c r="C563" s="122"/>
      <c r="D563" s="58"/>
      <c r="E563" s="124"/>
    </row>
    <row r="564" spans="1:5" ht="12.75">
      <c r="A564" s="55"/>
      <c r="B564" s="91"/>
      <c r="C564" s="122"/>
      <c r="D564" s="58"/>
      <c r="E564" s="124"/>
    </row>
    <row r="565" spans="1:5" ht="12.75">
      <c r="A565" s="55"/>
      <c r="B565" s="91"/>
      <c r="C565" s="122"/>
      <c r="D565" s="58"/>
      <c r="E565" s="124"/>
    </row>
    <row r="566" spans="1:5" ht="12.75">
      <c r="A566" s="55"/>
      <c r="B566" s="91"/>
      <c r="C566" s="122"/>
      <c r="D566" s="58"/>
      <c r="E566" s="124"/>
    </row>
    <row r="567" spans="1:5" ht="12.75">
      <c r="A567" s="55"/>
      <c r="B567" s="91"/>
      <c r="C567" s="122"/>
      <c r="D567" s="58"/>
      <c r="E567" s="124"/>
    </row>
    <row r="568" spans="1:5" ht="12.75">
      <c r="A568" s="55"/>
      <c r="B568" s="91"/>
      <c r="C568" s="122"/>
      <c r="D568" s="58"/>
      <c r="E568" s="124"/>
    </row>
    <row r="569" spans="1:5" ht="12.75">
      <c r="A569" s="55"/>
      <c r="B569" s="91"/>
      <c r="C569" s="122"/>
      <c r="D569" s="58"/>
      <c r="E569" s="124"/>
    </row>
    <row r="570" spans="1:5" ht="12.75">
      <c r="A570" s="55"/>
      <c r="B570" s="91"/>
      <c r="C570" s="122"/>
      <c r="D570" s="58"/>
      <c r="E570" s="124"/>
    </row>
    <row r="571" spans="1:5" ht="12.75">
      <c r="A571" s="55"/>
      <c r="B571" s="91"/>
      <c r="C571" s="122"/>
      <c r="D571" s="58"/>
      <c r="E571" s="124"/>
    </row>
    <row r="572" spans="1:5" ht="12.75">
      <c r="A572" s="55"/>
      <c r="B572" s="91"/>
      <c r="C572" s="122"/>
      <c r="D572" s="58"/>
      <c r="E572" s="124"/>
    </row>
    <row r="573" spans="1:5" ht="12.75">
      <c r="A573" s="55"/>
      <c r="B573" s="91"/>
      <c r="C573" s="122"/>
      <c r="D573" s="58"/>
      <c r="E573" s="124"/>
    </row>
    <row r="574" spans="1:5" ht="12.75">
      <c r="A574" s="55"/>
      <c r="B574" s="91"/>
      <c r="C574" s="122"/>
      <c r="D574" s="58"/>
      <c r="E574" s="124"/>
    </row>
    <row r="575" spans="1:5" ht="12.75">
      <c r="A575" s="55"/>
      <c r="B575" s="91"/>
      <c r="C575" s="122"/>
      <c r="D575" s="58"/>
      <c r="E575" s="124"/>
    </row>
    <row r="576" spans="1:5" ht="12.75">
      <c r="A576" s="55"/>
      <c r="B576" s="91"/>
      <c r="C576" s="122"/>
      <c r="D576" s="58"/>
      <c r="E576" s="124"/>
    </row>
    <row r="577" spans="1:5" ht="12.75">
      <c r="A577" s="55"/>
      <c r="B577" s="91"/>
      <c r="C577" s="122"/>
      <c r="D577" s="58"/>
      <c r="E577" s="124"/>
    </row>
    <row r="578" spans="1:5" ht="12.75">
      <c r="A578" s="55"/>
      <c r="B578" s="91"/>
      <c r="C578" s="122"/>
      <c r="D578" s="58"/>
      <c r="E578" s="124"/>
    </row>
    <row r="579" spans="1:5" ht="12.75">
      <c r="A579" s="55"/>
      <c r="B579" s="91"/>
      <c r="C579" s="122"/>
      <c r="D579" s="58"/>
      <c r="E579" s="124"/>
    </row>
    <row r="580" spans="1:5" ht="12.75">
      <c r="A580" s="55"/>
      <c r="B580" s="91"/>
      <c r="C580" s="122"/>
      <c r="D580" s="58"/>
      <c r="E580" s="124"/>
    </row>
    <row r="581" spans="1:5" ht="12.75">
      <c r="A581" s="55"/>
      <c r="B581" s="91"/>
      <c r="C581" s="122"/>
      <c r="D581" s="58"/>
      <c r="E581" s="124"/>
    </row>
    <row r="582" spans="1:5" ht="12.75">
      <c r="A582" s="55"/>
      <c r="B582" s="91"/>
      <c r="C582" s="122"/>
      <c r="D582" s="58"/>
      <c r="E582" s="124"/>
    </row>
    <row r="583" spans="1:5" ht="12.75">
      <c r="A583" s="55"/>
      <c r="B583" s="91"/>
      <c r="C583" s="122"/>
      <c r="D583" s="58"/>
      <c r="E583" s="124"/>
    </row>
    <row r="584" spans="1:5" ht="12.75">
      <c r="A584" s="55"/>
      <c r="B584" s="91"/>
      <c r="C584" s="122"/>
      <c r="D584" s="58"/>
      <c r="E584" s="124"/>
    </row>
    <row r="585" spans="1:5" ht="12.75">
      <c r="A585" s="55"/>
      <c r="B585" s="91"/>
      <c r="C585" s="122"/>
      <c r="D585" s="58"/>
      <c r="E585" s="124"/>
    </row>
    <row r="586" spans="1:5" ht="12.75">
      <c r="A586" s="55"/>
      <c r="B586" s="91"/>
      <c r="C586" s="122"/>
      <c r="D586" s="58"/>
      <c r="E586" s="124"/>
    </row>
    <row r="587" spans="1:5" ht="12.75">
      <c r="A587" s="55"/>
      <c r="B587" s="91"/>
      <c r="C587" s="122"/>
      <c r="D587" s="58"/>
      <c r="E587" s="124"/>
    </row>
    <row r="588" spans="1:5" ht="12.75">
      <c r="A588" s="55"/>
      <c r="B588" s="91"/>
      <c r="C588" s="122"/>
      <c r="D588" s="58"/>
      <c r="E588" s="124"/>
    </row>
    <row r="589" spans="1:5" ht="12.75">
      <c r="A589" s="55"/>
      <c r="B589" s="91"/>
      <c r="C589" s="122"/>
      <c r="D589" s="58"/>
      <c r="E589" s="124"/>
    </row>
    <row r="590" spans="1:5" ht="12.75">
      <c r="A590" s="55"/>
      <c r="B590" s="91"/>
      <c r="C590" s="122"/>
      <c r="D590" s="58"/>
      <c r="E590" s="124"/>
    </row>
    <row r="591" spans="1:5" ht="12.75">
      <c r="A591" s="55"/>
      <c r="B591" s="91"/>
      <c r="C591" s="122"/>
      <c r="D591" s="58"/>
      <c r="E591" s="124"/>
    </row>
    <row r="592" spans="1:5" ht="12.75">
      <c r="A592" s="55"/>
      <c r="B592" s="91"/>
      <c r="C592" s="122"/>
      <c r="D592" s="58"/>
      <c r="E592" s="124"/>
    </row>
    <row r="593" spans="1:5" ht="12.75">
      <c r="A593" s="55"/>
      <c r="B593" s="91"/>
      <c r="C593" s="122"/>
      <c r="D593" s="58"/>
      <c r="E593" s="124"/>
    </row>
    <row r="594" spans="1:5" ht="12.75">
      <c r="A594" s="55"/>
      <c r="B594" s="91"/>
      <c r="C594" s="122"/>
      <c r="D594" s="58"/>
      <c r="E594" s="124"/>
    </row>
    <row r="595" spans="1:5" ht="12.75">
      <c r="A595" s="55"/>
      <c r="B595" s="91"/>
      <c r="C595" s="122"/>
      <c r="D595" s="58"/>
      <c r="E595" s="124"/>
    </row>
    <row r="596" spans="1:5" ht="12.75">
      <c r="A596" s="55"/>
      <c r="B596" s="91"/>
      <c r="C596" s="122"/>
      <c r="D596" s="58"/>
      <c r="E596" s="124"/>
    </row>
    <row r="597" spans="1:5" ht="12.75">
      <c r="A597" s="55"/>
      <c r="B597" s="91"/>
      <c r="C597" s="122"/>
      <c r="D597" s="58"/>
      <c r="E597" s="124"/>
    </row>
    <row r="598" spans="1:5" ht="12.75">
      <c r="A598" s="55"/>
      <c r="B598" s="91"/>
      <c r="C598" s="122"/>
      <c r="D598" s="58"/>
      <c r="E598" s="124"/>
    </row>
    <row r="599" spans="1:5" ht="12.75">
      <c r="A599" s="55"/>
      <c r="B599" s="91"/>
      <c r="C599" s="122"/>
      <c r="D599" s="58"/>
      <c r="E599" s="124"/>
    </row>
    <row r="600" spans="1:5" ht="12.75">
      <c r="A600" s="55"/>
      <c r="B600" s="91"/>
      <c r="C600" s="122"/>
      <c r="D600" s="58"/>
      <c r="E600" s="124"/>
    </row>
    <row r="601" spans="1:5" ht="12.75">
      <c r="A601" s="55"/>
      <c r="B601" s="91"/>
      <c r="C601" s="122"/>
      <c r="D601" s="58"/>
      <c r="E601" s="124"/>
    </row>
    <row r="602" spans="1:5" ht="12.75">
      <c r="A602" s="55"/>
      <c r="B602" s="91"/>
      <c r="C602" s="122"/>
      <c r="D602" s="58"/>
      <c r="E602" s="124"/>
    </row>
    <row r="603" spans="1:5" ht="12.75">
      <c r="A603" s="55"/>
      <c r="B603" s="91"/>
      <c r="C603" s="122"/>
      <c r="D603" s="58"/>
      <c r="E603" s="124"/>
    </row>
    <row r="604" spans="1:5" ht="12.75">
      <c r="A604" s="55"/>
      <c r="B604" s="91"/>
      <c r="C604" s="122"/>
      <c r="D604" s="58"/>
      <c r="E604" s="124"/>
    </row>
    <row r="605" spans="1:5" ht="12.75">
      <c r="A605" s="55"/>
      <c r="B605" s="91"/>
      <c r="C605" s="122"/>
      <c r="D605" s="58"/>
      <c r="E605" s="124"/>
    </row>
    <row r="606" spans="1:5" ht="12.75">
      <c r="A606" s="55"/>
      <c r="B606" s="91"/>
      <c r="C606" s="122"/>
      <c r="D606" s="58"/>
      <c r="E606" s="124"/>
    </row>
    <row r="607" spans="1:5" ht="12.75">
      <c r="A607" s="55"/>
      <c r="B607" s="91"/>
      <c r="C607" s="122"/>
      <c r="D607" s="58"/>
      <c r="E607" s="124"/>
    </row>
    <row r="608" spans="1:5" ht="12.75">
      <c r="A608" s="55"/>
      <c r="B608" s="91"/>
      <c r="C608" s="122"/>
      <c r="D608" s="58"/>
      <c r="E608" s="124"/>
    </row>
    <row r="609" spans="1:5" ht="12.75">
      <c r="A609" s="55"/>
      <c r="B609" s="91"/>
      <c r="C609" s="122"/>
      <c r="D609" s="58"/>
      <c r="E609" s="124"/>
    </row>
    <row r="610" spans="1:5" ht="12.75">
      <c r="A610" s="55"/>
      <c r="B610" s="91"/>
      <c r="C610" s="122"/>
      <c r="D610" s="58"/>
      <c r="E610" s="124"/>
    </row>
    <row r="611" spans="1:5" ht="12.75">
      <c r="A611" s="55"/>
      <c r="B611" s="91"/>
      <c r="C611" s="122"/>
      <c r="D611" s="58"/>
      <c r="E611" s="124"/>
    </row>
    <row r="612" spans="1:5" ht="12.75">
      <c r="A612" s="55"/>
      <c r="B612" s="91"/>
      <c r="C612" s="122"/>
      <c r="D612" s="58"/>
      <c r="E612" s="124"/>
    </row>
    <row r="613" spans="1:5" ht="12.75">
      <c r="A613" s="55"/>
      <c r="B613" s="91"/>
      <c r="C613" s="122"/>
      <c r="D613" s="58"/>
      <c r="E613" s="124"/>
    </row>
    <row r="614" spans="1:5" ht="12.75">
      <c r="A614" s="55"/>
      <c r="B614" s="91"/>
      <c r="C614" s="122"/>
      <c r="D614" s="58"/>
      <c r="E614" s="124"/>
    </row>
    <row r="615" spans="1:5" ht="12.75">
      <c r="A615" s="55"/>
      <c r="B615" s="91"/>
      <c r="C615" s="122"/>
      <c r="D615" s="58"/>
      <c r="E615" s="124"/>
    </row>
    <row r="616" spans="1:5" ht="12.75">
      <c r="A616" s="55"/>
      <c r="B616" s="91"/>
      <c r="C616" s="122"/>
      <c r="D616" s="58"/>
      <c r="E616" s="124"/>
    </row>
    <row r="617" spans="1:5" ht="12.75">
      <c r="A617" s="55"/>
      <c r="B617" s="91"/>
      <c r="C617" s="122"/>
      <c r="D617" s="58"/>
      <c r="E617" s="124"/>
    </row>
    <row r="618" spans="1:5" ht="12.75">
      <c r="A618" s="55"/>
      <c r="B618" s="91"/>
      <c r="C618" s="122"/>
      <c r="D618" s="58"/>
      <c r="E618" s="124"/>
    </row>
    <row r="619" spans="1:5" ht="12.75">
      <c r="A619" s="55"/>
      <c r="B619" s="91"/>
      <c r="C619" s="122"/>
      <c r="D619" s="58"/>
      <c r="E619" s="124"/>
    </row>
    <row r="620" spans="1:5" ht="12.75">
      <c r="A620" s="55"/>
      <c r="B620" s="91"/>
      <c r="C620" s="122"/>
      <c r="D620" s="58"/>
      <c r="E620" s="124"/>
    </row>
    <row r="621" spans="1:5" ht="12.75">
      <c r="A621" s="55"/>
      <c r="B621" s="91"/>
      <c r="C621" s="122"/>
      <c r="D621" s="58"/>
      <c r="E621" s="124"/>
    </row>
    <row r="622" spans="1:5" ht="12.75">
      <c r="A622" s="55"/>
      <c r="B622" s="91"/>
      <c r="C622" s="122"/>
      <c r="D622" s="58"/>
      <c r="E622" s="124"/>
    </row>
    <row r="623" spans="1:5" ht="12.75">
      <c r="A623" s="55"/>
      <c r="B623" s="91"/>
      <c r="C623" s="122"/>
      <c r="D623" s="58"/>
      <c r="E623" s="124"/>
    </row>
    <row r="624" spans="1:5" ht="12.75">
      <c r="A624" s="55"/>
      <c r="B624" s="91"/>
      <c r="C624" s="122"/>
      <c r="D624" s="58"/>
      <c r="E624" s="124"/>
    </row>
    <row r="625" spans="1:5" ht="12.75">
      <c r="A625" s="55"/>
      <c r="B625" s="91"/>
      <c r="C625" s="122"/>
      <c r="D625" s="58"/>
      <c r="E625" s="124"/>
    </row>
    <row r="626" spans="1:5" ht="12.75">
      <c r="A626" s="55"/>
      <c r="B626" s="91"/>
      <c r="C626" s="122"/>
      <c r="D626" s="58"/>
      <c r="E626" s="124"/>
    </row>
    <row r="627" spans="1:5" ht="12.75">
      <c r="A627" s="55"/>
      <c r="B627" s="91"/>
      <c r="C627" s="122"/>
      <c r="D627" s="58"/>
      <c r="E627" s="124"/>
    </row>
    <row r="628" spans="1:5" ht="12.75">
      <c r="A628" s="55"/>
      <c r="B628" s="91"/>
      <c r="C628" s="122"/>
      <c r="D628" s="58"/>
      <c r="E628" s="124"/>
    </row>
    <row r="629" spans="1:5" ht="12.75">
      <c r="A629" s="55"/>
      <c r="B629" s="91"/>
      <c r="C629" s="122"/>
      <c r="D629" s="58"/>
      <c r="E629" s="124"/>
    </row>
    <row r="630" spans="1:5" ht="12.75">
      <c r="A630" s="55"/>
      <c r="B630" s="91"/>
      <c r="C630" s="122"/>
      <c r="D630" s="58"/>
      <c r="E630" s="124"/>
    </row>
    <row r="631" spans="1:5" ht="12.75">
      <c r="A631" s="55"/>
      <c r="B631" s="91"/>
      <c r="C631" s="122"/>
      <c r="D631" s="58"/>
      <c r="E631" s="124"/>
    </row>
    <row r="632" spans="1:5" ht="12.75">
      <c r="A632" s="55"/>
      <c r="B632" s="91"/>
      <c r="C632" s="122"/>
      <c r="D632" s="58"/>
      <c r="E632" s="124"/>
    </row>
    <row r="633" spans="1:5" ht="12.75">
      <c r="A633" s="55"/>
      <c r="B633" s="91"/>
      <c r="C633" s="122"/>
      <c r="D633" s="58"/>
      <c r="E633" s="124"/>
    </row>
    <row r="634" spans="1:5" ht="12.75">
      <c r="A634" s="55"/>
      <c r="B634" s="91"/>
      <c r="C634" s="122"/>
      <c r="D634" s="58"/>
      <c r="E634" s="124"/>
    </row>
    <row r="635" spans="1:5" ht="12.75">
      <c r="A635" s="55"/>
      <c r="B635" s="91"/>
      <c r="C635" s="122"/>
      <c r="D635" s="58"/>
      <c r="E635" s="124"/>
    </row>
    <row r="636" spans="1:5" ht="12.75">
      <c r="A636" s="55"/>
      <c r="B636" s="91"/>
      <c r="C636" s="122"/>
      <c r="D636" s="58"/>
      <c r="E636" s="124"/>
    </row>
    <row r="637" spans="1:5" ht="12.75">
      <c r="A637" s="55"/>
      <c r="B637" s="91"/>
      <c r="C637" s="122"/>
      <c r="D637" s="58"/>
      <c r="E637" s="124"/>
    </row>
    <row r="638" spans="1:5" ht="12.75">
      <c r="A638" s="55"/>
      <c r="B638" s="91"/>
      <c r="C638" s="122"/>
      <c r="D638" s="58"/>
      <c r="E638" s="124"/>
    </row>
    <row r="639" spans="1:5" ht="12.75">
      <c r="A639" s="55"/>
      <c r="B639" s="91"/>
      <c r="C639" s="122"/>
      <c r="D639" s="58"/>
      <c r="E639" s="124"/>
    </row>
    <row r="640" spans="1:5" ht="12.75">
      <c r="A640" s="55"/>
      <c r="B640" s="91"/>
      <c r="C640" s="122"/>
      <c r="D640" s="58"/>
      <c r="E640" s="124"/>
    </row>
    <row r="641" spans="1:5" ht="12.75">
      <c r="A641" s="55"/>
      <c r="B641" s="91"/>
      <c r="C641" s="122"/>
      <c r="D641" s="58"/>
      <c r="E641" s="124"/>
    </row>
    <row r="642" spans="1:5" ht="12.75">
      <c r="A642" s="55"/>
      <c r="B642" s="91"/>
      <c r="C642" s="122"/>
      <c r="D642" s="58"/>
      <c r="E642" s="124"/>
    </row>
    <row r="643" spans="1:5" ht="12.75">
      <c r="A643" s="55"/>
      <c r="B643" s="91"/>
      <c r="C643" s="122"/>
      <c r="D643" s="58"/>
      <c r="E643" s="124"/>
    </row>
    <row r="644" spans="1:5" ht="12.75">
      <c r="A644" s="55"/>
      <c r="B644" s="91"/>
      <c r="C644" s="122"/>
      <c r="D644" s="58"/>
      <c r="E644" s="124"/>
    </row>
    <row r="645" spans="1:5" ht="12.75">
      <c r="A645" s="55"/>
      <c r="B645" s="91"/>
      <c r="C645" s="122"/>
      <c r="D645" s="58"/>
      <c r="E645" s="124"/>
    </row>
    <row r="646" spans="1:5" ht="12.75">
      <c r="A646" s="55"/>
      <c r="B646" s="91"/>
      <c r="C646" s="122"/>
      <c r="D646" s="58"/>
      <c r="E646" s="124"/>
    </row>
    <row r="647" spans="1:5" ht="12.75">
      <c r="A647" s="55"/>
      <c r="B647" s="91"/>
      <c r="C647" s="122"/>
      <c r="D647" s="58"/>
      <c r="E647" s="124"/>
    </row>
    <row r="648" spans="1:5" ht="12.75">
      <c r="A648" s="55"/>
      <c r="B648" s="91"/>
      <c r="C648" s="122"/>
      <c r="D648" s="58"/>
      <c r="E648" s="124"/>
    </row>
    <row r="649" spans="1:5" ht="12.75">
      <c r="A649" s="55"/>
      <c r="B649" s="91"/>
      <c r="C649" s="122"/>
      <c r="D649" s="58"/>
      <c r="E649" s="124"/>
    </row>
    <row r="650" spans="1:5" ht="12.75">
      <c r="A650" s="55"/>
      <c r="B650" s="91"/>
      <c r="C650" s="122"/>
      <c r="D650" s="58"/>
      <c r="E650" s="124"/>
    </row>
    <row r="651" spans="1:5" ht="12.75">
      <c r="A651" s="55"/>
      <c r="B651" s="91"/>
      <c r="C651" s="122"/>
      <c r="D651" s="58"/>
      <c r="E651" s="124"/>
    </row>
    <row r="652" spans="1:5" ht="12.75">
      <c r="A652" s="55"/>
      <c r="B652" s="91"/>
      <c r="C652" s="122"/>
      <c r="D652" s="58"/>
      <c r="E652" s="124"/>
    </row>
    <row r="653" spans="1:5" ht="12.75">
      <c r="A653" s="55"/>
      <c r="B653" s="91"/>
      <c r="C653" s="122"/>
      <c r="D653" s="58"/>
      <c r="E653" s="124"/>
    </row>
    <row r="654" spans="1:5" ht="12.75">
      <c r="A654" s="55"/>
      <c r="B654" s="91"/>
      <c r="C654" s="122"/>
      <c r="D654" s="58"/>
      <c r="E654" s="124"/>
    </row>
    <row r="655" spans="1:5" ht="12.75">
      <c r="A655" s="55"/>
      <c r="B655" s="91"/>
      <c r="C655" s="122"/>
      <c r="D655" s="58"/>
      <c r="E655" s="124"/>
    </row>
    <row r="656" spans="1:5" ht="12.75">
      <c r="A656" s="55"/>
      <c r="B656" s="91"/>
      <c r="C656" s="122"/>
      <c r="D656" s="58"/>
      <c r="E656" s="124"/>
    </row>
    <row r="657" spans="1:5" ht="12.75">
      <c r="A657" s="55"/>
      <c r="B657" s="91"/>
      <c r="C657" s="122"/>
      <c r="D657" s="58"/>
      <c r="E657" s="124"/>
    </row>
    <row r="658" spans="1:5" ht="12.75">
      <c r="A658" s="55"/>
      <c r="B658" s="91"/>
      <c r="C658" s="122"/>
      <c r="D658" s="58"/>
      <c r="E658" s="124"/>
    </row>
    <row r="659" spans="1:5" ht="12.75">
      <c r="A659" s="55"/>
      <c r="B659" s="91"/>
      <c r="C659" s="122"/>
      <c r="D659" s="58"/>
      <c r="E659" s="124"/>
    </row>
    <row r="660" spans="1:5" ht="12.75">
      <c r="A660" s="55"/>
      <c r="B660" s="91"/>
      <c r="C660" s="122"/>
      <c r="D660" s="58"/>
      <c r="E660" s="124"/>
    </row>
    <row r="661" spans="1:5" ht="12.75">
      <c r="A661" s="55"/>
      <c r="B661" s="91"/>
      <c r="C661" s="122"/>
      <c r="D661" s="58"/>
      <c r="E661" s="124"/>
    </row>
    <row r="662" spans="1:5" ht="12.75">
      <c r="A662" s="55"/>
      <c r="B662" s="91"/>
      <c r="C662" s="122"/>
      <c r="D662" s="58"/>
      <c r="E662" s="124"/>
    </row>
    <row r="663" spans="1:5" ht="12.75">
      <c r="A663" s="55"/>
      <c r="B663" s="91"/>
      <c r="C663" s="122"/>
      <c r="D663" s="58"/>
      <c r="E663" s="124"/>
    </row>
    <row r="664" spans="1:5" ht="12.75">
      <c r="A664" s="55"/>
      <c r="B664" s="91"/>
      <c r="C664" s="122"/>
      <c r="D664" s="58"/>
      <c r="E664" s="124"/>
    </row>
    <row r="665" spans="1:5" ht="12.75">
      <c r="A665" s="55"/>
      <c r="B665" s="91"/>
      <c r="C665" s="122"/>
      <c r="D665" s="58"/>
      <c r="E665" s="124"/>
    </row>
    <row r="666" spans="1:5" ht="12.75">
      <c r="A666" s="55"/>
      <c r="B666" s="91"/>
      <c r="C666" s="122"/>
      <c r="D666" s="58"/>
      <c r="E666" s="124"/>
    </row>
    <row r="667" spans="1:5" ht="12.75">
      <c r="A667" s="55"/>
      <c r="B667" s="91"/>
      <c r="C667" s="122"/>
      <c r="D667" s="58"/>
      <c r="E667" s="124"/>
    </row>
    <row r="668" spans="1:5" ht="12.75">
      <c r="A668" s="55"/>
      <c r="B668" s="91"/>
      <c r="C668" s="122"/>
      <c r="D668" s="58"/>
      <c r="E668" s="124"/>
    </row>
    <row r="669" spans="1:5" ht="12.75">
      <c r="A669" s="55"/>
      <c r="B669" s="91"/>
      <c r="C669" s="122"/>
      <c r="D669" s="58"/>
      <c r="E669" s="124"/>
    </row>
    <row r="670" spans="1:5" ht="12.75">
      <c r="A670" s="55"/>
      <c r="B670" s="91"/>
      <c r="C670" s="122"/>
      <c r="D670" s="58"/>
      <c r="E670" s="124"/>
    </row>
    <row r="671" spans="1:5" ht="12.75">
      <c r="A671" s="55"/>
      <c r="B671" s="91"/>
      <c r="C671" s="122"/>
      <c r="D671" s="58"/>
      <c r="E671" s="124"/>
    </row>
    <row r="672" spans="1:5" ht="12.75">
      <c r="A672" s="55"/>
      <c r="B672" s="91"/>
      <c r="C672" s="122"/>
      <c r="D672" s="58"/>
      <c r="E672" s="124"/>
    </row>
    <row r="673" spans="1:5" ht="12.75">
      <c r="A673" s="55"/>
      <c r="B673" s="91"/>
      <c r="C673" s="122"/>
      <c r="D673" s="58"/>
      <c r="E673" s="124"/>
    </row>
    <row r="674" spans="1:5" ht="12.75">
      <c r="A674" s="55"/>
      <c r="B674" s="91"/>
      <c r="C674" s="122"/>
      <c r="D674" s="58"/>
      <c r="E674" s="124"/>
    </row>
    <row r="675" spans="1:5" ht="12.75">
      <c r="A675" s="55"/>
      <c r="B675" s="91"/>
      <c r="C675" s="122"/>
      <c r="D675" s="58"/>
      <c r="E675" s="124"/>
    </row>
    <row r="676" spans="1:5" ht="12.75">
      <c r="A676" s="55"/>
      <c r="B676" s="91"/>
      <c r="C676" s="122"/>
      <c r="D676" s="58"/>
      <c r="E676" s="124"/>
    </row>
    <row r="677" spans="1:5" ht="12.75">
      <c r="A677" s="55"/>
      <c r="B677" s="91"/>
      <c r="C677" s="122"/>
      <c r="D677" s="58"/>
      <c r="E677" s="124"/>
    </row>
    <row r="678" spans="1:5" ht="12.75">
      <c r="A678" s="55"/>
      <c r="B678" s="91"/>
      <c r="C678" s="122"/>
      <c r="D678" s="58"/>
      <c r="E678" s="124"/>
    </row>
    <row r="679" spans="1:5" ht="12.75">
      <c r="A679" s="55"/>
      <c r="B679" s="91"/>
      <c r="C679" s="122"/>
      <c r="D679" s="58"/>
      <c r="E679" s="124"/>
    </row>
    <row r="680" spans="1:5" ht="12.75">
      <c r="A680" s="55"/>
      <c r="B680" s="91"/>
      <c r="C680" s="122"/>
      <c r="D680" s="58"/>
      <c r="E680" s="124"/>
    </row>
    <row r="681" spans="1:5" ht="12.75">
      <c r="A681" s="55"/>
      <c r="B681" s="91"/>
      <c r="C681" s="122"/>
      <c r="D681" s="58"/>
      <c r="E681" s="124"/>
    </row>
    <row r="682" spans="1:5" ht="12.75">
      <c r="A682" s="55"/>
      <c r="B682" s="91"/>
      <c r="C682" s="122"/>
      <c r="D682" s="58"/>
      <c r="E682" s="124"/>
    </row>
    <row r="683" spans="1:5" ht="12.75">
      <c r="A683" s="55"/>
      <c r="B683" s="91"/>
      <c r="C683" s="122"/>
      <c r="D683" s="58"/>
      <c r="E683" s="124"/>
    </row>
    <row r="684" spans="1:5" ht="12.75">
      <c r="A684" s="55"/>
      <c r="B684" s="91"/>
      <c r="C684" s="122"/>
      <c r="D684" s="58"/>
      <c r="E684" s="124"/>
    </row>
    <row r="685" spans="1:5" ht="12.75">
      <c r="A685" s="55"/>
      <c r="B685" s="91"/>
      <c r="C685" s="122"/>
      <c r="D685" s="58"/>
      <c r="E685" s="124"/>
    </row>
    <row r="686" spans="1:5" ht="12.75">
      <c r="A686" s="55"/>
      <c r="B686" s="91"/>
      <c r="C686" s="122"/>
      <c r="D686" s="58"/>
      <c r="E686" s="124"/>
    </row>
    <row r="687" spans="1:5" ht="12.75">
      <c r="A687" s="55"/>
      <c r="B687" s="91"/>
      <c r="C687" s="122"/>
      <c r="D687" s="58"/>
      <c r="E687" s="124"/>
    </row>
    <row r="688" spans="1:5" ht="12.75">
      <c r="A688" s="55"/>
      <c r="B688" s="91"/>
      <c r="C688" s="122"/>
      <c r="D688" s="58"/>
      <c r="E688" s="124"/>
    </row>
    <row r="689" spans="1:5" ht="12.75">
      <c r="A689" s="55"/>
      <c r="B689" s="91"/>
      <c r="C689" s="122"/>
      <c r="D689" s="58"/>
      <c r="E689" s="124"/>
    </row>
    <row r="690" spans="1:5" ht="12.75">
      <c r="A690" s="55"/>
      <c r="B690" s="91"/>
      <c r="C690" s="122"/>
      <c r="D690" s="58"/>
      <c r="E690" s="124"/>
    </row>
    <row r="691" spans="1:5" ht="12.75">
      <c r="A691" s="55"/>
      <c r="B691" s="91"/>
      <c r="C691" s="122"/>
      <c r="D691" s="58"/>
      <c r="E691" s="124"/>
    </row>
    <row r="692" spans="1:5" ht="12.75">
      <c r="A692" s="55"/>
      <c r="B692" s="91"/>
      <c r="C692" s="122"/>
      <c r="D692" s="58"/>
      <c r="E692" s="124"/>
    </row>
    <row r="693" spans="1:5" ht="12.75">
      <c r="A693" s="55"/>
      <c r="B693" s="91"/>
      <c r="C693" s="122"/>
      <c r="D693" s="58"/>
      <c r="E693" s="124"/>
    </row>
    <row r="694" spans="1:5" ht="12.75">
      <c r="A694" s="55"/>
      <c r="B694" s="91"/>
      <c r="C694" s="122"/>
      <c r="D694" s="58"/>
      <c r="E694" s="124"/>
    </row>
    <row r="695" spans="1:5" ht="12.75">
      <c r="A695" s="55"/>
      <c r="B695" s="91"/>
      <c r="C695" s="122"/>
      <c r="D695" s="58"/>
      <c r="E695" s="124"/>
    </row>
    <row r="696" spans="1:5" ht="12.75">
      <c r="A696" s="55"/>
      <c r="B696" s="91"/>
      <c r="C696" s="122"/>
      <c r="D696" s="58"/>
      <c r="E696" s="124"/>
    </row>
    <row r="697" spans="1:5" ht="12.75">
      <c r="A697" s="55"/>
      <c r="B697" s="91"/>
      <c r="C697" s="122"/>
      <c r="D697" s="58"/>
      <c r="E697" s="124"/>
    </row>
    <row r="698" spans="1:5" ht="12.75">
      <c r="A698" s="55"/>
      <c r="B698" s="91"/>
      <c r="C698" s="122"/>
      <c r="D698" s="58"/>
      <c r="E698" s="124"/>
    </row>
    <row r="699" spans="1:5" ht="12.75">
      <c r="A699" s="55"/>
      <c r="B699" s="91"/>
      <c r="C699" s="122"/>
      <c r="D699" s="58"/>
      <c r="E699" s="124"/>
    </row>
    <row r="700" spans="1:5" ht="12.75">
      <c r="A700" s="55"/>
      <c r="B700" s="91"/>
      <c r="C700" s="122"/>
      <c r="D700" s="58"/>
      <c r="E700" s="124"/>
    </row>
    <row r="701" spans="1:5" ht="12.75">
      <c r="A701" s="55"/>
      <c r="B701" s="91"/>
      <c r="C701" s="122"/>
      <c r="D701" s="58"/>
      <c r="E701" s="124"/>
    </row>
    <row r="702" spans="1:5" ht="12.75">
      <c r="A702" s="55"/>
      <c r="B702" s="91"/>
      <c r="C702" s="122"/>
      <c r="D702" s="58"/>
      <c r="E702" s="124"/>
    </row>
    <row r="703" spans="1:5" ht="12.75">
      <c r="A703" s="55"/>
      <c r="B703" s="91"/>
      <c r="C703" s="122"/>
      <c r="D703" s="58"/>
      <c r="E703" s="124"/>
    </row>
    <row r="704" spans="1:5" ht="12.75">
      <c r="A704" s="55"/>
      <c r="B704" s="91"/>
      <c r="C704" s="122"/>
      <c r="D704" s="58"/>
      <c r="E704" s="124"/>
    </row>
    <row r="705" spans="1:5" ht="12.75">
      <c r="A705" s="55"/>
      <c r="B705" s="91"/>
      <c r="C705" s="122"/>
      <c r="D705" s="58"/>
      <c r="E705" s="124"/>
    </row>
    <row r="706" spans="1:5" ht="12.75">
      <c r="A706" s="55"/>
      <c r="B706" s="91"/>
      <c r="C706" s="122"/>
      <c r="D706" s="58"/>
      <c r="E706" s="124"/>
    </row>
    <row r="707" spans="1:5" ht="12.75">
      <c r="A707" s="55"/>
      <c r="B707" s="91"/>
      <c r="C707" s="122"/>
      <c r="D707" s="58"/>
      <c r="E707" s="124"/>
    </row>
    <row r="708" spans="1:5" ht="12.75">
      <c r="A708" s="55"/>
      <c r="B708" s="91"/>
      <c r="C708" s="122"/>
      <c r="D708" s="58"/>
      <c r="E708" s="124"/>
    </row>
    <row r="709" spans="1:5" ht="12.75">
      <c r="A709" s="55"/>
      <c r="B709" s="91"/>
      <c r="C709" s="122"/>
      <c r="D709" s="58"/>
      <c r="E709" s="124"/>
    </row>
    <row r="710" spans="1:5" ht="12.75">
      <c r="A710" s="55"/>
      <c r="B710" s="91"/>
      <c r="C710" s="122"/>
      <c r="D710" s="58"/>
      <c r="E710" s="124"/>
    </row>
    <row r="711" spans="1:5" ht="12.75">
      <c r="A711" s="55"/>
      <c r="B711" s="91"/>
      <c r="C711" s="122"/>
      <c r="D711" s="58"/>
      <c r="E711" s="124"/>
    </row>
    <row r="712" spans="1:5" ht="12.75">
      <c r="A712" s="55"/>
      <c r="B712" s="91"/>
      <c r="C712" s="122"/>
      <c r="D712" s="58"/>
      <c r="E712" s="124"/>
    </row>
    <row r="713" spans="1:5" ht="12.75">
      <c r="A713" s="55"/>
      <c r="B713" s="91"/>
      <c r="C713" s="122"/>
      <c r="D713" s="58"/>
      <c r="E713" s="124"/>
    </row>
    <row r="714" spans="1:5" ht="12.75">
      <c r="A714" s="55"/>
      <c r="B714" s="91"/>
      <c r="C714" s="122"/>
      <c r="D714" s="58"/>
      <c r="E714" s="124"/>
    </row>
    <row r="715" spans="1:5" ht="12.75">
      <c r="A715" s="55"/>
      <c r="B715" s="91"/>
      <c r="C715" s="122"/>
      <c r="D715" s="58"/>
      <c r="E715" s="124"/>
    </row>
    <row r="716" spans="1:5" ht="12.75">
      <c r="A716" s="55"/>
      <c r="B716" s="91"/>
      <c r="C716" s="122"/>
      <c r="D716" s="58"/>
      <c r="E716" s="124"/>
    </row>
    <row r="717" spans="1:5" ht="12.75">
      <c r="A717" s="55"/>
      <c r="B717" s="91"/>
      <c r="C717" s="122"/>
      <c r="D717" s="58"/>
      <c r="E717" s="124"/>
    </row>
    <row r="718" spans="1:5" ht="12.75">
      <c r="A718" s="55"/>
      <c r="B718" s="91"/>
      <c r="C718" s="122"/>
      <c r="D718" s="58"/>
      <c r="E718" s="124"/>
    </row>
    <row r="719" spans="1:5" ht="12.75">
      <c r="A719" s="55"/>
      <c r="B719" s="91"/>
      <c r="C719" s="122"/>
      <c r="D719" s="58"/>
      <c r="E719" s="124"/>
    </row>
    <row r="720" spans="1:5" ht="12.75">
      <c r="A720" s="55"/>
      <c r="B720" s="91"/>
      <c r="C720" s="122"/>
      <c r="D720" s="58"/>
      <c r="E720" s="124"/>
    </row>
    <row r="721" spans="1:5" ht="12.75">
      <c r="A721" s="55"/>
      <c r="B721" s="91"/>
      <c r="C721" s="122"/>
      <c r="D721" s="58"/>
      <c r="E721" s="124"/>
    </row>
    <row r="722" spans="1:5" ht="12.75">
      <c r="A722" s="55"/>
      <c r="B722" s="91"/>
      <c r="C722" s="122"/>
      <c r="D722" s="58"/>
      <c r="E722" s="124"/>
    </row>
    <row r="723" spans="1:5" ht="12.75">
      <c r="A723" s="55"/>
      <c r="B723" s="91"/>
      <c r="C723" s="122"/>
      <c r="D723" s="58"/>
      <c r="E723" s="124"/>
    </row>
    <row r="724" spans="1:5" ht="12.75">
      <c r="A724" s="55"/>
      <c r="B724" s="91"/>
      <c r="C724" s="122"/>
      <c r="D724" s="58"/>
      <c r="E724" s="124"/>
    </row>
    <row r="725" spans="1:5" ht="12.75">
      <c r="A725" s="55"/>
      <c r="B725" s="91"/>
      <c r="C725" s="122"/>
      <c r="D725" s="58"/>
      <c r="E725" s="124"/>
    </row>
    <row r="726" spans="1:5" ht="12.75">
      <c r="A726" s="55"/>
      <c r="B726" s="91"/>
      <c r="C726" s="122"/>
      <c r="D726" s="58"/>
      <c r="E726" s="124"/>
    </row>
    <row r="727" spans="1:5" ht="12.75">
      <c r="A727" s="55"/>
      <c r="B727" s="91"/>
      <c r="C727" s="122"/>
      <c r="D727" s="58"/>
      <c r="E727" s="124"/>
    </row>
    <row r="728" spans="1:5" ht="12.75">
      <c r="A728" s="55"/>
      <c r="B728" s="91"/>
      <c r="C728" s="122"/>
      <c r="D728" s="58"/>
      <c r="E728" s="124"/>
    </row>
    <row r="729" spans="1:5" ht="12.75">
      <c r="A729" s="55"/>
      <c r="B729" s="91"/>
      <c r="C729" s="122"/>
      <c r="D729" s="58"/>
      <c r="E729" s="124"/>
    </row>
    <row r="730" spans="1:5" ht="12.75">
      <c r="A730" s="55"/>
      <c r="B730" s="91"/>
      <c r="C730" s="122"/>
      <c r="D730" s="58"/>
      <c r="E730" s="124"/>
    </row>
    <row r="731" spans="1:5" ht="12.75">
      <c r="A731" s="55"/>
      <c r="B731" s="91"/>
      <c r="C731" s="122"/>
      <c r="D731" s="58"/>
      <c r="E731" s="124"/>
    </row>
    <row r="732" spans="1:5" ht="12.75">
      <c r="A732" s="55"/>
      <c r="B732" s="91"/>
      <c r="C732" s="122"/>
      <c r="D732" s="58"/>
      <c r="E732" s="124"/>
    </row>
    <row r="733" spans="1:5" ht="12.75">
      <c r="A733" s="55"/>
      <c r="B733" s="91"/>
      <c r="C733" s="122"/>
      <c r="D733" s="58"/>
      <c r="E733" s="124"/>
    </row>
    <row r="734" spans="1:5" ht="12.75">
      <c r="A734" s="55"/>
      <c r="B734" s="91"/>
      <c r="C734" s="122"/>
      <c r="D734" s="58"/>
      <c r="E734" s="124"/>
    </row>
    <row r="735" spans="1:5" ht="12.75">
      <c r="A735" s="55"/>
      <c r="B735" s="91"/>
      <c r="C735" s="122"/>
      <c r="D735" s="58"/>
      <c r="E735" s="124"/>
    </row>
    <row r="736" spans="1:5" ht="12.75">
      <c r="A736" s="55"/>
      <c r="B736" s="91"/>
      <c r="C736" s="122"/>
      <c r="D736" s="58"/>
      <c r="E736" s="124"/>
    </row>
    <row r="737" spans="1:5" ht="12.75">
      <c r="A737" s="55"/>
      <c r="B737" s="91"/>
      <c r="C737" s="122"/>
      <c r="D737" s="58"/>
      <c r="E737" s="124"/>
    </row>
    <row r="738" spans="1:5" ht="12.75">
      <c r="A738" s="55"/>
      <c r="B738" s="91"/>
      <c r="C738" s="122"/>
      <c r="D738" s="58"/>
      <c r="E738" s="124"/>
    </row>
    <row r="739" spans="1:5" ht="12.75">
      <c r="A739" s="55"/>
      <c r="B739" s="91"/>
      <c r="C739" s="122"/>
      <c r="D739" s="58"/>
      <c r="E739" s="124"/>
    </row>
    <row r="740" spans="1:5" ht="12.75">
      <c r="A740" s="55"/>
      <c r="B740" s="91"/>
      <c r="C740" s="122"/>
      <c r="D740" s="58"/>
      <c r="E740" s="124"/>
    </row>
    <row r="741" spans="1:5" ht="12.75">
      <c r="A741" s="55"/>
      <c r="B741" s="91"/>
      <c r="C741" s="122"/>
      <c r="D741" s="58"/>
      <c r="E741" s="124"/>
    </row>
    <row r="742" spans="1:5" ht="12.75">
      <c r="A742" s="55"/>
      <c r="B742" s="91"/>
      <c r="C742" s="122"/>
      <c r="D742" s="58"/>
      <c r="E742" s="124"/>
    </row>
    <row r="743" spans="1:5" ht="12.75">
      <c r="A743" s="55"/>
      <c r="B743" s="91"/>
      <c r="C743" s="122"/>
      <c r="D743" s="58"/>
      <c r="E743" s="124"/>
    </row>
    <row r="744" spans="1:5" ht="12.75">
      <c r="A744" s="55"/>
      <c r="B744" s="91"/>
      <c r="C744" s="122"/>
      <c r="D744" s="58"/>
      <c r="E744" s="124"/>
    </row>
    <row r="745" spans="1:5" ht="12.75">
      <c r="A745" s="55"/>
      <c r="B745" s="91"/>
      <c r="C745" s="122"/>
      <c r="D745" s="58"/>
      <c r="E745" s="124"/>
    </row>
    <row r="746" spans="1:5" ht="12.75">
      <c r="A746" s="55"/>
      <c r="B746" s="91"/>
      <c r="C746" s="122"/>
      <c r="D746" s="58"/>
      <c r="E746" s="124"/>
    </row>
    <row r="747" spans="1:5" ht="12.75">
      <c r="A747" s="55"/>
      <c r="B747" s="91"/>
      <c r="C747" s="122"/>
      <c r="D747" s="58"/>
      <c r="E747" s="124"/>
    </row>
    <row r="748" spans="1:5" ht="12.75">
      <c r="A748" s="55"/>
      <c r="B748" s="91"/>
      <c r="C748" s="122"/>
      <c r="D748" s="58"/>
      <c r="E748" s="124"/>
    </row>
    <row r="749" spans="1:5" ht="12.75">
      <c r="A749" s="55"/>
      <c r="B749" s="76"/>
      <c r="C749" s="122"/>
      <c r="D749" s="58"/>
      <c r="E749" s="124"/>
    </row>
    <row r="750" spans="1:5" ht="12.75">
      <c r="A750" s="55"/>
      <c r="B750" s="76"/>
      <c r="C750" s="122"/>
      <c r="D750" s="58"/>
      <c r="E750" s="124"/>
    </row>
    <row r="751" spans="1:5" ht="12.75">
      <c r="A751" s="55"/>
      <c r="B751" s="76"/>
      <c r="C751" s="122"/>
      <c r="D751" s="58"/>
      <c r="E751" s="124"/>
    </row>
    <row r="752" spans="1:5" ht="12.75">
      <c r="A752" s="55"/>
      <c r="B752" s="76"/>
      <c r="C752" s="122"/>
      <c r="D752" s="58"/>
      <c r="E752" s="124"/>
    </row>
    <row r="753" spans="1:5" ht="12.75">
      <c r="A753" s="55"/>
      <c r="B753" s="76"/>
      <c r="C753" s="122"/>
      <c r="D753" s="58"/>
      <c r="E753" s="124"/>
    </row>
    <row r="754" spans="1:5" ht="12.75">
      <c r="A754" s="55"/>
      <c r="B754" s="76"/>
      <c r="C754" s="122"/>
      <c r="D754" s="58"/>
      <c r="E754" s="124"/>
    </row>
    <row r="755" spans="1:5" ht="12.75">
      <c r="A755" s="55"/>
      <c r="B755" s="76"/>
      <c r="C755" s="122"/>
      <c r="D755" s="58"/>
      <c r="E755" s="124"/>
    </row>
    <row r="756" spans="1:5" ht="12.75">
      <c r="A756" s="55"/>
      <c r="B756" s="76"/>
      <c r="C756" s="122"/>
      <c r="D756" s="58"/>
      <c r="E756" s="124"/>
    </row>
    <row r="757" spans="1:5" ht="12.75">
      <c r="A757" s="55"/>
      <c r="B757" s="76"/>
      <c r="C757" s="122"/>
      <c r="D757" s="58"/>
      <c r="E757" s="124"/>
    </row>
    <row r="758" spans="1:5" ht="12.75">
      <c r="A758" s="55"/>
      <c r="B758" s="76"/>
      <c r="C758" s="122"/>
      <c r="D758" s="58"/>
      <c r="E758" s="124"/>
    </row>
    <row r="759" spans="1:5" ht="12.75">
      <c r="A759" s="55"/>
      <c r="B759" s="76"/>
      <c r="C759" s="122"/>
      <c r="D759" s="58"/>
      <c r="E759" s="124"/>
    </row>
    <row r="760" spans="1:5" ht="12.75">
      <c r="A760" s="55"/>
      <c r="B760" s="76"/>
      <c r="C760" s="122"/>
      <c r="D760" s="58"/>
      <c r="E760" s="124"/>
    </row>
    <row r="761" spans="1:5" ht="12.75">
      <c r="A761" s="55"/>
      <c r="B761" s="76"/>
      <c r="C761" s="122"/>
      <c r="D761" s="58"/>
      <c r="E761" s="124"/>
    </row>
    <row r="762" spans="1:5" ht="12.75">
      <c r="A762" s="55"/>
      <c r="B762" s="76"/>
      <c r="C762" s="122"/>
      <c r="D762" s="58"/>
      <c r="E762" s="124"/>
    </row>
    <row r="763" spans="1:5" ht="12.75">
      <c r="A763" s="55"/>
      <c r="B763" s="76"/>
      <c r="C763" s="122"/>
      <c r="D763" s="58"/>
      <c r="E763" s="124"/>
    </row>
    <row r="764" spans="1:5" ht="12.75">
      <c r="A764" s="55"/>
      <c r="B764" s="76"/>
      <c r="C764" s="122"/>
      <c r="D764" s="58"/>
      <c r="E764" s="124"/>
    </row>
    <row r="765" spans="1:5" ht="12.75">
      <c r="A765" s="55"/>
      <c r="B765" s="76"/>
      <c r="C765" s="122"/>
      <c r="D765" s="58"/>
      <c r="E765" s="124"/>
    </row>
    <row r="766" spans="1:5" ht="12.75">
      <c r="A766" s="55"/>
      <c r="B766" s="76"/>
      <c r="C766" s="122"/>
      <c r="D766" s="58"/>
      <c r="E766" s="124"/>
    </row>
    <row r="767" spans="1:5" ht="12.75">
      <c r="A767" s="55"/>
      <c r="B767" s="76"/>
      <c r="C767" s="122"/>
      <c r="D767" s="58"/>
      <c r="E767" s="124"/>
    </row>
    <row r="768" spans="1:5" ht="12.75">
      <c r="A768" s="55"/>
      <c r="B768" s="76"/>
      <c r="C768" s="122"/>
      <c r="D768" s="58"/>
      <c r="E768" s="124"/>
    </row>
    <row r="769" spans="1:5" ht="12.75">
      <c r="A769" s="55"/>
      <c r="B769" s="76"/>
      <c r="C769" s="122"/>
      <c r="D769" s="58"/>
      <c r="E769" s="124"/>
    </row>
    <row r="770" spans="1:5" ht="12.75">
      <c r="A770" s="55"/>
      <c r="B770" s="76"/>
      <c r="C770" s="122"/>
      <c r="D770" s="58"/>
      <c r="E770" s="124"/>
    </row>
    <row r="771" spans="1:5" ht="12.75">
      <c r="A771" s="55"/>
      <c r="B771" s="76"/>
      <c r="C771" s="122"/>
      <c r="D771" s="58"/>
      <c r="E771" s="124"/>
    </row>
    <row r="772" spans="1:5" ht="12.75">
      <c r="A772" s="55"/>
      <c r="B772" s="76"/>
      <c r="C772" s="122"/>
      <c r="D772" s="58"/>
      <c r="E772" s="124"/>
    </row>
    <row r="773" spans="1:5" ht="12.75">
      <c r="A773" s="55"/>
      <c r="B773" s="76"/>
      <c r="C773" s="122"/>
      <c r="D773" s="58"/>
      <c r="E773" s="124"/>
    </row>
    <row r="774" spans="1:5" ht="12.75">
      <c r="A774" s="55"/>
      <c r="B774" s="76"/>
      <c r="C774" s="122"/>
      <c r="D774" s="58"/>
      <c r="E774" s="124"/>
    </row>
    <row r="775" spans="1:5" ht="12.75">
      <c r="A775" s="55"/>
      <c r="B775" s="76"/>
      <c r="C775" s="122"/>
      <c r="D775" s="58"/>
      <c r="E775" s="124"/>
    </row>
    <row r="776" spans="1:5" ht="12.75">
      <c r="A776" s="55"/>
      <c r="B776" s="76"/>
      <c r="C776" s="122"/>
      <c r="D776" s="58"/>
      <c r="E776" s="124"/>
    </row>
    <row r="777" spans="1:5" ht="12.75">
      <c r="A777" s="55"/>
      <c r="B777" s="76"/>
      <c r="C777" s="122"/>
      <c r="D777" s="58"/>
      <c r="E777" s="124"/>
    </row>
    <row r="778" spans="1:5" ht="12.75">
      <c r="A778" s="55"/>
      <c r="B778" s="76"/>
      <c r="C778" s="122"/>
      <c r="D778" s="58"/>
      <c r="E778" s="124"/>
    </row>
    <row r="779" spans="1:5" ht="12.75">
      <c r="A779" s="55"/>
      <c r="B779" s="76"/>
      <c r="C779" s="122"/>
      <c r="D779" s="58"/>
      <c r="E779" s="124"/>
    </row>
    <row r="780" spans="1:5" ht="12.75">
      <c r="A780" s="55"/>
      <c r="B780" s="76"/>
      <c r="C780" s="122"/>
      <c r="D780" s="58"/>
      <c r="E780" s="124"/>
    </row>
    <row r="781" spans="1:5" ht="12.75">
      <c r="A781" s="55"/>
      <c r="B781" s="76"/>
      <c r="C781" s="122"/>
      <c r="D781" s="58"/>
      <c r="E781" s="124"/>
    </row>
    <row r="782" spans="1:5" ht="12.75">
      <c r="A782" s="55"/>
      <c r="B782" s="76"/>
      <c r="C782" s="122"/>
      <c r="D782" s="58"/>
      <c r="E782" s="124"/>
    </row>
    <row r="783" spans="1:5" ht="12.75">
      <c r="A783" s="55"/>
      <c r="B783" s="76"/>
      <c r="C783" s="122"/>
      <c r="D783" s="58"/>
      <c r="E783" s="124"/>
    </row>
    <row r="784" spans="1:5" ht="12.75">
      <c r="A784" s="55"/>
      <c r="B784" s="76"/>
      <c r="C784" s="122"/>
      <c r="D784" s="58"/>
      <c r="E784" s="124"/>
    </row>
    <row r="785" spans="1:5" ht="12.75">
      <c r="A785" s="55"/>
      <c r="B785" s="76"/>
      <c r="C785" s="122"/>
      <c r="D785" s="58"/>
      <c r="E785" s="124"/>
    </row>
    <row r="786" spans="1:5" ht="12.75">
      <c r="A786" s="55"/>
      <c r="B786" s="76"/>
      <c r="C786" s="122"/>
      <c r="D786" s="58"/>
      <c r="E786" s="124"/>
    </row>
    <row r="787" spans="1:5" ht="12.75">
      <c r="A787" s="55"/>
      <c r="B787" s="76"/>
      <c r="C787" s="122"/>
      <c r="D787" s="58"/>
      <c r="E787" s="124"/>
    </row>
    <row r="788" spans="1:5" ht="12.75">
      <c r="A788" s="55"/>
      <c r="B788" s="76"/>
      <c r="C788" s="122"/>
      <c r="D788" s="58"/>
      <c r="E788" s="124"/>
    </row>
    <row r="789" spans="1:5" ht="12.75">
      <c r="A789" s="55"/>
      <c r="B789" s="76"/>
      <c r="C789" s="122"/>
      <c r="D789" s="58"/>
      <c r="E789" s="124"/>
    </row>
    <row r="790" spans="1:5" ht="12.75">
      <c r="A790" s="55"/>
      <c r="B790" s="76"/>
      <c r="C790" s="122"/>
      <c r="D790" s="58"/>
      <c r="E790" s="124"/>
    </row>
    <row r="791" spans="1:5" ht="12.75">
      <c r="A791" s="55"/>
      <c r="B791" s="76"/>
      <c r="C791" s="122"/>
      <c r="D791" s="58"/>
      <c r="E791" s="124"/>
    </row>
    <row r="792" spans="1:5" ht="12.75">
      <c r="A792" s="55"/>
      <c r="B792" s="76"/>
      <c r="C792" s="122"/>
      <c r="D792" s="58"/>
      <c r="E792" s="124"/>
    </row>
    <row r="793" spans="1:5" ht="12.75">
      <c r="A793" s="55"/>
      <c r="B793" s="76"/>
      <c r="C793" s="122"/>
      <c r="D793" s="58"/>
      <c r="E793" s="124"/>
    </row>
    <row r="794" spans="1:5" ht="12.75">
      <c r="A794" s="55"/>
      <c r="B794" s="76"/>
      <c r="C794" s="122"/>
      <c r="D794" s="58"/>
      <c r="E794" s="124"/>
    </row>
    <row r="795" spans="1:5" ht="12.75">
      <c r="A795" s="55"/>
      <c r="B795" s="76"/>
      <c r="C795" s="122"/>
      <c r="D795" s="58"/>
      <c r="E795" s="124"/>
    </row>
    <row r="796" spans="1:5" ht="12.75">
      <c r="A796" s="55"/>
      <c r="B796" s="76"/>
      <c r="C796" s="122"/>
      <c r="D796" s="58"/>
      <c r="E796" s="124"/>
    </row>
    <row r="797" spans="1:5" ht="12.75">
      <c r="A797" s="55"/>
      <c r="B797" s="76"/>
      <c r="C797" s="122"/>
      <c r="D797" s="58"/>
      <c r="E797" s="124"/>
    </row>
    <row r="798" spans="1:5" ht="12.75">
      <c r="A798" s="55"/>
      <c r="B798" s="76"/>
      <c r="C798" s="122"/>
      <c r="D798" s="58"/>
      <c r="E798" s="124"/>
    </row>
    <row r="799" spans="1:5" ht="12.75">
      <c r="A799" s="55"/>
      <c r="B799" s="76"/>
      <c r="C799" s="122"/>
      <c r="D799" s="58"/>
      <c r="E799" s="124"/>
    </row>
    <row r="800" spans="1:5" ht="12.75">
      <c r="A800" s="55"/>
      <c r="B800" s="76"/>
      <c r="C800" s="122"/>
      <c r="D800" s="58"/>
      <c r="E800" s="124"/>
    </row>
    <row r="801" spans="1:5" ht="12.75">
      <c r="A801" s="55"/>
      <c r="B801" s="76"/>
      <c r="C801" s="122"/>
      <c r="D801" s="58"/>
      <c r="E801" s="124"/>
    </row>
    <row r="802" spans="1:5" ht="12.75">
      <c r="A802" s="55"/>
      <c r="B802" s="76"/>
      <c r="C802" s="122"/>
      <c r="D802" s="58"/>
      <c r="E802" s="124"/>
    </row>
    <row r="803" spans="1:5" ht="12.75">
      <c r="A803" s="55"/>
      <c r="B803" s="76"/>
      <c r="C803" s="122"/>
      <c r="D803" s="58"/>
      <c r="E803" s="124"/>
    </row>
    <row r="804" spans="1:5" ht="12.75">
      <c r="A804" s="55"/>
      <c r="B804" s="76"/>
      <c r="C804" s="122"/>
      <c r="D804" s="58"/>
      <c r="E804" s="124"/>
    </row>
    <row r="805" spans="1:5" ht="12.75">
      <c r="A805" s="55"/>
      <c r="B805" s="76"/>
      <c r="C805" s="122"/>
      <c r="D805" s="58"/>
      <c r="E805" s="124"/>
    </row>
    <row r="806" spans="1:5" ht="12.75">
      <c r="A806" s="55"/>
      <c r="B806" s="76"/>
      <c r="C806" s="122"/>
      <c r="D806" s="58"/>
      <c r="E806" s="124"/>
    </row>
    <row r="807" spans="1:5" ht="12.75">
      <c r="A807" s="55"/>
      <c r="B807" s="76"/>
      <c r="C807" s="122"/>
      <c r="D807" s="58"/>
      <c r="E807" s="124"/>
    </row>
    <row r="808" spans="1:5" ht="12.75">
      <c r="A808" s="55"/>
      <c r="B808" s="76"/>
      <c r="C808" s="122"/>
      <c r="D808" s="58"/>
      <c r="E808" s="124"/>
    </row>
    <row r="809" spans="1:5" ht="12.75">
      <c r="A809" s="55"/>
      <c r="B809" s="76"/>
      <c r="C809" s="122"/>
      <c r="D809" s="58"/>
      <c r="E809" s="124"/>
    </row>
    <row r="810" spans="1:5" ht="12.75">
      <c r="A810" s="55"/>
      <c r="B810" s="76"/>
      <c r="C810" s="122"/>
      <c r="D810" s="58"/>
      <c r="E810" s="124"/>
    </row>
    <row r="811" spans="1:5" ht="12.75">
      <c r="A811" s="55"/>
      <c r="B811" s="76"/>
      <c r="C811" s="122"/>
      <c r="D811" s="58"/>
      <c r="E811" s="124"/>
    </row>
    <row r="812" spans="1:5" ht="12.75">
      <c r="A812" s="55"/>
      <c r="B812" s="76"/>
      <c r="C812" s="122"/>
      <c r="D812" s="58"/>
      <c r="E812" s="124"/>
    </row>
    <row r="813" spans="1:5" ht="12.75">
      <c r="A813" s="55"/>
      <c r="B813" s="76"/>
      <c r="C813" s="122"/>
      <c r="D813" s="58"/>
      <c r="E813" s="124"/>
    </row>
    <row r="814" spans="1:5" ht="12.75">
      <c r="A814" s="55"/>
      <c r="B814" s="76"/>
      <c r="C814" s="122"/>
      <c r="D814" s="58"/>
      <c r="E814" s="124"/>
    </row>
    <row r="815" spans="1:5" ht="12.75">
      <c r="A815" s="55"/>
      <c r="B815" s="76"/>
      <c r="C815" s="122"/>
      <c r="D815" s="58"/>
      <c r="E815" s="124"/>
    </row>
    <row r="816" spans="1:5" ht="12.75">
      <c r="A816" s="55"/>
      <c r="B816" s="76"/>
      <c r="C816" s="122"/>
      <c r="D816" s="58"/>
      <c r="E816" s="124"/>
    </row>
    <row r="817" spans="1:5" ht="12.75">
      <c r="A817" s="55"/>
      <c r="B817" s="76"/>
      <c r="C817" s="122"/>
      <c r="D817" s="58"/>
      <c r="E817" s="124"/>
    </row>
    <row r="818" spans="1:5" ht="12.75">
      <c r="A818" s="55"/>
      <c r="B818" s="76"/>
      <c r="C818" s="122"/>
      <c r="D818" s="58"/>
      <c r="E818" s="124"/>
    </row>
    <row r="819" spans="1:5" ht="12.75">
      <c r="A819" s="55"/>
      <c r="B819" s="76"/>
      <c r="C819" s="122"/>
      <c r="D819" s="58"/>
      <c r="E819" s="124"/>
    </row>
    <row r="820" spans="1:5" ht="12.75">
      <c r="A820" s="55"/>
      <c r="B820" s="76"/>
      <c r="C820" s="122"/>
      <c r="D820" s="58"/>
      <c r="E820" s="124"/>
    </row>
    <row r="821" spans="1:5" ht="12.75">
      <c r="A821" s="55"/>
      <c r="B821" s="76"/>
      <c r="C821" s="122"/>
      <c r="D821" s="58"/>
      <c r="E821" s="124"/>
    </row>
    <row r="822" spans="1:5" ht="12.75">
      <c r="A822" s="55"/>
      <c r="B822" s="76"/>
      <c r="C822" s="122"/>
      <c r="D822" s="58"/>
      <c r="E822" s="124"/>
    </row>
    <row r="823" spans="1:5" ht="12.75">
      <c r="A823" s="55"/>
      <c r="B823" s="76"/>
      <c r="C823" s="122"/>
      <c r="D823" s="58"/>
      <c r="E823" s="124"/>
    </row>
    <row r="824" spans="1:5" ht="12.75">
      <c r="A824" s="55"/>
      <c r="B824" s="76"/>
      <c r="C824" s="122"/>
      <c r="D824" s="58"/>
      <c r="E824" s="124"/>
    </row>
    <row r="825" spans="1:5" ht="12.75">
      <c r="A825" s="55"/>
      <c r="B825" s="76"/>
      <c r="C825" s="122"/>
      <c r="D825" s="58"/>
      <c r="E825" s="124"/>
    </row>
    <row r="826" spans="1:5" ht="12.75">
      <c r="A826" s="55"/>
      <c r="B826" s="76"/>
      <c r="C826" s="122"/>
      <c r="D826" s="58"/>
      <c r="E826" s="124"/>
    </row>
    <row r="827" spans="1:5" ht="12.75">
      <c r="A827" s="55"/>
      <c r="B827" s="76"/>
      <c r="C827" s="122"/>
      <c r="D827" s="58"/>
      <c r="E827" s="124"/>
    </row>
    <row r="828" spans="1:5" ht="12.75">
      <c r="A828" s="55"/>
      <c r="B828" s="76"/>
      <c r="C828" s="122"/>
      <c r="D828" s="58"/>
      <c r="E828" s="124"/>
    </row>
    <row r="829" spans="1:5" ht="12.75">
      <c r="A829" s="55"/>
      <c r="B829" s="76"/>
      <c r="C829" s="122"/>
      <c r="D829" s="58"/>
      <c r="E829" s="124"/>
    </row>
    <row r="830" spans="1:5" ht="12.75">
      <c r="A830" s="55"/>
      <c r="B830" s="76"/>
      <c r="C830" s="122"/>
      <c r="D830" s="58"/>
      <c r="E830" s="124"/>
    </row>
    <row r="831" spans="1:5" ht="12.75">
      <c r="A831" s="55"/>
      <c r="B831" s="76"/>
      <c r="C831" s="122"/>
      <c r="D831" s="58"/>
      <c r="E831" s="124"/>
    </row>
    <row r="832" spans="1:5" ht="12.75">
      <c r="A832" s="55"/>
      <c r="B832" s="76"/>
      <c r="C832" s="122"/>
      <c r="D832" s="58"/>
      <c r="E832" s="124"/>
    </row>
    <row r="833" spans="1:5" ht="12.75">
      <c r="A833" s="55"/>
      <c r="B833" s="76"/>
      <c r="C833" s="122"/>
      <c r="D833" s="58"/>
      <c r="E833" s="124"/>
    </row>
    <row r="834" spans="1:5" ht="12.75">
      <c r="A834" s="55"/>
      <c r="B834" s="76"/>
      <c r="C834" s="122"/>
      <c r="D834" s="58"/>
      <c r="E834" s="124"/>
    </row>
    <row r="835" spans="1:5" ht="12.75">
      <c r="A835" s="55"/>
      <c r="B835" s="76"/>
      <c r="C835" s="122"/>
      <c r="D835" s="58"/>
      <c r="E835" s="124"/>
    </row>
    <row r="836" spans="1:5" ht="12.75">
      <c r="A836" s="55"/>
      <c r="B836" s="76"/>
      <c r="C836" s="122"/>
      <c r="D836" s="58"/>
      <c r="E836" s="124"/>
    </row>
    <row r="837" spans="1:5" ht="12.75">
      <c r="A837" s="55"/>
      <c r="B837" s="76"/>
      <c r="C837" s="122"/>
      <c r="D837" s="58"/>
      <c r="E837" s="124"/>
    </row>
    <row r="838" spans="1:5" ht="12.75">
      <c r="A838" s="55"/>
      <c r="B838" s="76"/>
      <c r="C838" s="122"/>
      <c r="D838" s="58"/>
      <c r="E838" s="124"/>
    </row>
    <row r="839" spans="1:5" ht="12.75">
      <c r="A839" s="55"/>
      <c r="B839" s="76"/>
      <c r="C839" s="122"/>
      <c r="D839" s="58"/>
      <c r="E839" s="124"/>
    </row>
    <row r="840" spans="1:5" ht="12.75">
      <c r="A840" s="55"/>
      <c r="B840" s="76"/>
      <c r="C840" s="122"/>
      <c r="D840" s="58"/>
      <c r="E840" s="124"/>
    </row>
    <row r="841" spans="1:5" ht="12.75">
      <c r="A841" s="55"/>
      <c r="B841" s="76"/>
      <c r="C841" s="122"/>
      <c r="D841" s="58"/>
      <c r="E841" s="124"/>
    </row>
    <row r="842" spans="1:5" ht="12.75">
      <c r="A842" s="55"/>
      <c r="B842" s="76"/>
      <c r="C842" s="122"/>
      <c r="D842" s="58"/>
      <c r="E842" s="124"/>
    </row>
    <row r="843" spans="1:5" ht="12.75">
      <c r="A843" s="55"/>
      <c r="B843" s="76"/>
      <c r="C843" s="122"/>
      <c r="D843" s="58"/>
      <c r="E843" s="124"/>
    </row>
    <row r="844" spans="1:5" ht="12.75">
      <c r="A844" s="55"/>
      <c r="B844" s="76"/>
      <c r="C844" s="122"/>
      <c r="D844" s="58"/>
      <c r="E844" s="124"/>
    </row>
    <row r="845" spans="1:5" ht="12.75">
      <c r="A845" s="55"/>
      <c r="B845" s="76"/>
      <c r="C845" s="122"/>
      <c r="D845" s="58"/>
      <c r="E845" s="124"/>
    </row>
    <row r="846" spans="1:5" ht="12.75">
      <c r="A846" s="55"/>
      <c r="B846" s="76"/>
      <c r="C846" s="122"/>
      <c r="D846" s="58"/>
      <c r="E846" s="124"/>
    </row>
    <row r="847" spans="1:5" ht="12.75">
      <c r="A847" s="55"/>
      <c r="B847" s="76"/>
      <c r="C847" s="122"/>
      <c r="D847" s="58"/>
      <c r="E847" s="124"/>
    </row>
    <row r="848" spans="1:5" ht="12.75">
      <c r="A848" s="55"/>
      <c r="B848" s="76"/>
      <c r="C848" s="122"/>
      <c r="D848" s="58"/>
      <c r="E848" s="124"/>
    </row>
    <row r="849" spans="1:5" ht="12.75">
      <c r="A849" s="55"/>
      <c r="B849" s="76"/>
      <c r="C849" s="122"/>
      <c r="D849" s="58"/>
      <c r="E849" s="124"/>
    </row>
    <row r="850" spans="1:5" ht="12.75">
      <c r="A850" s="55"/>
      <c r="B850" s="76"/>
      <c r="C850" s="122"/>
      <c r="D850" s="58"/>
      <c r="E850" s="124"/>
    </row>
    <row r="851" spans="1:5" ht="12.75">
      <c r="A851" s="55"/>
      <c r="B851" s="76"/>
      <c r="C851" s="122"/>
      <c r="D851" s="58"/>
      <c r="E851" s="124"/>
    </row>
    <row r="852" spans="1:5" ht="12.75">
      <c r="A852" s="55"/>
      <c r="B852" s="76"/>
      <c r="C852" s="122"/>
      <c r="D852" s="58"/>
      <c r="E852" s="124"/>
    </row>
    <row r="853" spans="1:5" ht="12.75">
      <c r="A853" s="55"/>
      <c r="B853" s="76"/>
      <c r="C853" s="122"/>
      <c r="D853" s="58"/>
      <c r="E853" s="124"/>
    </row>
    <row r="854" spans="1:5" ht="12.75">
      <c r="A854" s="55"/>
      <c r="B854" s="76"/>
      <c r="C854" s="122"/>
      <c r="D854" s="58"/>
      <c r="E854" s="124"/>
    </row>
    <row r="855" spans="1:5" ht="12.75">
      <c r="A855" s="55"/>
      <c r="B855" s="76"/>
      <c r="C855" s="122"/>
      <c r="D855" s="58"/>
      <c r="E855" s="124"/>
    </row>
    <row r="856" spans="1:5" ht="12.75">
      <c r="A856" s="55"/>
      <c r="B856" s="76"/>
      <c r="C856" s="122"/>
      <c r="D856" s="58"/>
      <c r="E856" s="124"/>
    </row>
    <row r="857" spans="1:5" ht="12.75">
      <c r="A857" s="55"/>
      <c r="B857" s="76"/>
      <c r="C857" s="122"/>
      <c r="D857" s="58"/>
      <c r="E857" s="124"/>
    </row>
    <row r="858" spans="1:5" ht="12.75">
      <c r="A858" s="55"/>
      <c r="B858" s="76"/>
      <c r="C858" s="122"/>
      <c r="D858" s="58"/>
      <c r="E858" s="124"/>
    </row>
    <row r="859" spans="1:5" ht="12.75">
      <c r="A859" s="55"/>
      <c r="B859" s="76"/>
      <c r="C859" s="122"/>
      <c r="D859" s="58"/>
      <c r="E859" s="124"/>
    </row>
    <row r="860" spans="1:5" ht="12.75">
      <c r="A860" s="55"/>
      <c r="B860" s="76"/>
      <c r="C860" s="122"/>
      <c r="D860" s="58"/>
      <c r="E860" s="124"/>
    </row>
    <row r="861" spans="1:5" ht="12.75">
      <c r="A861" s="55"/>
      <c r="B861" s="76"/>
      <c r="C861" s="122"/>
      <c r="D861" s="58"/>
      <c r="E861" s="124"/>
    </row>
    <row r="862" spans="1:5" ht="12.75">
      <c r="A862" s="55"/>
      <c r="B862" s="76"/>
      <c r="C862" s="122"/>
      <c r="D862" s="58"/>
      <c r="E862" s="124"/>
    </row>
    <row r="863" spans="1:5" ht="12.75">
      <c r="A863" s="55"/>
      <c r="B863" s="76"/>
      <c r="C863" s="122"/>
      <c r="D863" s="58"/>
      <c r="E863" s="124"/>
    </row>
    <row r="864" spans="1:5" ht="12.75">
      <c r="A864" s="55"/>
      <c r="B864" s="76"/>
      <c r="C864" s="122"/>
      <c r="D864" s="58"/>
      <c r="E864" s="124"/>
    </row>
    <row r="865" spans="1:5" ht="12.75">
      <c r="A865" s="55"/>
      <c r="B865" s="76"/>
      <c r="C865" s="122"/>
      <c r="D865" s="58"/>
      <c r="E865" s="124"/>
    </row>
    <row r="866" spans="1:5" ht="12.75">
      <c r="A866" s="55"/>
      <c r="B866" s="76"/>
      <c r="C866" s="122"/>
      <c r="D866" s="58"/>
      <c r="E866" s="124"/>
    </row>
    <row r="867" spans="1:5" ht="12.75">
      <c r="A867" s="55"/>
      <c r="B867" s="76"/>
      <c r="C867" s="122"/>
      <c r="D867" s="58"/>
      <c r="E867" s="124"/>
    </row>
    <row r="868" spans="1:5" ht="12.75">
      <c r="A868" s="55"/>
      <c r="B868" s="76"/>
      <c r="C868" s="122"/>
      <c r="D868" s="58"/>
      <c r="E868" s="124"/>
    </row>
    <row r="869" spans="1:5" ht="12.75">
      <c r="A869" s="55"/>
      <c r="B869" s="76"/>
      <c r="C869" s="122"/>
      <c r="D869" s="58"/>
      <c r="E869" s="124"/>
    </row>
    <row r="870" spans="1:5" ht="12.75">
      <c r="A870" s="55"/>
      <c r="B870" s="76"/>
      <c r="C870" s="122"/>
      <c r="D870" s="58"/>
      <c r="E870" s="124"/>
    </row>
    <row r="871" spans="1:5" ht="12.75">
      <c r="A871" s="55"/>
      <c r="B871" s="76"/>
      <c r="C871" s="122"/>
      <c r="D871" s="58"/>
      <c r="E871" s="124"/>
    </row>
    <row r="872" spans="1:5" ht="12.75">
      <c r="A872" s="55"/>
      <c r="B872" s="76"/>
      <c r="C872" s="122"/>
      <c r="D872" s="58"/>
      <c r="E872" s="124"/>
    </row>
    <row r="873" spans="1:5" ht="12.75">
      <c r="A873" s="55"/>
      <c r="B873" s="76"/>
      <c r="C873" s="122"/>
      <c r="D873" s="58"/>
      <c r="E873" s="124"/>
    </row>
    <row r="874" spans="1:5" ht="12.75">
      <c r="A874" s="55"/>
      <c r="B874" s="76"/>
      <c r="C874" s="122"/>
      <c r="D874" s="58"/>
      <c r="E874" s="124"/>
    </row>
    <row r="875" spans="1:5" ht="12.75">
      <c r="A875" s="55"/>
      <c r="B875" s="76"/>
      <c r="C875" s="122"/>
      <c r="D875" s="58"/>
      <c r="E875" s="124"/>
    </row>
    <row r="876" spans="1:5" ht="12.75">
      <c r="A876" s="55"/>
      <c r="B876" s="76"/>
      <c r="C876" s="122"/>
      <c r="D876" s="58"/>
      <c r="E876" s="124"/>
    </row>
    <row r="877" spans="1:5" ht="12.75">
      <c r="A877" s="55"/>
      <c r="B877" s="76"/>
      <c r="C877" s="122"/>
      <c r="D877" s="58"/>
      <c r="E877" s="124"/>
    </row>
    <row r="878" spans="1:5" ht="12.75">
      <c r="A878" s="55"/>
      <c r="B878" s="76"/>
      <c r="C878" s="122"/>
      <c r="D878" s="58"/>
      <c r="E878" s="124"/>
    </row>
    <row r="879" spans="1:5" ht="12.75">
      <c r="A879" s="55"/>
      <c r="B879" s="76"/>
      <c r="C879" s="122"/>
      <c r="D879" s="58"/>
      <c r="E879" s="124"/>
    </row>
    <row r="880" spans="1:5" ht="12.75">
      <c r="A880" s="55"/>
      <c r="B880" s="76"/>
      <c r="C880" s="122"/>
      <c r="D880" s="58"/>
      <c r="E880" s="124"/>
    </row>
    <row r="881" spans="1:5" ht="12.75">
      <c r="A881" s="55"/>
      <c r="B881" s="76"/>
      <c r="C881" s="122"/>
      <c r="D881" s="58"/>
      <c r="E881" s="124"/>
    </row>
    <row r="882" spans="1:5" ht="12.75">
      <c r="A882" s="55"/>
      <c r="B882" s="76"/>
      <c r="C882" s="122"/>
      <c r="D882" s="58"/>
      <c r="E882" s="124"/>
    </row>
    <row r="883" spans="1:5" ht="12.75">
      <c r="A883" s="55"/>
      <c r="B883" s="76"/>
      <c r="C883" s="122"/>
      <c r="D883" s="58"/>
      <c r="E883" s="124"/>
    </row>
    <row r="884" spans="1:5" ht="12.75">
      <c r="A884" s="55"/>
      <c r="B884" s="76"/>
      <c r="C884" s="122"/>
      <c r="D884" s="58"/>
      <c r="E884" s="124"/>
    </row>
    <row r="885" spans="1:5" ht="12.75">
      <c r="A885" s="55"/>
      <c r="B885" s="76"/>
      <c r="C885" s="122"/>
      <c r="D885" s="58"/>
      <c r="E885" s="124"/>
    </row>
    <row r="886" spans="1:5" ht="12.75">
      <c r="A886" s="55"/>
      <c r="B886" s="76"/>
      <c r="C886" s="122"/>
      <c r="D886" s="58"/>
      <c r="E886" s="124"/>
    </row>
    <row r="887" spans="1:5" ht="12.75">
      <c r="A887" s="55"/>
      <c r="B887" s="76"/>
      <c r="C887" s="122"/>
      <c r="D887" s="58"/>
      <c r="E887" s="124"/>
    </row>
    <row r="888" spans="1:5" ht="12.75">
      <c r="A888" s="55"/>
      <c r="B888" s="76"/>
      <c r="C888" s="122"/>
      <c r="D888" s="58"/>
      <c r="E888" s="124"/>
    </row>
    <row r="889" spans="1:5" ht="12.75">
      <c r="A889" s="55"/>
      <c r="B889" s="76"/>
      <c r="C889" s="122"/>
      <c r="D889" s="58"/>
      <c r="E889" s="124"/>
    </row>
    <row r="890" spans="1:5" ht="12.75">
      <c r="A890" s="55"/>
      <c r="B890" s="76"/>
      <c r="C890" s="122"/>
      <c r="D890" s="58"/>
      <c r="E890" s="124"/>
    </row>
    <row r="891" spans="1:5" ht="12.75">
      <c r="A891" s="55"/>
      <c r="B891" s="76"/>
      <c r="C891" s="122"/>
      <c r="D891" s="58"/>
      <c r="E891" s="124"/>
    </row>
    <row r="892" spans="1:5" ht="12.75">
      <c r="A892" s="55"/>
      <c r="B892" s="76"/>
      <c r="C892" s="122"/>
      <c r="D892" s="58"/>
      <c r="E892" s="124"/>
    </row>
    <row r="893" spans="1:5" ht="12.75">
      <c r="A893" s="55"/>
      <c r="B893" s="76"/>
      <c r="C893" s="122"/>
      <c r="D893" s="58"/>
      <c r="E893" s="124"/>
    </row>
    <row r="894" spans="1:5" ht="12.75">
      <c r="A894" s="55"/>
      <c r="B894" s="76"/>
      <c r="C894" s="122"/>
      <c r="D894" s="58"/>
      <c r="E894" s="124"/>
    </row>
    <row r="895" spans="1:5" ht="12.75">
      <c r="A895" s="55"/>
      <c r="B895" s="76"/>
      <c r="C895" s="122"/>
      <c r="D895" s="58"/>
      <c r="E895" s="124"/>
    </row>
    <row r="896" spans="1:5" ht="12.75">
      <c r="A896" s="55"/>
      <c r="B896" s="76"/>
      <c r="C896" s="122"/>
      <c r="D896" s="58"/>
      <c r="E896" s="124"/>
    </row>
    <row r="897" spans="1:5" ht="12.75">
      <c r="A897" s="55"/>
      <c r="B897" s="76"/>
      <c r="C897" s="122"/>
      <c r="D897" s="58"/>
      <c r="E897" s="124"/>
    </row>
    <row r="898" spans="1:5" ht="12.75">
      <c r="A898" s="55"/>
      <c r="B898" s="76"/>
      <c r="C898" s="122"/>
      <c r="D898" s="58"/>
      <c r="E898" s="124"/>
    </row>
    <row r="899" spans="1:5" ht="12.75">
      <c r="A899" s="55"/>
      <c r="B899" s="76"/>
      <c r="C899" s="122"/>
      <c r="D899" s="58"/>
      <c r="E899" s="124"/>
    </row>
    <row r="900" spans="1:5" ht="12.75">
      <c r="A900" s="55"/>
      <c r="B900" s="76"/>
      <c r="C900" s="122"/>
      <c r="D900" s="58"/>
      <c r="E900" s="124"/>
    </row>
    <row r="901" spans="1:5" ht="12.75">
      <c r="A901" s="55"/>
      <c r="B901" s="76"/>
      <c r="C901" s="122"/>
      <c r="D901" s="58"/>
      <c r="E901" s="124"/>
    </row>
    <row r="902" spans="1:5" ht="12.75">
      <c r="A902" s="55"/>
      <c r="B902" s="76"/>
      <c r="C902" s="122"/>
      <c r="D902" s="58"/>
      <c r="E902" s="124"/>
    </row>
    <row r="903" spans="1:5" ht="12.75">
      <c r="A903" s="55"/>
      <c r="B903" s="76"/>
      <c r="C903" s="122"/>
      <c r="D903" s="58"/>
      <c r="E903" s="124"/>
    </row>
    <row r="904" spans="1:5" ht="12.75">
      <c r="A904" s="55"/>
      <c r="B904" s="76"/>
      <c r="C904" s="122"/>
      <c r="D904" s="58"/>
      <c r="E904" s="124"/>
    </row>
    <row r="905" spans="1:5" ht="12.75">
      <c r="A905" s="55"/>
      <c r="B905" s="76"/>
      <c r="C905" s="122"/>
      <c r="D905" s="58"/>
      <c r="E905" s="124"/>
    </row>
    <row r="906" spans="1:5" ht="12.75">
      <c r="A906" s="55"/>
      <c r="B906" s="76"/>
      <c r="C906" s="122"/>
      <c r="D906" s="58"/>
      <c r="E906" s="124"/>
    </row>
    <row r="907" spans="1:5" ht="12.75">
      <c r="A907" s="55"/>
      <c r="B907" s="76"/>
      <c r="C907" s="122"/>
      <c r="D907" s="58"/>
      <c r="E907" s="124"/>
    </row>
    <row r="908" spans="1:5" ht="12.75">
      <c r="A908" s="55"/>
      <c r="B908" s="76"/>
      <c r="C908" s="122"/>
      <c r="D908" s="58"/>
      <c r="E908" s="124"/>
    </row>
    <row r="909" spans="1:5" ht="12.75">
      <c r="A909" s="55"/>
      <c r="B909" s="76"/>
      <c r="C909" s="122"/>
      <c r="D909" s="58"/>
      <c r="E909" s="124"/>
    </row>
    <row r="910" spans="1:5" ht="12.75">
      <c r="A910" s="55"/>
      <c r="B910" s="76"/>
      <c r="C910" s="122"/>
      <c r="D910" s="58"/>
      <c r="E910" s="124"/>
    </row>
    <row r="911" spans="1:5" ht="12.75">
      <c r="A911" s="55"/>
      <c r="B911" s="76"/>
      <c r="C911" s="122"/>
      <c r="D911" s="58"/>
      <c r="E911" s="124"/>
    </row>
    <row r="912" spans="1:5" ht="12.75">
      <c r="A912" s="55"/>
      <c r="B912" s="76"/>
      <c r="C912" s="122"/>
      <c r="D912" s="58"/>
      <c r="E912" s="124"/>
    </row>
    <row r="913" spans="1:5" ht="12.75">
      <c r="A913" s="55"/>
      <c r="B913" s="76"/>
      <c r="C913" s="122"/>
      <c r="D913" s="58"/>
      <c r="E913" s="124"/>
    </row>
    <row r="914" spans="1:5" ht="12.75">
      <c r="A914" s="55"/>
      <c r="B914" s="76"/>
      <c r="C914" s="122"/>
      <c r="D914" s="58"/>
      <c r="E914" s="124"/>
    </row>
    <row r="915" spans="1:5" ht="12.75">
      <c r="A915" s="55"/>
      <c r="B915" s="76"/>
      <c r="C915" s="122"/>
      <c r="D915" s="58"/>
      <c r="E915" s="124"/>
    </row>
    <row r="916" spans="1:5" ht="12.75">
      <c r="A916" s="55"/>
      <c r="B916" s="76"/>
      <c r="C916" s="122"/>
      <c r="D916" s="58"/>
      <c r="E916" s="124"/>
    </row>
    <row r="917" spans="1:5" ht="12.75">
      <c r="A917" s="55"/>
      <c r="B917" s="76"/>
      <c r="C917" s="122"/>
      <c r="D917" s="58"/>
      <c r="E917" s="124"/>
    </row>
    <row r="918" spans="1:5" ht="12.75">
      <c r="A918" s="55"/>
      <c r="B918" s="76"/>
      <c r="C918" s="122"/>
      <c r="D918" s="58"/>
      <c r="E918" s="124"/>
    </row>
    <row r="919" spans="1:5" ht="12.75">
      <c r="B919" s="76"/>
      <c r="C919" s="122"/>
      <c r="D919" s="58"/>
      <c r="E919" s="124"/>
    </row>
    <row r="920" spans="1:5" ht="12.75">
      <c r="B920" s="76"/>
      <c r="C920" s="122"/>
      <c r="D920" s="58"/>
      <c r="E920" s="124"/>
    </row>
    <row r="921" spans="1:5" ht="12.75">
      <c r="B921" s="76"/>
      <c r="C921" s="122"/>
      <c r="D921" s="58"/>
      <c r="E921" s="124"/>
    </row>
    <row r="922" spans="1:5" ht="12.75">
      <c r="B922" s="76"/>
      <c r="C922" s="122"/>
      <c r="D922" s="58"/>
      <c r="E922" s="124"/>
    </row>
    <row r="923" spans="1:5" ht="12.75">
      <c r="B923" s="76"/>
      <c r="C923" s="122"/>
      <c r="D923" s="58"/>
      <c r="E923" s="124"/>
    </row>
    <row r="924" spans="1:5" ht="12.75">
      <c r="B924" s="76"/>
      <c r="C924" s="122"/>
      <c r="D924" s="58"/>
      <c r="E924" s="124"/>
    </row>
    <row r="925" spans="1:5" ht="12.75">
      <c r="B925" s="76"/>
      <c r="C925" s="122"/>
      <c r="D925" s="58"/>
      <c r="E925" s="124"/>
    </row>
    <row r="926" spans="1:5" ht="12.75">
      <c r="B926" s="76"/>
      <c r="C926" s="122"/>
      <c r="D926" s="58"/>
      <c r="E926" s="124"/>
    </row>
    <row r="927" spans="1:5" ht="12.75">
      <c r="B927" s="76"/>
      <c r="C927" s="122"/>
      <c r="D927" s="58"/>
      <c r="E927" s="124"/>
    </row>
    <row r="928" spans="1:5" ht="12.75">
      <c r="B928" s="76"/>
      <c r="C928" s="122"/>
      <c r="D928" s="58"/>
      <c r="E928" s="124"/>
    </row>
    <row r="929" spans="2:5" ht="12.75">
      <c r="B929" s="76"/>
      <c r="C929" s="122"/>
      <c r="D929" s="58"/>
      <c r="E929" s="124"/>
    </row>
    <row r="930" spans="2:5" ht="12.75">
      <c r="B930" s="76"/>
      <c r="C930" s="122"/>
      <c r="D930" s="58"/>
      <c r="E930" s="124"/>
    </row>
    <row r="931" spans="2:5" ht="12.75">
      <c r="B931" s="76"/>
      <c r="C931" s="122"/>
      <c r="D931" s="58"/>
      <c r="E931" s="124"/>
    </row>
    <row r="932" spans="2:5" ht="12.75">
      <c r="B932" s="76"/>
      <c r="C932" s="122"/>
      <c r="D932" s="58"/>
      <c r="E932" s="124"/>
    </row>
    <row r="933" spans="2:5" ht="12.75">
      <c r="B933" s="76"/>
      <c r="C933" s="122"/>
      <c r="D933" s="58"/>
      <c r="E933" s="124"/>
    </row>
    <row r="934" spans="2:5" ht="12.75">
      <c r="B934" s="76"/>
      <c r="C934" s="122"/>
      <c r="D934" s="58"/>
      <c r="E934" s="124"/>
    </row>
    <row r="935" spans="2:5" ht="12.75">
      <c r="B935" s="76"/>
      <c r="C935" s="122"/>
      <c r="D935" s="58"/>
      <c r="E935" s="124"/>
    </row>
    <row r="936" spans="2:5" ht="12.75">
      <c r="B936" s="76"/>
      <c r="C936" s="122"/>
      <c r="D936" s="58"/>
      <c r="E936" s="124"/>
    </row>
    <row r="937" spans="2:5" ht="12.75">
      <c r="B937" s="76"/>
      <c r="C937" s="122"/>
      <c r="D937" s="58"/>
      <c r="E937" s="124"/>
    </row>
    <row r="938" spans="2:5" ht="12.75">
      <c r="B938" s="76"/>
      <c r="C938" s="122"/>
      <c r="D938" s="58"/>
      <c r="E938" s="124"/>
    </row>
    <row r="939" spans="2:5" ht="12.75">
      <c r="B939" s="76"/>
      <c r="C939" s="122"/>
      <c r="D939" s="58"/>
      <c r="E939" s="124"/>
    </row>
    <row r="940" spans="2:5" ht="12.75">
      <c r="B940" s="76"/>
      <c r="C940" s="122"/>
      <c r="D940" s="58"/>
      <c r="E940" s="124"/>
    </row>
    <row r="941" spans="2:5" ht="12.75">
      <c r="B941" s="76"/>
      <c r="C941" s="122"/>
      <c r="D941" s="58"/>
      <c r="E941" s="124"/>
    </row>
    <row r="942" spans="2:5" ht="12.75">
      <c r="B942" s="76"/>
      <c r="C942" s="122"/>
      <c r="D942" s="58"/>
      <c r="E942" s="124"/>
    </row>
    <row r="943" spans="2:5" ht="12.75">
      <c r="B943" s="76"/>
      <c r="C943" s="122"/>
      <c r="D943" s="58"/>
      <c r="E943" s="124"/>
    </row>
    <row r="944" spans="2:5" ht="12.75">
      <c r="B944" s="76"/>
      <c r="C944" s="122"/>
      <c r="D944" s="58"/>
      <c r="E944" s="124"/>
    </row>
    <row r="945" spans="2:5" ht="12.75">
      <c r="B945" s="76"/>
      <c r="C945" s="122"/>
      <c r="D945" s="58"/>
      <c r="E945" s="124"/>
    </row>
    <row r="946" spans="2:5" ht="12.75">
      <c r="B946" s="76"/>
      <c r="C946" s="122"/>
      <c r="D946" s="58"/>
      <c r="E946" s="124"/>
    </row>
    <row r="947" spans="2:5" ht="12.75">
      <c r="B947" s="76"/>
      <c r="C947" s="122"/>
      <c r="D947" s="58"/>
      <c r="E947" s="124"/>
    </row>
    <row r="948" spans="2:5" ht="12.75">
      <c r="B948" s="76"/>
      <c r="C948" s="122"/>
      <c r="D948" s="58"/>
      <c r="E948" s="124"/>
    </row>
    <row r="949" spans="2:5" ht="12.75">
      <c r="B949" s="76"/>
      <c r="C949" s="122"/>
      <c r="D949" s="58"/>
      <c r="E949" s="124"/>
    </row>
    <row r="950" spans="2:5" ht="12.75">
      <c r="B950" s="76"/>
      <c r="C950" s="122"/>
      <c r="D950" s="58"/>
      <c r="E950" s="124"/>
    </row>
    <row r="951" spans="2:5" ht="12.75">
      <c r="B951" s="76"/>
      <c r="C951" s="122"/>
      <c r="D951" s="58"/>
      <c r="E951" s="124"/>
    </row>
    <row r="952" spans="2:5" ht="12.75">
      <c r="B952" s="76"/>
      <c r="C952" s="122"/>
      <c r="D952" s="58"/>
      <c r="E952" s="124"/>
    </row>
    <row r="953" spans="2:5" ht="12.75">
      <c r="B953" s="76"/>
      <c r="C953" s="122"/>
      <c r="D953" s="58"/>
      <c r="E953" s="124"/>
    </row>
    <row r="954" spans="2:5" ht="12.75">
      <c r="B954" s="76"/>
      <c r="C954" s="122"/>
      <c r="D954" s="58"/>
      <c r="E954" s="124"/>
    </row>
    <row r="955" spans="2:5" ht="12.75">
      <c r="B955" s="76"/>
      <c r="C955" s="122"/>
      <c r="D955" s="58"/>
      <c r="E955" s="124"/>
    </row>
    <row r="956" spans="2:5" ht="12.75">
      <c r="B956" s="76"/>
      <c r="C956" s="122"/>
      <c r="D956" s="58"/>
      <c r="E956" s="124"/>
    </row>
    <row r="957" spans="2:5" ht="12.75">
      <c r="B957" s="76"/>
      <c r="C957" s="122"/>
      <c r="D957" s="58"/>
      <c r="E957" s="124"/>
    </row>
    <row r="958" spans="2:5" ht="12.75">
      <c r="B958" s="76"/>
      <c r="C958" s="122"/>
      <c r="D958" s="58"/>
      <c r="E958" s="124"/>
    </row>
    <row r="959" spans="2:5" ht="12.75">
      <c r="B959" s="76"/>
      <c r="C959" s="122"/>
      <c r="D959" s="58"/>
      <c r="E959" s="124"/>
    </row>
    <row r="960" spans="2:5" ht="12.75">
      <c r="B960" s="76"/>
      <c r="C960" s="122"/>
      <c r="D960" s="58"/>
      <c r="E960" s="124"/>
    </row>
    <row r="961" spans="2:5" ht="12.75">
      <c r="B961" s="76"/>
      <c r="C961" s="122"/>
      <c r="D961" s="58"/>
      <c r="E961" s="124"/>
    </row>
    <row r="962" spans="2:5" ht="12.75">
      <c r="B962" s="76"/>
      <c r="C962" s="122"/>
      <c r="D962" s="58"/>
      <c r="E962" s="124"/>
    </row>
    <row r="963" spans="2:5" ht="12.75">
      <c r="B963" s="76"/>
      <c r="C963" s="122"/>
      <c r="D963" s="58"/>
      <c r="E963" s="124"/>
    </row>
    <row r="964" spans="2:5" ht="12.75">
      <c r="B964" s="76"/>
      <c r="C964" s="122"/>
      <c r="D964" s="58"/>
      <c r="E964" s="124"/>
    </row>
    <row r="965" spans="2:5" ht="12.75">
      <c r="B965" s="76"/>
      <c r="C965" s="122"/>
      <c r="D965" s="58"/>
      <c r="E965" s="124"/>
    </row>
    <row r="966" spans="2:5" ht="12.75">
      <c r="B966" s="76"/>
      <c r="C966" s="122"/>
      <c r="D966" s="58"/>
      <c r="E966" s="124"/>
    </row>
    <row r="967" spans="2:5" ht="12.75">
      <c r="B967" s="76"/>
      <c r="C967" s="122"/>
      <c r="D967" s="58"/>
      <c r="E967" s="124"/>
    </row>
    <row r="968" spans="2:5" ht="12.75">
      <c r="B968" s="76"/>
      <c r="C968" s="122"/>
      <c r="D968" s="58"/>
      <c r="E968" s="124"/>
    </row>
    <row r="969" spans="2:5" ht="12.75">
      <c r="B969" s="76"/>
      <c r="C969" s="122"/>
      <c r="D969" s="58"/>
      <c r="E969" s="124"/>
    </row>
    <row r="970" spans="2:5" ht="12.75">
      <c r="B970" s="76"/>
      <c r="C970" s="122"/>
      <c r="D970" s="58"/>
      <c r="E970" s="124"/>
    </row>
    <row r="971" spans="2:5" ht="12.75">
      <c r="B971" s="76"/>
      <c r="C971" s="122"/>
      <c r="D971" s="58"/>
      <c r="E971" s="124"/>
    </row>
    <row r="972" spans="2:5" ht="12.75">
      <c r="B972" s="76"/>
      <c r="C972" s="122"/>
      <c r="D972" s="58"/>
      <c r="E972" s="124"/>
    </row>
    <row r="973" spans="2:5" ht="12.75">
      <c r="B973" s="76"/>
      <c r="C973" s="122"/>
      <c r="D973" s="58"/>
      <c r="E973" s="124"/>
    </row>
    <row r="974" spans="2:5" ht="12.75">
      <c r="B974" s="76"/>
      <c r="C974" s="122"/>
      <c r="D974" s="58"/>
      <c r="E974" s="124"/>
    </row>
    <row r="975" spans="2:5" ht="12.75">
      <c r="B975" s="76"/>
      <c r="C975" s="122"/>
      <c r="D975" s="58"/>
      <c r="E975" s="124"/>
    </row>
    <row r="976" spans="2:5" ht="12.75">
      <c r="B976" s="76"/>
      <c r="C976" s="122"/>
      <c r="D976" s="58"/>
      <c r="E976" s="124"/>
    </row>
    <row r="977" spans="2:5" ht="12.75">
      <c r="B977" s="76"/>
      <c r="C977" s="122"/>
      <c r="D977" s="58"/>
      <c r="E977" s="124"/>
    </row>
    <row r="978" spans="2:5" ht="12.75">
      <c r="B978" s="76"/>
      <c r="C978" s="122"/>
      <c r="D978" s="58"/>
      <c r="E978" s="124"/>
    </row>
    <row r="979" spans="2:5" ht="12.75">
      <c r="B979" s="76"/>
      <c r="C979" s="122"/>
      <c r="D979" s="58"/>
      <c r="E979" s="124"/>
    </row>
    <row r="980" spans="2:5" ht="12.75">
      <c r="B980" s="76"/>
      <c r="C980" s="122"/>
      <c r="D980" s="58"/>
      <c r="E980" s="124"/>
    </row>
    <row r="981" spans="2:5" ht="12.75">
      <c r="B981" s="76"/>
      <c r="C981" s="122"/>
      <c r="D981" s="58"/>
      <c r="E981" s="124"/>
    </row>
    <row r="982" spans="2:5" ht="12.75">
      <c r="B982" s="76"/>
      <c r="C982" s="122"/>
      <c r="D982" s="58"/>
      <c r="E982" s="124"/>
    </row>
    <row r="983" spans="2:5" ht="12.75">
      <c r="B983" s="76"/>
      <c r="C983" s="122"/>
      <c r="D983" s="58"/>
      <c r="E983" s="124"/>
    </row>
    <row r="984" spans="2:5" ht="12.75">
      <c r="B984" s="76"/>
      <c r="C984" s="122"/>
      <c r="D984" s="58"/>
      <c r="E984" s="124"/>
    </row>
    <row r="985" spans="2:5" ht="12.75">
      <c r="B985" s="76"/>
      <c r="C985" s="122"/>
      <c r="D985" s="58"/>
      <c r="E985" s="124"/>
    </row>
    <row r="986" spans="2:5" ht="12.75">
      <c r="B986" s="76"/>
      <c r="C986" s="122"/>
      <c r="D986" s="58"/>
      <c r="E986" s="124"/>
    </row>
    <row r="987" spans="2:5" ht="12.75">
      <c r="B987" s="76"/>
      <c r="C987" s="122"/>
      <c r="D987" s="58"/>
      <c r="E987" s="124"/>
    </row>
    <row r="988" spans="2:5" ht="12.75">
      <c r="B988" s="76"/>
      <c r="C988" s="122"/>
      <c r="D988" s="58"/>
      <c r="E988" s="124"/>
    </row>
    <row r="989" spans="2:5" ht="12.75">
      <c r="B989" s="76"/>
      <c r="C989" s="122"/>
      <c r="D989" s="58"/>
      <c r="E989" s="124"/>
    </row>
    <row r="990" spans="2:5" ht="12.75">
      <c r="B990" s="76"/>
      <c r="C990" s="122"/>
      <c r="D990" s="58"/>
      <c r="E990" s="124"/>
    </row>
    <row r="991" spans="2:5" ht="12.75">
      <c r="B991" s="76"/>
      <c r="C991" s="122"/>
      <c r="D991" s="58"/>
      <c r="E991" s="124"/>
    </row>
    <row r="992" spans="2:5" ht="12.75">
      <c r="B992" s="76"/>
      <c r="C992" s="122"/>
      <c r="D992" s="58"/>
      <c r="E992" s="124"/>
    </row>
    <row r="993" spans="2:5" ht="12.75">
      <c r="B993" s="76"/>
      <c r="C993" s="122"/>
      <c r="D993" s="58"/>
      <c r="E993" s="124"/>
    </row>
    <row r="994" spans="2:5" ht="12.75">
      <c r="B994" s="76"/>
      <c r="C994" s="122"/>
      <c r="D994" s="58"/>
      <c r="E994" s="124"/>
    </row>
    <row r="995" spans="2:5" ht="12.75">
      <c r="B995" s="76"/>
      <c r="C995" s="122"/>
      <c r="D995" s="58"/>
      <c r="E995" s="124"/>
    </row>
    <row r="996" spans="2:5" ht="12.75">
      <c r="B996" s="76"/>
      <c r="C996" s="122"/>
      <c r="D996" s="58"/>
      <c r="E996" s="124"/>
    </row>
    <row r="997" spans="2:5" ht="12.75">
      <c r="B997" s="76"/>
      <c r="C997" s="122"/>
      <c r="D997" s="58"/>
      <c r="E997" s="124"/>
    </row>
    <row r="998" spans="2:5" ht="12.75">
      <c r="B998" s="76"/>
      <c r="C998" s="122"/>
      <c r="D998" s="58"/>
      <c r="E998" s="124"/>
    </row>
    <row r="999" spans="2:5" ht="12.75">
      <c r="B999" s="76"/>
      <c r="C999" s="122"/>
      <c r="D999" s="58"/>
      <c r="E999" s="124"/>
    </row>
    <row r="1000" spans="2:5" ht="12.75">
      <c r="B1000" s="76"/>
      <c r="C1000" s="122"/>
      <c r="D1000" s="58"/>
      <c r="E1000" s="124"/>
    </row>
    <row r="1001" spans="2:5" ht="12.75">
      <c r="B1001" s="76"/>
      <c r="C1001" s="122"/>
      <c r="D1001" s="58"/>
      <c r="E1001" s="124"/>
    </row>
    <row r="1002" spans="2:5" ht="12.75">
      <c r="B1002" s="76"/>
      <c r="C1002" s="122"/>
      <c r="D1002" s="58"/>
      <c r="E1002" s="124"/>
    </row>
    <row r="1003" spans="2:5" ht="12.75">
      <c r="B1003" s="76"/>
      <c r="C1003" s="122"/>
      <c r="D1003" s="58"/>
      <c r="E1003" s="124"/>
    </row>
    <row r="1004" spans="2:5" ht="12.75">
      <c r="B1004" s="76"/>
      <c r="C1004" s="122"/>
      <c r="D1004" s="58"/>
      <c r="E1004" s="124"/>
    </row>
    <row r="1005" spans="2:5" ht="12.75">
      <c r="B1005" s="76"/>
      <c r="C1005" s="122"/>
      <c r="D1005" s="58"/>
      <c r="E1005" s="124"/>
    </row>
    <row r="1006" spans="2:5" ht="12.75">
      <c r="B1006" s="76"/>
      <c r="C1006" s="122"/>
      <c r="D1006" s="58"/>
      <c r="E1006" s="124"/>
    </row>
    <row r="1007" spans="2:5" ht="12.75">
      <c r="B1007" s="76"/>
      <c r="C1007" s="122"/>
      <c r="D1007" s="58"/>
      <c r="E1007" s="124"/>
    </row>
    <row r="1008" spans="2:5" ht="12.75">
      <c r="B1008" s="76"/>
      <c r="C1008" s="122"/>
      <c r="D1008" s="58"/>
      <c r="E1008" s="124"/>
    </row>
    <row r="1009" spans="2:5" ht="12.75">
      <c r="B1009" s="76"/>
      <c r="C1009" s="122"/>
      <c r="D1009" s="58"/>
      <c r="E1009" s="124"/>
    </row>
    <row r="1010" spans="2:5" ht="12.75">
      <c r="B1010" s="76"/>
      <c r="C1010" s="122"/>
      <c r="D1010" s="58"/>
      <c r="E1010" s="124"/>
    </row>
    <row r="1011" spans="2:5" ht="12.75">
      <c r="B1011" s="76"/>
      <c r="C1011" s="122"/>
      <c r="D1011" s="58"/>
      <c r="E1011" s="124"/>
    </row>
    <row r="1012" spans="2:5" ht="12.75">
      <c r="B1012" s="76"/>
      <c r="C1012" s="122"/>
      <c r="D1012" s="58"/>
      <c r="E1012" s="124"/>
    </row>
    <row r="1013" spans="2:5" ht="12.75">
      <c r="B1013" s="76"/>
      <c r="C1013" s="122"/>
      <c r="D1013" s="58"/>
      <c r="E1013" s="124"/>
    </row>
    <row r="1014" spans="2:5" ht="12.75">
      <c r="B1014" s="76"/>
      <c r="C1014" s="122"/>
      <c r="D1014" s="58"/>
      <c r="E1014" s="124"/>
    </row>
    <row r="1015" spans="2:5" ht="12.75">
      <c r="B1015" s="76"/>
      <c r="C1015" s="122"/>
      <c r="D1015" s="58"/>
      <c r="E1015" s="124"/>
    </row>
    <row r="1016" spans="2:5" ht="12.75">
      <c r="B1016" s="76"/>
      <c r="C1016" s="122"/>
      <c r="D1016" s="58"/>
      <c r="E1016" s="124"/>
    </row>
    <row r="1017" spans="2:5" ht="12.75">
      <c r="B1017" s="76"/>
      <c r="C1017" s="122"/>
      <c r="D1017" s="58"/>
      <c r="E1017" s="124"/>
    </row>
    <row r="1018" spans="2:5" ht="12.75">
      <c r="B1018" s="76"/>
      <c r="C1018" s="122"/>
      <c r="D1018" s="58"/>
      <c r="E1018" s="124"/>
    </row>
    <row r="1019" spans="2:5" ht="12.75">
      <c r="B1019" s="76"/>
      <c r="C1019" s="122"/>
      <c r="D1019" s="58"/>
      <c r="E1019" s="124"/>
    </row>
    <row r="1020" spans="2:5" ht="12.75">
      <c r="B1020" s="76"/>
      <c r="C1020" s="122"/>
      <c r="D1020" s="58"/>
      <c r="E1020" s="124"/>
    </row>
    <row r="1021" spans="2:5" ht="12.75">
      <c r="B1021" s="76"/>
      <c r="C1021" s="122"/>
      <c r="D1021" s="58"/>
      <c r="E1021" s="124"/>
    </row>
    <row r="1022" spans="2:5" ht="12.75">
      <c r="B1022" s="76"/>
      <c r="C1022" s="122"/>
      <c r="D1022" s="58"/>
      <c r="E1022" s="124"/>
    </row>
    <row r="1023" spans="2:5" ht="12.75">
      <c r="B1023" s="76"/>
      <c r="C1023" s="122"/>
      <c r="D1023" s="58"/>
      <c r="E1023" s="124"/>
    </row>
    <row r="1024" spans="2:5" ht="12.75">
      <c r="B1024" s="76"/>
      <c r="C1024" s="122"/>
      <c r="D1024" s="58"/>
      <c r="E1024" s="124"/>
    </row>
    <row r="1025" spans="2:5" ht="12.75">
      <c r="B1025" s="76"/>
      <c r="C1025" s="122"/>
      <c r="D1025" s="58"/>
      <c r="E1025" s="124"/>
    </row>
    <row r="1026" spans="2:5" ht="12.75">
      <c r="B1026" s="76"/>
      <c r="C1026" s="122"/>
      <c r="D1026" s="58"/>
      <c r="E1026" s="124"/>
    </row>
    <row r="1027" spans="2:5" ht="12.75">
      <c r="B1027" s="76"/>
      <c r="C1027" s="122"/>
      <c r="D1027" s="58"/>
      <c r="E1027" s="124"/>
    </row>
    <row r="1028" spans="2:5" ht="12.75">
      <c r="B1028" s="76"/>
      <c r="C1028" s="122"/>
      <c r="D1028" s="58"/>
      <c r="E1028" s="124"/>
    </row>
    <row r="1029" spans="2:5" ht="12.75">
      <c r="B1029" s="76"/>
      <c r="C1029" s="122"/>
      <c r="D1029" s="58"/>
      <c r="E1029" s="124"/>
    </row>
    <row r="1030" spans="2:5" ht="12.75">
      <c r="B1030" s="76"/>
      <c r="C1030" s="122"/>
      <c r="D1030" s="58"/>
      <c r="E1030" s="124"/>
    </row>
    <row r="1031" spans="2:5" ht="12.75">
      <c r="B1031" s="76"/>
      <c r="C1031" s="122"/>
      <c r="D1031" s="58"/>
      <c r="E1031" s="124"/>
    </row>
    <row r="1032" spans="2:5" ht="12.75">
      <c r="B1032" s="76"/>
      <c r="C1032" s="122"/>
      <c r="D1032" s="58"/>
      <c r="E1032" s="124"/>
    </row>
    <row r="1033" spans="2:5" ht="12.75">
      <c r="B1033" s="76"/>
      <c r="C1033" s="122"/>
      <c r="D1033" s="58"/>
      <c r="E1033" s="124"/>
    </row>
    <row r="1034" spans="2:5" ht="12.75">
      <c r="B1034" s="76"/>
      <c r="C1034" s="122"/>
      <c r="D1034" s="58"/>
      <c r="E1034" s="124"/>
    </row>
    <row r="1035" spans="2:5" ht="12.75">
      <c r="B1035" s="76"/>
      <c r="C1035" s="122"/>
      <c r="D1035" s="58"/>
      <c r="E1035" s="124"/>
    </row>
    <row r="1036" spans="2:5" ht="12.75">
      <c r="B1036" s="76"/>
      <c r="C1036" s="122"/>
      <c r="D1036" s="58"/>
      <c r="E1036" s="124"/>
    </row>
    <row r="1037" spans="2:5" ht="12.75">
      <c r="B1037" s="76"/>
      <c r="C1037" s="122"/>
      <c r="D1037" s="58"/>
      <c r="E1037" s="124"/>
    </row>
    <row r="1038" spans="2:5" ht="12.75">
      <c r="B1038" s="76"/>
      <c r="C1038" s="122"/>
      <c r="D1038" s="58"/>
      <c r="E1038" s="124"/>
    </row>
    <row r="1039" spans="2:5" ht="12.75">
      <c r="B1039" s="76"/>
      <c r="C1039" s="122"/>
      <c r="D1039" s="58"/>
      <c r="E1039" s="124"/>
    </row>
    <row r="1040" spans="2:5" ht="12.75">
      <c r="B1040" s="76"/>
      <c r="C1040" s="122"/>
      <c r="D1040" s="58"/>
      <c r="E1040" s="124"/>
    </row>
    <row r="1041" spans="2:5" ht="12.75">
      <c r="B1041" s="76"/>
      <c r="C1041" s="122"/>
      <c r="D1041" s="58"/>
      <c r="E1041" s="124"/>
    </row>
    <row r="1042" spans="2:5" ht="12.75">
      <c r="B1042" s="76"/>
      <c r="C1042" s="122"/>
      <c r="D1042" s="58"/>
      <c r="E1042" s="124"/>
    </row>
    <row r="1043" spans="2:5" ht="12.75">
      <c r="B1043" s="76"/>
      <c r="C1043" s="122"/>
      <c r="D1043" s="58"/>
      <c r="E1043" s="124"/>
    </row>
    <row r="1044" spans="2:5" ht="12.75">
      <c r="B1044" s="76"/>
      <c r="C1044" s="122"/>
      <c r="D1044" s="58"/>
      <c r="E1044" s="124"/>
    </row>
    <row r="1045" spans="2:5" ht="12.75">
      <c r="B1045" s="76"/>
      <c r="C1045" s="122"/>
      <c r="D1045" s="58"/>
      <c r="E1045" s="124"/>
    </row>
    <row r="1046" spans="2:5" ht="12.75">
      <c r="B1046" s="76"/>
      <c r="C1046" s="122"/>
      <c r="D1046" s="58"/>
      <c r="E1046" s="124"/>
    </row>
    <row r="1047" spans="2:5" ht="12.75">
      <c r="B1047" s="76"/>
      <c r="C1047" s="122"/>
      <c r="D1047" s="58"/>
      <c r="E1047" s="124"/>
    </row>
    <row r="1048" spans="2:5" ht="12.75">
      <c r="B1048" s="76"/>
      <c r="C1048" s="122"/>
      <c r="D1048" s="58"/>
      <c r="E1048" s="124"/>
    </row>
    <row r="1049" spans="2:5" ht="12.75">
      <c r="B1049" s="76"/>
      <c r="C1049" s="122"/>
      <c r="D1049" s="58"/>
      <c r="E1049" s="124"/>
    </row>
    <row r="1050" spans="2:5" ht="12.75">
      <c r="B1050" s="76"/>
      <c r="C1050" s="122"/>
      <c r="D1050" s="58"/>
      <c r="E1050" s="124"/>
    </row>
    <row r="1051" spans="2:5" ht="12.75">
      <c r="B1051" s="76"/>
      <c r="C1051" s="122"/>
      <c r="D1051" s="58"/>
      <c r="E1051" s="124"/>
    </row>
    <row r="1052" spans="2:5" ht="12.75">
      <c r="B1052" s="76"/>
      <c r="C1052" s="122"/>
      <c r="D1052" s="58"/>
      <c r="E1052" s="124"/>
    </row>
    <row r="1053" spans="2:5" ht="12.75">
      <c r="B1053" s="76"/>
      <c r="C1053" s="122"/>
      <c r="D1053" s="58"/>
      <c r="E1053" s="124"/>
    </row>
    <row r="1054" spans="2:5" ht="12.75">
      <c r="B1054" s="76"/>
      <c r="C1054" s="122"/>
      <c r="D1054" s="58"/>
      <c r="E1054" s="124"/>
    </row>
    <row r="1055" spans="2:5" ht="12.75">
      <c r="B1055" s="76"/>
      <c r="C1055" s="122"/>
      <c r="D1055" s="58"/>
      <c r="E1055" s="124"/>
    </row>
    <row r="1056" spans="2:5" ht="12.75">
      <c r="B1056" s="76"/>
      <c r="C1056" s="122"/>
      <c r="D1056" s="58"/>
      <c r="E1056" s="124"/>
    </row>
    <row r="1057" spans="2:5" ht="12.75">
      <c r="B1057" s="76"/>
      <c r="C1057" s="122"/>
      <c r="D1057" s="58"/>
      <c r="E1057" s="124"/>
    </row>
    <row r="1058" spans="2:5" ht="12.75">
      <c r="B1058" s="76"/>
      <c r="C1058" s="122"/>
      <c r="D1058" s="58"/>
      <c r="E1058" s="124"/>
    </row>
    <row r="1059" spans="2:5" ht="12.75">
      <c r="B1059" s="76"/>
      <c r="C1059" s="122"/>
      <c r="D1059" s="58"/>
      <c r="E1059" s="124"/>
    </row>
    <row r="1060" spans="2:5" ht="12.75">
      <c r="B1060" s="76"/>
      <c r="C1060" s="122"/>
      <c r="D1060" s="58"/>
      <c r="E1060" s="124"/>
    </row>
    <row r="1061" spans="2:5" ht="12.75">
      <c r="B1061" s="76"/>
      <c r="C1061" s="122"/>
      <c r="D1061" s="58"/>
      <c r="E1061" s="124"/>
    </row>
    <row r="1062" spans="2:5" ht="12.75">
      <c r="B1062" s="76"/>
      <c r="C1062" s="122"/>
      <c r="D1062" s="58"/>
      <c r="E1062" s="124"/>
    </row>
    <row r="1063" spans="2:5" ht="12.75">
      <c r="B1063" s="76"/>
      <c r="C1063" s="122"/>
      <c r="D1063" s="58"/>
      <c r="E1063" s="124"/>
    </row>
    <row r="1064" spans="2:5" ht="12.75">
      <c r="B1064" s="76"/>
      <c r="C1064" s="122"/>
      <c r="D1064" s="58"/>
      <c r="E1064" s="124"/>
    </row>
    <row r="1065" spans="2:5" ht="12.75">
      <c r="B1065" s="76"/>
      <c r="C1065" s="122"/>
      <c r="D1065" s="58"/>
      <c r="E1065" s="124"/>
    </row>
    <row r="1066" spans="2:5" ht="12.75">
      <c r="B1066" s="76"/>
      <c r="C1066" s="122"/>
      <c r="D1066" s="58"/>
      <c r="E1066" s="124"/>
    </row>
    <row r="1067" spans="2:5" ht="12.75">
      <c r="B1067" s="76"/>
      <c r="C1067" s="122"/>
      <c r="D1067" s="58"/>
      <c r="E1067" s="124"/>
    </row>
    <row r="1068" spans="2:5" ht="12.75">
      <c r="B1068" s="76"/>
      <c r="C1068" s="122"/>
      <c r="D1068" s="58"/>
      <c r="E1068" s="124"/>
    </row>
    <row r="1069" spans="2:5" ht="12.75">
      <c r="B1069" s="76"/>
      <c r="C1069" s="122"/>
      <c r="D1069" s="58"/>
      <c r="E1069" s="124"/>
    </row>
    <row r="1070" spans="2:5" ht="12.75">
      <c r="B1070" s="76"/>
      <c r="C1070" s="122"/>
      <c r="D1070" s="58"/>
      <c r="E1070" s="124"/>
    </row>
    <row r="1071" spans="2:5" ht="12.75">
      <c r="B1071" s="76"/>
      <c r="C1071" s="122"/>
      <c r="D1071" s="58"/>
      <c r="E1071" s="124"/>
    </row>
    <row r="1072" spans="2:5" ht="12.75">
      <c r="B1072" s="76"/>
      <c r="C1072" s="122"/>
      <c r="D1072" s="58"/>
      <c r="E1072" s="124"/>
    </row>
    <row r="1073" spans="2:5" ht="12.75">
      <c r="B1073" s="76"/>
      <c r="C1073" s="122"/>
      <c r="D1073" s="58"/>
      <c r="E1073" s="124"/>
    </row>
    <row r="1074" spans="2:5" ht="12.75">
      <c r="B1074" s="76"/>
      <c r="C1074" s="122"/>
      <c r="D1074" s="58"/>
      <c r="E1074" s="124"/>
    </row>
    <row r="1075" spans="2:5" ht="12.75">
      <c r="B1075" s="76"/>
      <c r="C1075" s="122"/>
      <c r="D1075" s="58"/>
      <c r="E1075" s="124"/>
    </row>
    <row r="1076" spans="2:5" ht="12.75">
      <c r="B1076" s="76"/>
      <c r="C1076" s="122"/>
      <c r="D1076" s="58"/>
      <c r="E1076" s="124"/>
    </row>
    <row r="1077" spans="2:5" ht="12.75">
      <c r="B1077" s="76"/>
      <c r="C1077" s="122"/>
      <c r="D1077" s="58"/>
      <c r="E1077" s="124"/>
    </row>
    <row r="1078" spans="2:5" ht="12.75">
      <c r="B1078" s="76"/>
      <c r="C1078" s="122"/>
      <c r="D1078" s="58"/>
      <c r="E1078" s="124"/>
    </row>
    <row r="1079" spans="2:5" ht="12.75">
      <c r="B1079" s="76"/>
      <c r="C1079" s="122"/>
      <c r="D1079" s="58"/>
      <c r="E1079" s="124"/>
    </row>
    <row r="1080" spans="2:5" ht="12.75">
      <c r="B1080" s="76"/>
      <c r="C1080" s="122"/>
      <c r="D1080" s="58"/>
      <c r="E1080" s="124"/>
    </row>
    <row r="1081" spans="2:5" ht="12.75">
      <c r="B1081" s="76"/>
      <c r="C1081" s="122"/>
      <c r="D1081" s="58"/>
      <c r="E1081" s="124"/>
    </row>
    <row r="1082" spans="2:5" ht="12.75">
      <c r="B1082" s="76"/>
      <c r="C1082" s="122"/>
      <c r="D1082" s="58"/>
      <c r="E1082" s="124"/>
    </row>
    <row r="1083" spans="2:5" ht="12.75">
      <c r="B1083" s="76"/>
      <c r="C1083" s="122"/>
      <c r="D1083" s="58"/>
      <c r="E1083" s="124"/>
    </row>
    <row r="1084" spans="2:5" ht="12.75">
      <c r="B1084" s="76"/>
      <c r="C1084" s="122"/>
      <c r="D1084" s="58"/>
      <c r="E1084" s="124"/>
    </row>
    <row r="1085" spans="2:5" ht="12.75">
      <c r="B1085" s="76"/>
      <c r="C1085" s="122"/>
      <c r="D1085" s="58"/>
      <c r="E1085" s="124"/>
    </row>
    <row r="1086" spans="2:5" ht="12.75">
      <c r="B1086" s="76"/>
      <c r="C1086" s="122"/>
      <c r="D1086" s="58"/>
      <c r="E1086" s="124"/>
    </row>
    <row r="1087" spans="2:5" ht="12.75">
      <c r="B1087" s="76"/>
      <c r="C1087" s="122"/>
      <c r="D1087" s="58"/>
      <c r="E1087" s="124"/>
    </row>
    <row r="1088" spans="2:5" ht="12.75">
      <c r="B1088" s="76"/>
      <c r="C1088" s="122"/>
      <c r="D1088" s="58"/>
      <c r="E1088" s="124"/>
    </row>
    <row r="1089" spans="2:5" ht="12.75">
      <c r="B1089" s="76"/>
      <c r="C1089" s="122"/>
      <c r="D1089" s="58"/>
      <c r="E1089" s="124"/>
    </row>
    <row r="1090" spans="2:5" ht="12.75">
      <c r="B1090" s="76"/>
      <c r="C1090" s="122"/>
      <c r="D1090" s="58"/>
      <c r="E1090" s="124"/>
    </row>
    <row r="1091" spans="2:5" ht="12.75">
      <c r="B1091" s="76"/>
      <c r="C1091" s="122"/>
      <c r="D1091" s="58"/>
      <c r="E1091" s="124"/>
    </row>
    <row r="1092" spans="2:5" ht="12.75">
      <c r="B1092" s="76"/>
      <c r="C1092" s="122"/>
      <c r="D1092" s="58"/>
      <c r="E1092" s="124"/>
    </row>
    <row r="1093" spans="2:5" ht="12.75">
      <c r="B1093" s="76"/>
      <c r="C1093" s="122"/>
      <c r="D1093" s="58"/>
      <c r="E1093" s="124"/>
    </row>
    <row r="1094" spans="2:5" ht="12.75">
      <c r="B1094" s="76"/>
      <c r="C1094" s="122"/>
      <c r="D1094" s="58"/>
      <c r="E1094" s="124"/>
    </row>
    <row r="1095" spans="2:5" ht="12.75">
      <c r="B1095" s="76"/>
      <c r="C1095" s="122"/>
      <c r="D1095" s="58"/>
      <c r="E1095" s="124"/>
    </row>
    <row r="1096" spans="2:5" ht="12.75">
      <c r="B1096" s="76"/>
      <c r="C1096" s="122"/>
      <c r="D1096" s="58"/>
      <c r="E1096" s="124"/>
    </row>
    <row r="1097" spans="2:5" ht="12.75">
      <c r="B1097" s="76"/>
      <c r="C1097" s="122"/>
      <c r="D1097" s="58"/>
      <c r="E1097" s="124"/>
    </row>
    <row r="1098" spans="2:5" ht="12.75">
      <c r="B1098" s="76"/>
      <c r="C1098" s="122"/>
      <c r="D1098" s="58"/>
      <c r="E1098" s="124"/>
    </row>
    <row r="1099" spans="2:5" ht="12.75">
      <c r="B1099" s="76"/>
      <c r="C1099" s="122"/>
      <c r="D1099" s="58"/>
      <c r="E1099" s="124"/>
    </row>
    <row r="1100" spans="2:5" ht="12.75">
      <c r="B1100" s="76"/>
      <c r="C1100" s="122"/>
      <c r="D1100" s="58"/>
      <c r="E1100" s="124"/>
    </row>
    <row r="1101" spans="2:5" ht="12.75">
      <c r="B1101" s="76"/>
      <c r="C1101" s="122"/>
      <c r="D1101" s="58"/>
      <c r="E1101" s="124"/>
    </row>
    <row r="1102" spans="2:5" ht="12.75">
      <c r="B1102" s="76"/>
      <c r="C1102" s="122"/>
      <c r="D1102" s="58"/>
      <c r="E1102" s="124"/>
    </row>
    <row r="1103" spans="2:5" ht="12.75">
      <c r="B1103" s="76"/>
      <c r="C1103" s="122"/>
      <c r="D1103" s="58"/>
      <c r="E1103" s="124"/>
    </row>
    <row r="1104" spans="2:5" ht="12.75">
      <c r="B1104" s="76"/>
      <c r="C1104" s="122"/>
      <c r="D1104" s="58"/>
      <c r="E1104" s="124"/>
    </row>
    <row r="1105" spans="2:5" ht="12.75">
      <c r="B1105" s="76"/>
      <c r="C1105" s="122"/>
      <c r="D1105" s="58"/>
      <c r="E1105" s="124"/>
    </row>
    <row r="1106" spans="2:5" ht="12.75">
      <c r="B1106" s="76"/>
      <c r="C1106" s="122"/>
      <c r="D1106" s="58"/>
      <c r="E1106" s="124"/>
    </row>
    <row r="1107" spans="2:5" ht="12.75">
      <c r="B1107" s="76"/>
      <c r="C1107" s="122"/>
      <c r="D1107" s="58"/>
      <c r="E1107" s="124"/>
    </row>
    <row r="1108" spans="2:5" ht="12.75">
      <c r="B1108" s="76"/>
      <c r="C1108" s="122"/>
      <c r="D1108" s="58"/>
      <c r="E1108" s="124"/>
    </row>
    <row r="1109" spans="2:5" ht="12.75">
      <c r="B1109" s="76"/>
      <c r="C1109" s="122"/>
      <c r="D1109" s="58"/>
      <c r="E1109" s="124"/>
    </row>
    <row r="1110" spans="2:5" ht="12.75">
      <c r="B1110" s="76"/>
      <c r="C1110" s="122"/>
      <c r="D1110" s="58"/>
      <c r="E1110" s="124"/>
    </row>
    <row r="1111" spans="2:5" ht="12.75">
      <c r="B1111" s="76"/>
      <c r="C1111" s="122"/>
      <c r="D1111" s="58"/>
      <c r="E1111" s="124"/>
    </row>
    <row r="1112" spans="2:5" ht="12.75">
      <c r="B1112" s="76"/>
      <c r="C1112" s="122"/>
      <c r="D1112" s="58"/>
      <c r="E1112" s="124"/>
    </row>
    <row r="1113" spans="2:5" ht="12.75">
      <c r="B1113" s="76"/>
      <c r="C1113" s="122"/>
      <c r="D1113" s="58"/>
      <c r="E1113" s="124"/>
    </row>
    <row r="1114" spans="2:5" ht="12.75">
      <c r="B1114" s="76"/>
      <c r="C1114" s="122"/>
      <c r="D1114" s="58"/>
      <c r="E1114" s="124"/>
    </row>
    <row r="1115" spans="2:5" ht="12.75">
      <c r="B1115" s="76"/>
      <c r="C1115" s="122"/>
      <c r="D1115" s="58"/>
      <c r="E1115" s="124"/>
    </row>
    <row r="1116" spans="2:5" ht="12.75">
      <c r="B1116" s="76"/>
      <c r="C1116" s="122"/>
      <c r="D1116" s="58"/>
      <c r="E1116" s="124"/>
    </row>
    <row r="1117" spans="2:5" ht="12.75">
      <c r="B1117" s="76"/>
      <c r="C1117" s="122"/>
      <c r="D1117" s="58"/>
      <c r="E1117" s="124"/>
    </row>
    <row r="1118" spans="2:5" ht="12.75">
      <c r="B1118" s="76"/>
      <c r="C1118" s="122"/>
      <c r="D1118" s="58"/>
      <c r="E1118" s="124"/>
    </row>
    <row r="1119" spans="2:5" ht="12.75">
      <c r="B1119" s="76"/>
      <c r="C1119" s="122"/>
      <c r="D1119" s="58"/>
      <c r="E1119" s="124"/>
    </row>
    <row r="1120" spans="2:5" ht="12.75">
      <c r="B1120" s="76"/>
      <c r="C1120" s="122"/>
      <c r="D1120" s="58"/>
      <c r="E1120" s="124"/>
    </row>
    <row r="1121" spans="2:5" ht="12.75">
      <c r="B1121" s="76"/>
      <c r="C1121" s="122"/>
      <c r="D1121" s="58"/>
      <c r="E1121" s="124"/>
    </row>
    <row r="1122" spans="2:5" ht="12.75">
      <c r="B1122" s="76"/>
      <c r="C1122" s="122"/>
      <c r="D1122" s="58"/>
      <c r="E1122" s="124"/>
    </row>
    <row r="1123" spans="2:5" ht="12.75">
      <c r="B1123" s="76"/>
      <c r="C1123" s="122"/>
      <c r="D1123" s="58"/>
      <c r="E1123" s="124"/>
    </row>
    <row r="1124" spans="2:5" ht="12.75">
      <c r="B1124" s="76"/>
      <c r="C1124" s="122"/>
      <c r="D1124" s="58"/>
      <c r="E1124" s="124"/>
    </row>
    <row r="1125" spans="2:5" ht="12.75">
      <c r="B1125" s="76"/>
      <c r="C1125" s="122"/>
      <c r="D1125" s="58"/>
      <c r="E1125" s="124"/>
    </row>
    <row r="1126" spans="2:5" ht="12.75">
      <c r="B1126" s="76"/>
      <c r="C1126" s="122"/>
      <c r="D1126" s="58"/>
      <c r="E1126" s="124"/>
    </row>
    <row r="1127" spans="2:5" ht="12.75">
      <c r="B1127" s="76"/>
      <c r="C1127" s="122"/>
      <c r="D1127" s="58"/>
      <c r="E1127" s="124"/>
    </row>
    <row r="1128" spans="2:5" ht="12.75">
      <c r="B1128" s="76"/>
      <c r="C1128" s="122"/>
      <c r="D1128" s="58"/>
      <c r="E1128" s="124"/>
    </row>
    <row r="1129" spans="2:5" ht="12.75">
      <c r="B1129" s="76"/>
      <c r="C1129" s="122"/>
      <c r="D1129" s="58"/>
      <c r="E1129" s="124"/>
    </row>
    <row r="1130" spans="2:5" ht="12.75">
      <c r="B1130" s="76"/>
      <c r="C1130" s="122"/>
      <c r="D1130" s="58"/>
      <c r="E1130" s="124"/>
    </row>
    <row r="1131" spans="2:5" ht="12.75">
      <c r="B1131" s="76"/>
      <c r="C1131" s="122"/>
      <c r="D1131" s="58"/>
      <c r="E1131" s="124"/>
    </row>
    <row r="1132" spans="2:5" ht="12.75">
      <c r="B1132" s="76"/>
      <c r="C1132" s="122"/>
      <c r="D1132" s="58"/>
      <c r="E1132" s="124"/>
    </row>
    <row r="1133" spans="2:5" ht="12.75">
      <c r="B1133" s="76"/>
      <c r="C1133" s="122"/>
      <c r="D1133" s="58"/>
      <c r="E1133" s="124"/>
    </row>
    <row r="1134" spans="2:5" ht="12.75">
      <c r="B1134" s="76"/>
      <c r="C1134" s="122"/>
      <c r="D1134" s="58"/>
      <c r="E1134" s="124"/>
    </row>
    <row r="1135" spans="2:5" ht="12.75">
      <c r="B1135" s="76"/>
      <c r="C1135" s="122"/>
      <c r="D1135" s="58"/>
      <c r="E1135" s="124"/>
    </row>
    <row r="1136" spans="2:5" ht="12.75">
      <c r="B1136" s="76"/>
      <c r="C1136" s="122"/>
      <c r="D1136" s="58"/>
      <c r="E1136" s="124"/>
    </row>
    <row r="1137" spans="2:5" ht="12.75">
      <c r="B1137" s="76"/>
      <c r="C1137" s="122"/>
      <c r="D1137" s="58"/>
      <c r="E1137" s="124"/>
    </row>
    <row r="1138" spans="2:5" ht="12.75">
      <c r="B1138" s="76"/>
      <c r="C1138" s="122"/>
      <c r="D1138" s="58"/>
      <c r="E1138" s="124"/>
    </row>
    <row r="1139" spans="2:5" ht="12.75">
      <c r="B1139" s="76"/>
      <c r="C1139" s="122"/>
      <c r="D1139" s="58"/>
      <c r="E1139" s="124"/>
    </row>
    <row r="1140" spans="2:5" ht="12.75">
      <c r="B1140" s="76"/>
      <c r="C1140" s="122"/>
      <c r="D1140" s="58"/>
      <c r="E1140" s="124"/>
    </row>
    <row r="1141" spans="2:5" ht="12.75">
      <c r="B1141" s="76"/>
      <c r="C1141" s="122"/>
      <c r="D1141" s="58"/>
      <c r="E1141" s="124"/>
    </row>
    <row r="1142" spans="2:5" ht="12.75">
      <c r="B1142" s="76"/>
      <c r="C1142" s="122"/>
      <c r="D1142" s="58"/>
      <c r="E1142" s="124"/>
    </row>
    <row r="1143" spans="2:5" ht="12.75">
      <c r="B1143" s="76"/>
      <c r="C1143" s="122"/>
      <c r="D1143" s="58"/>
      <c r="E1143" s="124"/>
    </row>
    <row r="1144" spans="2:5" ht="12.75">
      <c r="B1144" s="76"/>
      <c r="C1144" s="122"/>
      <c r="D1144" s="58"/>
      <c r="E1144" s="124"/>
    </row>
    <row r="1145" spans="2:5" ht="12.75">
      <c r="B1145" s="76"/>
      <c r="C1145" s="122"/>
      <c r="D1145" s="58"/>
      <c r="E1145" s="124"/>
    </row>
    <row r="1146" spans="2:5" ht="12.75">
      <c r="B1146" s="76"/>
      <c r="C1146" s="122"/>
      <c r="D1146" s="58"/>
      <c r="E1146" s="124"/>
    </row>
    <row r="1147" spans="2:5" ht="12.75">
      <c r="B1147" s="76"/>
      <c r="C1147" s="122"/>
      <c r="D1147" s="58"/>
      <c r="E1147" s="124"/>
    </row>
    <row r="1148" spans="2:5" ht="12.75">
      <c r="B1148" s="76"/>
      <c r="C1148" s="122"/>
      <c r="D1148" s="58"/>
      <c r="E1148" s="124"/>
    </row>
    <row r="1149" spans="2:5" ht="12.75">
      <c r="B1149" s="76"/>
      <c r="C1149" s="122"/>
      <c r="D1149" s="58"/>
      <c r="E1149" s="124"/>
    </row>
    <row r="1150" spans="2:5" ht="12.75">
      <c r="B1150" s="76"/>
      <c r="C1150" s="122"/>
      <c r="D1150" s="58"/>
      <c r="E1150" s="124"/>
    </row>
    <row r="1151" spans="2:5" ht="12.75">
      <c r="B1151" s="76"/>
      <c r="C1151" s="122"/>
      <c r="D1151" s="58"/>
      <c r="E1151" s="124"/>
    </row>
    <row r="1152" spans="2:5" ht="12.75">
      <c r="B1152" s="76"/>
      <c r="C1152" s="122"/>
      <c r="D1152" s="58"/>
      <c r="E1152" s="124"/>
    </row>
    <row r="1153" spans="2:5" ht="12.75">
      <c r="B1153" s="76"/>
      <c r="C1153" s="122"/>
      <c r="D1153" s="58"/>
      <c r="E1153" s="124"/>
    </row>
    <row r="1154" spans="2:5" ht="12.75">
      <c r="B1154" s="76"/>
      <c r="C1154" s="122"/>
      <c r="D1154" s="58"/>
      <c r="E1154" s="124"/>
    </row>
    <row r="1155" spans="2:5" ht="12.75">
      <c r="B1155" s="76"/>
      <c r="C1155" s="122"/>
      <c r="D1155" s="58"/>
      <c r="E1155" s="124"/>
    </row>
    <row r="1156" spans="2:5" ht="12.75">
      <c r="B1156" s="76"/>
      <c r="C1156" s="122"/>
      <c r="D1156" s="58"/>
      <c r="E1156" s="124"/>
    </row>
    <row r="1157" spans="2:5" ht="12.75">
      <c r="B1157" s="76"/>
      <c r="C1157" s="122"/>
      <c r="D1157" s="58"/>
      <c r="E1157" s="124"/>
    </row>
    <row r="1158" spans="2:5" ht="12.75">
      <c r="B1158" s="76"/>
      <c r="C1158" s="122"/>
      <c r="D1158" s="58"/>
      <c r="E1158" s="124"/>
    </row>
    <row r="1159" spans="2:5" ht="12.75">
      <c r="B1159" s="76"/>
      <c r="C1159" s="122"/>
      <c r="D1159" s="58"/>
      <c r="E1159" s="124"/>
    </row>
    <row r="1160" spans="2:5" ht="12.75">
      <c r="B1160" s="76"/>
      <c r="C1160" s="122"/>
      <c r="D1160" s="58"/>
      <c r="E1160" s="124"/>
    </row>
    <row r="1161" spans="2:5" ht="12.75">
      <c r="B1161" s="76"/>
      <c r="C1161" s="122"/>
      <c r="D1161" s="58"/>
      <c r="E1161" s="124"/>
    </row>
    <row r="1162" spans="2:5" ht="12.75">
      <c r="B1162" s="76"/>
      <c r="C1162" s="122"/>
      <c r="D1162" s="58"/>
      <c r="E1162" s="124"/>
    </row>
    <row r="1163" spans="2:5" ht="12.75">
      <c r="B1163" s="76"/>
      <c r="C1163" s="122"/>
      <c r="D1163" s="58"/>
      <c r="E1163" s="124"/>
    </row>
    <row r="1164" spans="2:5" ht="12.75">
      <c r="B1164" s="76"/>
      <c r="C1164" s="122"/>
      <c r="D1164" s="58"/>
      <c r="E1164" s="124"/>
    </row>
    <row r="1165" spans="2:5" ht="12.75">
      <c r="B1165" s="76"/>
      <c r="C1165" s="122"/>
      <c r="D1165" s="58"/>
      <c r="E1165" s="124"/>
    </row>
    <row r="1166" spans="2:5" ht="12.75">
      <c r="B1166" s="76"/>
      <c r="C1166" s="122"/>
      <c r="D1166" s="58"/>
      <c r="E1166" s="124"/>
    </row>
    <row r="1167" spans="2:5" ht="12.75">
      <c r="B1167" s="76"/>
      <c r="C1167" s="122"/>
      <c r="D1167" s="58"/>
      <c r="E1167" s="124"/>
    </row>
    <row r="1168" spans="2:5" ht="12.75">
      <c r="B1168" s="76"/>
      <c r="C1168" s="122"/>
      <c r="D1168" s="58"/>
      <c r="E1168" s="124"/>
    </row>
    <row r="1169" spans="2:5" ht="12.75">
      <c r="B1169" s="76"/>
      <c r="C1169" s="122"/>
      <c r="D1169" s="58"/>
      <c r="E1169" s="124"/>
    </row>
    <row r="1170" spans="2:5" ht="12.75">
      <c r="B1170" s="76"/>
      <c r="C1170" s="122"/>
      <c r="D1170" s="58"/>
      <c r="E1170" s="124"/>
    </row>
    <row r="1171" spans="2:5" ht="12.75">
      <c r="B1171" s="76"/>
      <c r="C1171" s="122"/>
      <c r="D1171" s="58"/>
      <c r="E1171" s="124"/>
    </row>
    <row r="1172" spans="2:5" ht="12.75">
      <c r="B1172" s="76"/>
      <c r="C1172" s="122"/>
      <c r="D1172" s="58"/>
      <c r="E1172" s="124"/>
    </row>
    <row r="1173" spans="2:5" ht="12.75">
      <c r="B1173" s="76"/>
      <c r="C1173" s="122"/>
      <c r="D1173" s="58"/>
      <c r="E1173" s="124"/>
    </row>
    <row r="1174" spans="2:5" ht="12.75">
      <c r="B1174" s="76"/>
      <c r="C1174" s="122"/>
      <c r="D1174" s="58"/>
      <c r="E1174" s="124"/>
    </row>
    <row r="1175" spans="2:5" ht="12.75">
      <c r="B1175" s="76"/>
      <c r="C1175" s="122"/>
      <c r="D1175" s="58"/>
      <c r="E1175" s="124"/>
    </row>
    <row r="1176" spans="2:5" ht="12.75">
      <c r="B1176" s="76"/>
      <c r="C1176" s="122"/>
      <c r="D1176" s="58"/>
      <c r="E1176" s="124"/>
    </row>
    <row r="1177" spans="2:5" ht="12.75">
      <c r="B1177" s="76"/>
      <c r="C1177" s="122"/>
      <c r="D1177" s="58"/>
      <c r="E1177" s="124"/>
    </row>
    <row r="1178" spans="2:5" ht="12.75">
      <c r="B1178" s="76"/>
      <c r="C1178" s="122"/>
      <c r="D1178" s="58"/>
      <c r="E1178" s="124"/>
    </row>
    <row r="1179" spans="2:5" ht="12.75">
      <c r="B1179" s="76"/>
      <c r="C1179" s="122"/>
      <c r="D1179" s="58"/>
      <c r="E1179" s="124"/>
    </row>
    <row r="1180" spans="2:5" ht="12.75">
      <c r="B1180" s="76"/>
      <c r="C1180" s="122"/>
      <c r="D1180" s="58"/>
      <c r="E1180" s="124"/>
    </row>
    <row r="1181" spans="2:5" ht="12.75">
      <c r="B1181" s="76"/>
      <c r="C1181" s="122"/>
      <c r="D1181" s="58"/>
      <c r="E1181" s="124"/>
    </row>
    <row r="1182" spans="2:5" ht="12.75">
      <c r="B1182" s="76"/>
      <c r="C1182" s="122"/>
      <c r="D1182" s="58"/>
      <c r="E1182" s="124"/>
    </row>
    <row r="1183" spans="2:5" ht="12.75">
      <c r="B1183" s="76"/>
      <c r="C1183" s="122"/>
      <c r="D1183" s="58"/>
      <c r="E1183" s="124"/>
    </row>
    <row r="1184" spans="2:5" ht="12.75">
      <c r="B1184" s="76"/>
      <c r="C1184" s="122"/>
      <c r="D1184" s="58"/>
      <c r="E1184" s="124"/>
    </row>
    <row r="1185" spans="2:5" ht="12.75">
      <c r="B1185" s="76"/>
      <c r="C1185" s="122"/>
      <c r="D1185" s="58"/>
      <c r="E1185" s="124"/>
    </row>
    <row r="1186" spans="2:5" ht="12.75">
      <c r="B1186" s="76"/>
      <c r="C1186" s="122"/>
      <c r="D1186" s="58"/>
      <c r="E1186" s="124"/>
    </row>
    <row r="1187" spans="2:5" ht="12.75">
      <c r="B1187" s="76"/>
      <c r="C1187" s="122"/>
      <c r="D1187" s="58"/>
      <c r="E1187" s="124"/>
    </row>
    <row r="1188" spans="2:5" ht="12.75">
      <c r="B1188" s="76"/>
      <c r="C1188" s="122"/>
      <c r="D1188" s="58"/>
      <c r="E1188" s="124"/>
    </row>
    <row r="1189" spans="2:5" ht="12.75">
      <c r="B1189" s="76"/>
      <c r="C1189" s="122"/>
      <c r="D1189" s="58"/>
      <c r="E1189" s="124"/>
    </row>
    <row r="1190" spans="2:5" ht="12.75">
      <c r="B1190" s="76"/>
      <c r="C1190" s="122"/>
      <c r="D1190" s="58"/>
      <c r="E1190" s="124"/>
    </row>
    <row r="1191" spans="2:5" ht="12.75">
      <c r="B1191" s="76"/>
      <c r="C1191" s="122"/>
      <c r="D1191" s="58"/>
      <c r="E1191" s="124"/>
    </row>
    <row r="1192" spans="2:5" ht="12.75">
      <c r="B1192" s="76"/>
      <c r="C1192" s="122"/>
      <c r="D1192" s="58"/>
      <c r="E1192" s="124"/>
    </row>
    <row r="1193" spans="2:5" ht="12.75">
      <c r="B1193" s="76"/>
      <c r="C1193" s="122"/>
      <c r="D1193" s="58"/>
      <c r="E1193" s="124"/>
    </row>
    <row r="1194" spans="2:5" ht="12.75">
      <c r="B1194" s="76"/>
      <c r="C1194" s="122"/>
      <c r="D1194" s="58"/>
      <c r="E1194" s="124"/>
    </row>
    <row r="1195" spans="2:5" ht="12.75">
      <c r="B1195" s="76"/>
      <c r="C1195" s="122"/>
      <c r="D1195" s="58"/>
      <c r="E1195" s="124"/>
    </row>
    <row r="1196" spans="2:5" ht="12.75">
      <c r="B1196" s="76"/>
      <c r="C1196" s="122"/>
      <c r="D1196" s="58"/>
      <c r="E1196" s="124"/>
    </row>
    <row r="1197" spans="2:5" ht="12.75">
      <c r="B1197" s="76"/>
      <c r="C1197" s="122"/>
      <c r="D1197" s="58"/>
      <c r="E1197" s="124"/>
    </row>
    <row r="1198" spans="2:5" ht="12.75">
      <c r="B1198" s="76"/>
      <c r="C1198" s="122"/>
      <c r="D1198" s="58"/>
      <c r="E1198" s="124"/>
    </row>
    <row r="1199" spans="2:5" ht="12.75">
      <c r="B1199" s="76"/>
      <c r="C1199" s="122"/>
      <c r="D1199" s="58"/>
      <c r="E1199" s="124"/>
    </row>
    <row r="1200" spans="2:5" ht="12.75">
      <c r="B1200" s="76"/>
      <c r="C1200" s="122"/>
      <c r="D1200" s="58"/>
      <c r="E1200" s="124"/>
    </row>
    <row r="1201" spans="2:5" ht="12.75">
      <c r="B1201" s="76"/>
      <c r="C1201" s="122"/>
      <c r="D1201" s="58"/>
      <c r="E1201" s="124"/>
    </row>
    <row r="1202" spans="2:5" ht="12.75">
      <c r="B1202" s="76"/>
      <c r="C1202" s="122"/>
      <c r="D1202" s="58"/>
      <c r="E1202" s="124"/>
    </row>
    <row r="1203" spans="2:5" ht="12.75">
      <c r="B1203" s="76"/>
      <c r="C1203" s="122"/>
      <c r="D1203" s="58"/>
      <c r="E1203" s="124"/>
    </row>
    <row r="1204" spans="2:5" ht="12.75">
      <c r="B1204" s="76"/>
      <c r="C1204" s="122"/>
      <c r="D1204" s="58"/>
      <c r="E1204" s="124"/>
    </row>
    <row r="1205" spans="2:5" ht="12.75">
      <c r="B1205" s="76"/>
      <c r="C1205" s="122"/>
      <c r="D1205" s="58"/>
      <c r="E1205" s="124"/>
    </row>
    <row r="1206" spans="2:5" ht="12.75">
      <c r="B1206" s="76"/>
      <c r="C1206" s="122"/>
      <c r="D1206" s="58"/>
      <c r="E1206" s="124"/>
    </row>
    <row r="1207" spans="2:5" ht="12.75">
      <c r="B1207" s="76"/>
      <c r="C1207" s="122"/>
      <c r="D1207" s="58"/>
      <c r="E1207" s="124"/>
    </row>
    <row r="1208" spans="2:5" ht="12.75">
      <c r="B1208" s="76"/>
      <c r="C1208" s="122"/>
      <c r="D1208" s="58"/>
      <c r="E1208" s="124"/>
    </row>
    <row r="1209" spans="2:5" ht="12.75">
      <c r="B1209" s="76"/>
      <c r="C1209" s="122"/>
      <c r="D1209" s="58"/>
      <c r="E1209" s="124"/>
    </row>
    <row r="1210" spans="2:5" ht="12.75">
      <c r="B1210" s="76"/>
      <c r="C1210" s="122"/>
      <c r="D1210" s="58"/>
      <c r="E1210" s="124"/>
    </row>
    <row r="1211" spans="2:5" ht="12.75">
      <c r="B1211" s="76"/>
      <c r="C1211" s="122"/>
      <c r="D1211" s="58"/>
      <c r="E1211" s="124"/>
    </row>
    <row r="1212" spans="2:5" ht="12.75">
      <c r="B1212" s="76"/>
      <c r="C1212" s="122"/>
      <c r="D1212" s="58"/>
      <c r="E1212" s="124"/>
    </row>
    <row r="1213" spans="2:5" ht="12.75">
      <c r="B1213" s="76"/>
      <c r="C1213" s="122"/>
      <c r="D1213" s="58"/>
      <c r="E1213" s="124"/>
    </row>
    <row r="1214" spans="2:5" ht="12.75">
      <c r="B1214" s="76"/>
      <c r="C1214" s="122"/>
      <c r="D1214" s="58"/>
      <c r="E1214" s="124"/>
    </row>
    <row r="1215" spans="2:5" ht="12.75">
      <c r="B1215" s="76"/>
      <c r="C1215" s="122"/>
      <c r="D1215" s="58"/>
      <c r="E1215" s="124"/>
    </row>
    <row r="1216" spans="2:5" ht="12.75">
      <c r="B1216" s="76"/>
      <c r="C1216" s="122"/>
      <c r="D1216" s="58"/>
      <c r="E1216" s="124"/>
    </row>
    <row r="1217" spans="2:5" ht="12.75">
      <c r="B1217" s="76"/>
      <c r="C1217" s="122"/>
      <c r="D1217" s="58"/>
      <c r="E1217" s="124"/>
    </row>
    <row r="1218" spans="2:5" ht="12.75">
      <c r="B1218" s="76"/>
      <c r="C1218" s="122"/>
      <c r="D1218" s="58"/>
      <c r="E1218" s="124"/>
    </row>
    <row r="1219" spans="2:5" ht="12.75">
      <c r="B1219" s="76"/>
      <c r="C1219" s="122"/>
      <c r="D1219" s="58"/>
      <c r="E1219" s="124"/>
    </row>
    <row r="1220" spans="2:5" ht="12.75">
      <c r="B1220" s="76"/>
      <c r="C1220" s="122"/>
      <c r="D1220" s="58"/>
      <c r="E1220" s="124"/>
    </row>
    <row r="1221" spans="2:5" ht="12.75">
      <c r="B1221" s="76"/>
      <c r="C1221" s="122"/>
      <c r="D1221" s="58"/>
      <c r="E1221" s="124"/>
    </row>
    <row r="1222" spans="2:5" ht="12.75">
      <c r="B1222" s="76"/>
      <c r="C1222" s="122"/>
      <c r="D1222" s="58"/>
      <c r="E1222" s="124"/>
    </row>
    <row r="1223" spans="2:5" ht="12.75">
      <c r="B1223" s="76"/>
      <c r="C1223" s="122"/>
      <c r="D1223" s="58"/>
      <c r="E1223" s="124"/>
    </row>
    <row r="1224" spans="2:5" ht="12.75">
      <c r="B1224" s="76"/>
      <c r="C1224" s="122"/>
      <c r="D1224" s="58"/>
      <c r="E1224" s="124"/>
    </row>
    <row r="1225" spans="2:5" ht="12.75">
      <c r="B1225" s="76"/>
      <c r="C1225" s="122"/>
      <c r="D1225" s="58"/>
      <c r="E1225" s="124"/>
    </row>
    <row r="1226" spans="2:5" ht="12.75">
      <c r="B1226" s="76"/>
      <c r="C1226" s="122"/>
      <c r="D1226" s="58"/>
      <c r="E1226" s="124"/>
    </row>
    <row r="1227" spans="2:5" ht="12.75">
      <c r="B1227" s="76"/>
      <c r="C1227" s="122"/>
      <c r="D1227" s="58"/>
      <c r="E1227" s="124"/>
    </row>
    <row r="1228" spans="2:5" ht="12.75">
      <c r="B1228" s="76"/>
      <c r="C1228" s="122"/>
      <c r="D1228" s="58"/>
      <c r="E1228" s="124"/>
    </row>
    <row r="1229" spans="2:5" ht="12.75">
      <c r="B1229" s="76"/>
      <c r="C1229" s="122"/>
      <c r="D1229" s="58"/>
      <c r="E1229" s="124"/>
    </row>
    <row r="1230" spans="2:5" ht="12.75">
      <c r="B1230" s="76"/>
      <c r="C1230" s="122"/>
      <c r="D1230" s="58"/>
      <c r="E1230" s="124"/>
    </row>
    <row r="1231" spans="2:5" ht="12.75">
      <c r="B1231" s="76"/>
      <c r="C1231" s="122"/>
      <c r="D1231" s="58"/>
      <c r="E1231" s="124"/>
    </row>
    <row r="1232" spans="2:5" ht="12.75">
      <c r="B1232" s="76"/>
      <c r="C1232" s="122"/>
      <c r="D1232" s="58"/>
      <c r="E1232" s="124"/>
    </row>
    <row r="1233" spans="2:5" ht="12.75">
      <c r="B1233" s="76"/>
      <c r="C1233" s="122"/>
      <c r="D1233" s="58"/>
      <c r="E1233" s="124"/>
    </row>
    <row r="1234" spans="2:5" ht="12.75">
      <c r="B1234" s="76"/>
      <c r="C1234" s="122"/>
      <c r="D1234" s="58"/>
      <c r="E1234" s="124"/>
    </row>
    <row r="1235" spans="2:5" ht="12.75">
      <c r="B1235" s="76"/>
      <c r="C1235" s="122"/>
      <c r="D1235" s="58"/>
      <c r="E1235" s="124"/>
    </row>
    <row r="1236" spans="2:5" ht="12.75">
      <c r="B1236" s="76"/>
      <c r="C1236" s="122"/>
      <c r="D1236" s="58"/>
      <c r="E1236" s="124"/>
    </row>
    <row r="1237" spans="2:5" ht="12.75">
      <c r="B1237" s="76"/>
      <c r="C1237" s="122"/>
      <c r="D1237" s="58"/>
      <c r="E1237" s="124"/>
    </row>
    <row r="1238" spans="2:5" ht="12.75">
      <c r="B1238" s="76"/>
      <c r="C1238" s="122"/>
      <c r="D1238" s="58"/>
      <c r="E1238" s="124"/>
    </row>
    <row r="1239" spans="2:5" ht="12.75">
      <c r="B1239" s="76"/>
      <c r="C1239" s="122"/>
      <c r="D1239" s="58"/>
      <c r="E1239" s="124"/>
    </row>
    <row r="1240" spans="2:5" ht="12.75">
      <c r="B1240" s="76"/>
      <c r="C1240" s="122"/>
      <c r="D1240" s="58"/>
      <c r="E1240" s="124"/>
    </row>
    <row r="1241" spans="2:5" ht="12.75">
      <c r="B1241" s="76"/>
      <c r="C1241" s="122"/>
      <c r="D1241" s="58"/>
      <c r="E1241" s="124"/>
    </row>
    <row r="1242" spans="2:5" ht="12.75">
      <c r="B1242" s="76"/>
      <c r="C1242" s="122"/>
      <c r="D1242" s="58"/>
      <c r="E1242" s="124"/>
    </row>
    <row r="1243" spans="2:5" ht="12.75">
      <c r="B1243" s="76"/>
      <c r="C1243" s="122"/>
      <c r="D1243" s="58"/>
      <c r="E1243" s="124"/>
    </row>
    <row r="1244" spans="2:5" ht="12.75">
      <c r="B1244" s="76"/>
      <c r="C1244" s="122"/>
      <c r="D1244" s="58"/>
      <c r="E1244" s="124"/>
    </row>
    <row r="1245" spans="2:5" ht="12.75">
      <c r="B1245" s="76"/>
      <c r="C1245" s="122"/>
      <c r="D1245" s="58"/>
      <c r="E1245" s="124"/>
    </row>
    <row r="1246" spans="2:5" ht="12.75">
      <c r="B1246" s="76"/>
      <c r="C1246" s="122"/>
      <c r="D1246" s="58"/>
      <c r="E1246" s="124"/>
    </row>
    <row r="1247" spans="2:5" ht="12.75">
      <c r="B1247" s="76"/>
      <c r="C1247" s="122"/>
      <c r="D1247" s="58"/>
      <c r="E1247" s="124"/>
    </row>
    <row r="1248" spans="2:5" ht="12.75">
      <c r="B1248" s="76"/>
      <c r="C1248" s="122"/>
      <c r="D1248" s="58"/>
      <c r="E1248" s="124"/>
    </row>
    <row r="1249" spans="2:5" ht="12.75">
      <c r="B1249" s="76"/>
      <c r="C1249" s="122"/>
      <c r="D1249" s="58"/>
      <c r="E1249" s="124"/>
    </row>
    <row r="1250" spans="2:5" ht="12.75">
      <c r="B1250" s="76"/>
      <c r="C1250" s="122"/>
      <c r="D1250" s="58"/>
      <c r="E1250" s="124"/>
    </row>
    <row r="1251" spans="2:5" ht="12.75">
      <c r="B1251" s="76"/>
      <c r="C1251" s="122"/>
      <c r="D1251" s="58"/>
      <c r="E1251" s="124"/>
    </row>
    <row r="1252" spans="2:5" ht="12.75">
      <c r="B1252" s="76"/>
      <c r="C1252" s="122"/>
      <c r="D1252" s="58"/>
      <c r="E1252" s="124"/>
    </row>
    <row r="1253" spans="2:5" ht="12.75">
      <c r="B1253" s="76"/>
      <c r="C1253" s="122"/>
      <c r="D1253" s="58"/>
      <c r="E1253" s="124"/>
    </row>
    <row r="1254" spans="2:5" ht="12.75">
      <c r="B1254" s="76"/>
      <c r="C1254" s="122"/>
      <c r="D1254" s="58"/>
      <c r="E1254" s="124"/>
    </row>
    <row r="1255" spans="2:5" ht="12.75">
      <c r="B1255" s="76"/>
      <c r="C1255" s="122"/>
      <c r="D1255" s="58"/>
      <c r="E1255" s="124"/>
    </row>
    <row r="1256" spans="2:5" ht="12.75">
      <c r="B1256" s="76"/>
      <c r="C1256" s="122"/>
      <c r="D1256" s="58"/>
      <c r="E1256" s="124"/>
    </row>
    <row r="1257" spans="2:5" ht="12.75">
      <c r="B1257" s="76"/>
      <c r="C1257" s="122"/>
      <c r="D1257" s="58"/>
      <c r="E1257" s="124"/>
    </row>
    <row r="1258" spans="2:5" ht="12.75">
      <c r="B1258" s="76"/>
      <c r="C1258" s="122"/>
      <c r="D1258" s="58"/>
      <c r="E1258" s="124"/>
    </row>
    <row r="1259" spans="2:5" ht="12.75">
      <c r="B1259" s="76"/>
      <c r="C1259" s="122"/>
      <c r="D1259" s="58"/>
      <c r="E1259" s="124"/>
    </row>
    <row r="1260" spans="2:5" ht="12.75">
      <c r="B1260" s="76"/>
      <c r="C1260" s="122"/>
      <c r="D1260" s="58"/>
      <c r="E1260" s="124"/>
    </row>
    <row r="1261" spans="2:5" ht="12.75">
      <c r="B1261" s="76"/>
      <c r="C1261" s="122"/>
      <c r="D1261" s="58"/>
      <c r="E1261" s="124"/>
    </row>
    <row r="1262" spans="2:5" ht="12.75">
      <c r="B1262" s="76"/>
      <c r="C1262" s="122"/>
      <c r="D1262" s="58"/>
      <c r="E1262" s="124"/>
    </row>
    <row r="1263" spans="2:5" ht="12.75">
      <c r="B1263" s="76"/>
      <c r="C1263" s="122"/>
      <c r="D1263" s="58"/>
      <c r="E1263" s="124"/>
    </row>
    <row r="1264" spans="2:5" ht="12.75">
      <c r="B1264" s="76"/>
      <c r="C1264" s="122"/>
      <c r="D1264" s="58"/>
      <c r="E1264" s="124"/>
    </row>
    <row r="1265" spans="2:5" ht="12.75">
      <c r="B1265" s="76"/>
      <c r="C1265" s="122"/>
      <c r="D1265" s="58"/>
      <c r="E1265" s="124"/>
    </row>
    <row r="1266" spans="2:5" ht="12.75">
      <c r="B1266" s="76"/>
      <c r="C1266" s="122"/>
      <c r="D1266" s="58"/>
      <c r="E1266" s="124"/>
    </row>
    <row r="1267" spans="2:5" ht="12.75">
      <c r="B1267" s="76"/>
      <c r="C1267" s="122"/>
      <c r="D1267" s="58"/>
      <c r="E1267" s="124"/>
    </row>
    <row r="1268" spans="2:5" ht="12.75">
      <c r="B1268" s="76"/>
      <c r="C1268" s="122"/>
      <c r="D1268" s="58"/>
      <c r="E1268" s="124"/>
    </row>
    <row r="1269" spans="2:5" ht="12.75">
      <c r="B1269" s="76"/>
      <c r="C1269" s="122"/>
      <c r="D1269" s="58"/>
      <c r="E1269" s="124"/>
    </row>
    <row r="1270" spans="2:5" ht="12.75">
      <c r="B1270" s="76"/>
      <c r="C1270" s="122"/>
      <c r="D1270" s="58"/>
      <c r="E1270" s="124"/>
    </row>
    <row r="1271" spans="2:5" ht="12.75">
      <c r="B1271" s="76"/>
      <c r="C1271" s="122"/>
      <c r="D1271" s="58"/>
      <c r="E1271" s="124"/>
    </row>
    <row r="1272" spans="2:5" ht="12.75">
      <c r="B1272" s="76"/>
      <c r="C1272" s="122"/>
      <c r="D1272" s="58"/>
      <c r="E1272" s="124"/>
    </row>
    <row r="1273" spans="2:5" ht="12.75">
      <c r="B1273" s="76"/>
      <c r="C1273" s="122"/>
      <c r="D1273" s="58"/>
      <c r="E1273" s="124"/>
    </row>
    <row r="1274" spans="2:5" ht="12.75">
      <c r="B1274" s="76"/>
      <c r="C1274" s="122"/>
      <c r="D1274" s="58"/>
      <c r="E1274" s="124"/>
    </row>
    <row r="1275" spans="2:5" ht="12.75">
      <c r="B1275" s="76"/>
      <c r="C1275" s="122"/>
      <c r="D1275" s="58"/>
      <c r="E1275" s="124"/>
    </row>
    <row r="1276" spans="2:5" ht="12.75">
      <c r="B1276" s="76"/>
      <c r="C1276" s="122"/>
      <c r="D1276" s="58"/>
      <c r="E1276" s="124"/>
    </row>
    <row r="1277" spans="2:5" ht="12.75">
      <c r="B1277" s="76"/>
      <c r="C1277" s="122"/>
      <c r="D1277" s="58"/>
      <c r="E1277" s="124"/>
    </row>
    <row r="1278" spans="2:5" ht="12.75">
      <c r="B1278" s="76"/>
      <c r="C1278" s="122"/>
      <c r="D1278" s="58"/>
      <c r="E1278" s="124"/>
    </row>
    <row r="1279" spans="2:5" ht="12.75">
      <c r="B1279" s="76"/>
      <c r="C1279" s="122"/>
      <c r="D1279" s="58"/>
      <c r="E1279" s="124"/>
    </row>
    <row r="1280" spans="2:5" ht="12.75">
      <c r="B1280" s="76"/>
      <c r="C1280" s="122"/>
      <c r="D1280" s="58"/>
      <c r="E1280" s="124"/>
    </row>
    <row r="1281" spans="2:5" ht="12.75">
      <c r="B1281" s="76"/>
      <c r="C1281" s="122"/>
      <c r="D1281" s="58"/>
      <c r="E1281" s="124"/>
    </row>
    <row r="1282" spans="2:5" ht="12.75">
      <c r="B1282" s="76"/>
      <c r="C1282" s="122"/>
      <c r="D1282" s="58"/>
      <c r="E1282" s="124"/>
    </row>
    <row r="1283" spans="2:5" ht="12.75">
      <c r="B1283" s="76"/>
      <c r="C1283" s="122"/>
      <c r="D1283" s="58"/>
      <c r="E1283" s="124"/>
    </row>
    <row r="1284" spans="2:5" ht="12.75">
      <c r="B1284" s="76"/>
      <c r="C1284" s="122"/>
      <c r="D1284" s="58"/>
      <c r="E1284" s="124"/>
    </row>
    <row r="1285" spans="2:5" ht="12.75">
      <c r="B1285" s="76"/>
      <c r="C1285" s="122"/>
      <c r="D1285" s="58"/>
      <c r="E1285" s="124"/>
    </row>
    <row r="1286" spans="2:5" ht="12.75">
      <c r="B1286" s="76"/>
      <c r="C1286" s="122"/>
      <c r="D1286" s="58"/>
      <c r="E1286" s="124"/>
    </row>
    <row r="1287" spans="2:5" ht="12.75">
      <c r="B1287" s="76"/>
      <c r="C1287" s="122"/>
      <c r="D1287" s="58"/>
      <c r="E1287" s="124"/>
    </row>
    <row r="1288" spans="2:5" ht="12.75">
      <c r="B1288" s="76"/>
      <c r="C1288" s="122"/>
      <c r="D1288" s="58"/>
      <c r="E1288" s="124"/>
    </row>
    <row r="1289" spans="2:5" ht="12.75">
      <c r="B1289" s="76"/>
      <c r="C1289" s="122"/>
      <c r="D1289" s="58"/>
      <c r="E1289" s="124"/>
    </row>
    <row r="1290" spans="2:5" ht="12.75">
      <c r="B1290" s="76"/>
      <c r="C1290" s="122"/>
      <c r="D1290" s="58"/>
      <c r="E1290" s="124"/>
    </row>
    <row r="1291" spans="2:5" ht="12.75">
      <c r="B1291" s="76"/>
      <c r="C1291" s="122"/>
      <c r="D1291" s="58"/>
      <c r="E1291" s="124"/>
    </row>
    <row r="1292" spans="2:5" ht="12.75">
      <c r="B1292" s="76"/>
      <c r="C1292" s="122"/>
      <c r="D1292" s="58"/>
      <c r="E1292" s="124"/>
    </row>
    <row r="1293" spans="2:5" ht="12.75">
      <c r="B1293" s="76"/>
      <c r="C1293" s="122"/>
      <c r="D1293" s="58"/>
      <c r="E1293" s="124"/>
    </row>
    <row r="1294" spans="2:5" ht="12.75">
      <c r="B1294" s="76"/>
      <c r="C1294" s="122"/>
      <c r="D1294" s="58"/>
      <c r="E1294" s="124"/>
    </row>
    <row r="1295" spans="2:5" ht="12.75">
      <c r="B1295" s="76"/>
      <c r="C1295" s="122"/>
      <c r="D1295" s="58"/>
      <c r="E1295" s="124"/>
    </row>
    <row r="1296" spans="2:5" ht="12.75">
      <c r="B1296" s="76"/>
      <c r="C1296" s="122"/>
      <c r="D1296" s="58"/>
      <c r="E1296" s="124"/>
    </row>
    <row r="1297" spans="2:5" ht="12.75">
      <c r="B1297" s="76"/>
      <c r="C1297" s="122"/>
      <c r="D1297" s="58"/>
      <c r="E1297" s="124"/>
    </row>
    <row r="1298" spans="2:5" ht="12.75">
      <c r="B1298" s="76"/>
      <c r="C1298" s="122"/>
      <c r="D1298" s="58"/>
      <c r="E1298" s="124"/>
    </row>
    <row r="1299" spans="2:5" ht="12.75">
      <c r="B1299" s="76"/>
      <c r="C1299" s="122"/>
      <c r="D1299" s="58"/>
      <c r="E1299" s="124"/>
    </row>
    <row r="1300" spans="2:5" ht="12.75">
      <c r="B1300" s="76"/>
      <c r="C1300" s="122"/>
      <c r="D1300" s="58"/>
      <c r="E1300" s="124"/>
    </row>
    <row r="1301" spans="2:5" ht="12.75">
      <c r="B1301" s="76"/>
      <c r="C1301" s="122"/>
      <c r="D1301" s="58"/>
      <c r="E1301" s="124"/>
    </row>
    <row r="1302" spans="2:5" ht="12.75">
      <c r="B1302" s="76"/>
      <c r="C1302" s="122"/>
      <c r="D1302" s="58"/>
      <c r="E1302" s="124"/>
    </row>
    <row r="1303" spans="2:5" ht="12.75">
      <c r="B1303" s="76"/>
      <c r="C1303" s="122"/>
      <c r="D1303" s="58"/>
      <c r="E1303" s="124"/>
    </row>
    <row r="1304" spans="2:5" ht="12.75">
      <c r="B1304" s="76"/>
      <c r="C1304" s="122"/>
      <c r="D1304" s="58"/>
      <c r="E1304" s="124"/>
    </row>
    <row r="1305" spans="2:5" ht="12.75">
      <c r="B1305" s="76"/>
      <c r="C1305" s="122"/>
      <c r="D1305" s="58"/>
      <c r="E1305" s="124"/>
    </row>
    <row r="1306" spans="2:5" ht="12.75">
      <c r="B1306" s="76"/>
      <c r="C1306" s="122"/>
      <c r="D1306" s="58"/>
      <c r="E1306" s="124"/>
    </row>
    <row r="1307" spans="2:5" ht="12.75">
      <c r="B1307" s="76"/>
      <c r="C1307" s="122"/>
      <c r="D1307" s="58"/>
      <c r="E1307" s="124"/>
    </row>
    <row r="1308" spans="2:5" ht="12.75">
      <c r="B1308" s="76"/>
      <c r="C1308" s="122"/>
      <c r="D1308" s="58"/>
      <c r="E1308" s="124"/>
    </row>
    <row r="1309" spans="2:5" ht="12.75">
      <c r="B1309" s="76"/>
      <c r="C1309" s="122"/>
      <c r="D1309" s="58"/>
      <c r="E1309" s="124"/>
    </row>
    <row r="1310" spans="2:5" ht="12.75">
      <c r="B1310" s="76"/>
      <c r="C1310" s="122"/>
      <c r="D1310" s="58"/>
      <c r="E1310" s="124"/>
    </row>
    <row r="1311" spans="2:5" ht="12.75">
      <c r="B1311" s="76"/>
      <c r="C1311" s="122"/>
      <c r="D1311" s="58"/>
      <c r="E1311" s="124"/>
    </row>
    <row r="1312" spans="2:5" ht="12.75">
      <c r="B1312" s="76"/>
      <c r="C1312" s="122"/>
      <c r="D1312" s="58"/>
      <c r="E1312" s="124"/>
    </row>
    <row r="1313" spans="2:5" ht="12.75">
      <c r="B1313" s="76"/>
      <c r="C1313" s="122"/>
      <c r="D1313" s="58"/>
      <c r="E1313" s="124"/>
    </row>
    <row r="1314" spans="2:5" ht="12.75">
      <c r="B1314" s="76"/>
      <c r="C1314" s="122"/>
      <c r="D1314" s="58"/>
      <c r="E1314" s="124"/>
    </row>
    <row r="1315" spans="2:5" ht="12.75">
      <c r="B1315" s="76"/>
      <c r="C1315" s="122"/>
      <c r="D1315" s="58"/>
      <c r="E1315" s="124"/>
    </row>
    <row r="1316" spans="2:5" ht="12.75">
      <c r="B1316" s="76"/>
      <c r="C1316" s="122"/>
      <c r="D1316" s="58"/>
      <c r="E1316" s="124"/>
    </row>
    <row r="1317" spans="2:5" ht="12.75">
      <c r="B1317" s="76"/>
      <c r="C1317" s="122"/>
      <c r="D1317" s="58"/>
      <c r="E1317" s="124"/>
    </row>
    <row r="1318" spans="2:5" ht="12.75">
      <c r="B1318" s="76"/>
      <c r="C1318" s="122"/>
      <c r="D1318" s="58"/>
      <c r="E1318" s="124"/>
    </row>
    <row r="1319" spans="2:5" ht="12.75">
      <c r="B1319" s="76"/>
      <c r="C1319" s="122"/>
      <c r="D1319" s="58"/>
      <c r="E1319" s="124"/>
    </row>
    <row r="1320" spans="2:5" ht="12.75">
      <c r="B1320" s="76"/>
      <c r="C1320" s="122"/>
      <c r="D1320" s="58"/>
      <c r="E1320" s="124"/>
    </row>
    <row r="1321" spans="2:5" ht="12.75">
      <c r="B1321" s="76"/>
      <c r="C1321" s="122"/>
      <c r="D1321" s="58"/>
      <c r="E1321" s="124"/>
    </row>
    <row r="1322" spans="2:5" ht="12.75">
      <c r="B1322" s="76"/>
      <c r="C1322" s="122"/>
      <c r="D1322" s="58"/>
      <c r="E1322" s="124"/>
    </row>
    <row r="1323" spans="2:5" ht="12.75">
      <c r="B1323" s="76"/>
      <c r="C1323" s="122"/>
      <c r="D1323" s="58"/>
      <c r="E1323" s="124"/>
    </row>
    <row r="1324" spans="2:5" ht="12.75">
      <c r="B1324" s="76"/>
      <c r="C1324" s="122"/>
      <c r="D1324" s="58"/>
      <c r="E1324" s="124"/>
    </row>
    <row r="1325" spans="2:5" ht="12.75">
      <c r="B1325" s="76"/>
      <c r="C1325" s="122"/>
      <c r="D1325" s="58"/>
      <c r="E1325" s="124"/>
    </row>
    <row r="1326" spans="2:5" ht="12.75">
      <c r="B1326" s="76"/>
      <c r="C1326" s="122"/>
      <c r="D1326" s="58"/>
      <c r="E1326" s="124"/>
    </row>
    <row r="1327" spans="2:5" ht="12.75">
      <c r="B1327" s="76"/>
      <c r="C1327" s="122"/>
      <c r="D1327" s="58"/>
      <c r="E1327" s="124"/>
    </row>
    <row r="1328" spans="2:5" ht="12.75">
      <c r="B1328" s="76"/>
      <c r="C1328" s="122"/>
      <c r="D1328" s="58"/>
      <c r="E1328" s="124"/>
    </row>
    <row r="1329" spans="2:5" ht="12.75">
      <c r="B1329" s="76"/>
      <c r="C1329" s="122"/>
      <c r="D1329" s="58"/>
      <c r="E1329" s="124"/>
    </row>
    <row r="1330" spans="2:5" ht="12.75">
      <c r="B1330" s="76"/>
      <c r="C1330" s="122"/>
      <c r="D1330" s="58"/>
      <c r="E1330" s="124"/>
    </row>
    <row r="1331" spans="2:5" ht="12.75">
      <c r="B1331" s="76"/>
      <c r="C1331" s="122"/>
      <c r="D1331" s="58"/>
      <c r="E1331" s="124"/>
    </row>
    <row r="1332" spans="2:5" ht="12.75">
      <c r="B1332" s="76"/>
      <c r="C1332" s="122"/>
      <c r="D1332" s="58"/>
      <c r="E1332" s="124"/>
    </row>
    <row r="1333" spans="2:5" ht="12.75">
      <c r="B1333" s="76"/>
      <c r="C1333" s="122"/>
      <c r="D1333" s="58"/>
      <c r="E1333" s="124"/>
    </row>
    <row r="1334" spans="2:5" ht="12.75">
      <c r="B1334" s="76"/>
      <c r="C1334" s="122"/>
      <c r="D1334" s="58"/>
      <c r="E1334" s="124"/>
    </row>
    <row r="1335" spans="2:5" ht="12.75">
      <c r="B1335" s="76"/>
      <c r="C1335" s="122"/>
      <c r="D1335" s="58"/>
      <c r="E1335" s="124"/>
    </row>
    <row r="1336" spans="2:5" ht="12.75">
      <c r="B1336" s="76"/>
      <c r="C1336" s="122"/>
      <c r="D1336" s="58"/>
      <c r="E1336" s="124"/>
    </row>
    <row r="1337" spans="2:5" ht="12.75">
      <c r="B1337" s="76"/>
      <c r="C1337" s="122"/>
      <c r="D1337" s="58"/>
      <c r="E1337" s="124"/>
    </row>
    <row r="1338" spans="2:5" ht="12.75">
      <c r="B1338" s="76"/>
      <c r="C1338" s="122"/>
      <c r="D1338" s="58"/>
      <c r="E1338" s="124"/>
    </row>
    <row r="1339" spans="2:5" ht="12.75">
      <c r="B1339" s="76"/>
      <c r="C1339" s="122"/>
      <c r="D1339" s="58"/>
      <c r="E1339" s="124"/>
    </row>
    <row r="1340" spans="2:5" ht="12.75">
      <c r="B1340" s="76"/>
      <c r="C1340" s="122"/>
      <c r="D1340" s="58"/>
      <c r="E1340" s="124"/>
    </row>
    <row r="1341" spans="2:5" ht="12.75">
      <c r="B1341" s="76"/>
      <c r="C1341" s="122"/>
      <c r="D1341" s="58"/>
      <c r="E1341" s="124"/>
    </row>
    <row r="1342" spans="2:5" ht="12.75">
      <c r="B1342" s="76"/>
      <c r="C1342" s="122"/>
      <c r="D1342" s="58"/>
      <c r="E1342" s="124"/>
    </row>
    <row r="1343" spans="2:5" ht="12.75">
      <c r="B1343" s="76"/>
      <c r="C1343" s="122"/>
      <c r="D1343" s="58"/>
      <c r="E1343" s="124"/>
    </row>
    <row r="1344" spans="2:5" ht="12.75">
      <c r="B1344" s="76"/>
      <c r="C1344" s="122"/>
      <c r="D1344" s="58"/>
      <c r="E1344" s="124"/>
    </row>
    <row r="1345" spans="2:5" ht="12.75">
      <c r="B1345" s="76"/>
      <c r="C1345" s="122"/>
      <c r="D1345" s="58"/>
      <c r="E1345" s="124"/>
    </row>
    <row r="1346" spans="2:5" ht="12.75">
      <c r="B1346" s="76"/>
      <c r="C1346" s="122"/>
      <c r="D1346" s="58"/>
      <c r="E1346" s="124"/>
    </row>
    <row r="1347" spans="2:5" ht="12.75">
      <c r="B1347" s="76"/>
      <c r="C1347" s="122"/>
      <c r="D1347" s="58"/>
      <c r="E1347" s="124"/>
    </row>
    <row r="1348" spans="2:5" ht="12.75">
      <c r="B1348" s="76"/>
      <c r="C1348" s="122"/>
      <c r="D1348" s="58"/>
      <c r="E1348" s="124"/>
    </row>
    <row r="1349" spans="2:5" ht="12.75">
      <c r="B1349" s="76"/>
      <c r="C1349" s="122"/>
      <c r="D1349" s="58"/>
      <c r="E1349" s="124"/>
    </row>
    <row r="1350" spans="2:5" ht="12.75">
      <c r="B1350" s="76"/>
      <c r="C1350" s="122"/>
      <c r="D1350" s="58"/>
      <c r="E1350" s="124"/>
    </row>
    <row r="1351" spans="2:5" ht="12.75">
      <c r="B1351" s="76"/>
      <c r="C1351" s="122"/>
      <c r="D1351" s="58"/>
      <c r="E1351" s="124"/>
    </row>
    <row r="1352" spans="2:5" ht="12.75">
      <c r="B1352" s="76"/>
      <c r="C1352" s="122"/>
      <c r="D1352" s="58"/>
      <c r="E1352" s="124"/>
    </row>
    <row r="1353" spans="2:5" ht="12.75">
      <c r="B1353" s="76"/>
      <c r="C1353" s="122"/>
      <c r="D1353" s="58"/>
      <c r="E1353" s="124"/>
    </row>
    <row r="1354" spans="2:5" ht="12.75">
      <c r="B1354" s="76"/>
      <c r="C1354" s="122"/>
      <c r="D1354" s="58"/>
      <c r="E1354" s="124"/>
    </row>
    <row r="1355" spans="2:5" ht="12.75">
      <c r="B1355" s="76"/>
      <c r="C1355" s="122"/>
      <c r="D1355" s="58"/>
      <c r="E1355" s="124"/>
    </row>
    <row r="1356" spans="2:5" ht="12.75">
      <c r="B1356" s="76"/>
      <c r="C1356" s="122"/>
      <c r="D1356" s="58"/>
      <c r="E1356" s="124"/>
    </row>
    <row r="1357" spans="2:5" ht="12.75">
      <c r="B1357" s="76"/>
      <c r="C1357" s="122"/>
      <c r="D1357" s="58"/>
      <c r="E1357" s="124"/>
    </row>
    <row r="1358" spans="2:5" ht="12.75">
      <c r="B1358" s="76"/>
      <c r="C1358" s="122"/>
      <c r="D1358" s="58"/>
      <c r="E1358" s="124"/>
    </row>
    <row r="1359" spans="2:5" ht="12.75">
      <c r="B1359" s="76"/>
      <c r="C1359" s="122"/>
      <c r="D1359" s="58"/>
      <c r="E1359" s="124"/>
    </row>
    <row r="1360" spans="2:5" ht="12.75">
      <c r="B1360" s="76"/>
      <c r="C1360" s="122"/>
      <c r="D1360" s="58"/>
      <c r="E1360" s="124"/>
    </row>
    <row r="1361" spans="2:5" ht="12.75">
      <c r="B1361" s="76"/>
      <c r="C1361" s="122"/>
      <c r="D1361" s="58"/>
      <c r="E1361" s="124"/>
    </row>
    <row r="1362" spans="2:5" ht="12.75">
      <c r="B1362" s="76"/>
      <c r="C1362" s="122"/>
      <c r="D1362" s="58"/>
      <c r="E1362" s="124"/>
    </row>
    <row r="1363" spans="2:5" ht="12.75">
      <c r="B1363" s="76"/>
      <c r="C1363" s="122"/>
      <c r="D1363" s="58"/>
      <c r="E1363" s="124"/>
    </row>
    <row r="1364" spans="2:5" ht="12.75">
      <c r="B1364" s="76"/>
      <c r="C1364" s="122"/>
      <c r="D1364" s="58"/>
      <c r="E1364" s="124"/>
    </row>
    <row r="1365" spans="2:5" ht="12.75">
      <c r="B1365" s="76"/>
      <c r="C1365" s="122"/>
      <c r="D1365" s="58"/>
      <c r="E1365" s="124"/>
    </row>
    <row r="1366" spans="2:5" ht="12.75">
      <c r="B1366" s="76"/>
      <c r="C1366" s="122"/>
      <c r="D1366" s="58"/>
      <c r="E1366" s="124"/>
    </row>
    <row r="1367" spans="2:5" ht="12.75">
      <c r="B1367" s="76"/>
      <c r="C1367" s="122"/>
      <c r="D1367" s="58"/>
      <c r="E1367" s="124"/>
    </row>
    <row r="1368" spans="2:5" ht="12.75">
      <c r="B1368" s="76"/>
      <c r="C1368" s="122"/>
      <c r="D1368" s="58"/>
      <c r="E1368" s="124"/>
    </row>
    <row r="1369" spans="2:5" ht="12.75">
      <c r="B1369" s="76"/>
      <c r="C1369" s="122"/>
      <c r="D1369" s="58"/>
      <c r="E1369" s="124"/>
    </row>
    <row r="1370" spans="2:5" ht="12.75">
      <c r="B1370" s="76"/>
      <c r="C1370" s="122"/>
      <c r="D1370" s="58"/>
      <c r="E1370" s="124"/>
    </row>
    <row r="1371" spans="2:5" ht="12.75">
      <c r="B1371" s="76"/>
      <c r="C1371" s="122"/>
      <c r="D1371" s="58"/>
      <c r="E1371" s="124"/>
    </row>
    <row r="1372" spans="2:5" ht="12.75">
      <c r="B1372" s="76"/>
      <c r="C1372" s="122"/>
      <c r="D1372" s="58"/>
      <c r="E1372" s="124"/>
    </row>
    <row r="1373" spans="2:5" ht="12.75">
      <c r="B1373" s="76"/>
      <c r="C1373" s="122"/>
      <c r="D1373" s="58"/>
      <c r="E1373" s="124"/>
    </row>
    <row r="1374" spans="2:5" ht="12.75">
      <c r="B1374" s="76"/>
      <c r="C1374" s="122"/>
      <c r="D1374" s="58"/>
      <c r="E1374" s="124"/>
    </row>
    <row r="1375" spans="2:5" ht="12.75">
      <c r="B1375" s="76"/>
      <c r="C1375" s="122"/>
      <c r="D1375" s="58"/>
      <c r="E1375" s="124"/>
    </row>
    <row r="1376" spans="2:5" ht="12.75">
      <c r="B1376" s="76"/>
      <c r="C1376" s="122"/>
      <c r="D1376" s="58"/>
      <c r="E1376" s="124"/>
    </row>
    <row r="1377" spans="2:5" ht="12.75">
      <c r="B1377" s="76"/>
      <c r="C1377" s="122"/>
      <c r="D1377" s="58"/>
      <c r="E1377" s="124"/>
    </row>
    <row r="1378" spans="2:5" ht="12.75">
      <c r="B1378" s="76"/>
      <c r="C1378" s="122"/>
      <c r="D1378" s="58"/>
      <c r="E1378" s="124"/>
    </row>
    <row r="1379" spans="2:5" ht="12.75">
      <c r="B1379" s="76"/>
      <c r="C1379" s="122"/>
      <c r="D1379" s="58"/>
      <c r="E1379" s="124"/>
    </row>
    <row r="1380" spans="2:5" ht="12.75">
      <c r="B1380" s="76"/>
      <c r="C1380" s="122"/>
      <c r="D1380" s="58"/>
      <c r="E1380" s="124"/>
    </row>
    <row r="1381" spans="2:5" ht="12.75">
      <c r="B1381" s="76"/>
      <c r="C1381" s="122"/>
      <c r="D1381" s="58"/>
      <c r="E1381" s="124"/>
    </row>
    <row r="1382" spans="2:5" ht="12.75">
      <c r="B1382" s="76"/>
      <c r="C1382" s="122"/>
      <c r="D1382" s="58"/>
      <c r="E1382" s="124"/>
    </row>
    <row r="1383" spans="2:5" ht="12.75">
      <c r="B1383" s="76"/>
      <c r="C1383" s="122"/>
      <c r="D1383" s="58"/>
      <c r="E1383" s="124"/>
    </row>
    <row r="1384" spans="2:5" ht="12.75">
      <c r="B1384" s="76"/>
      <c r="C1384" s="122"/>
      <c r="D1384" s="58"/>
      <c r="E1384" s="124"/>
    </row>
    <row r="1385" spans="2:5" ht="12.75">
      <c r="B1385" s="76"/>
      <c r="C1385" s="122"/>
      <c r="D1385" s="58"/>
      <c r="E1385" s="124"/>
    </row>
    <row r="1386" spans="2:5" ht="12.75">
      <c r="B1386" s="76"/>
      <c r="C1386" s="122"/>
      <c r="D1386" s="58"/>
      <c r="E1386" s="124"/>
    </row>
    <row r="1387" spans="2:5" ht="12.75">
      <c r="B1387" s="76"/>
      <c r="C1387" s="122"/>
      <c r="D1387" s="58"/>
      <c r="E1387" s="124"/>
    </row>
    <row r="1388" spans="2:5" ht="12.75">
      <c r="B1388" s="76"/>
      <c r="C1388" s="122"/>
      <c r="D1388" s="58"/>
      <c r="E1388" s="124"/>
    </row>
    <row r="1389" spans="2:5" ht="12.75">
      <c r="B1389" s="76"/>
      <c r="C1389" s="122"/>
      <c r="D1389" s="58"/>
      <c r="E1389" s="124"/>
    </row>
    <row r="1390" spans="2:5" ht="12.75">
      <c r="B1390" s="76"/>
      <c r="C1390" s="122"/>
      <c r="D1390" s="58"/>
      <c r="E1390" s="124"/>
    </row>
    <row r="1391" spans="2:5" ht="12.75">
      <c r="B1391" s="76"/>
      <c r="C1391" s="122"/>
      <c r="D1391" s="58"/>
      <c r="E1391" s="124"/>
    </row>
    <row r="1392" spans="2:5" ht="12.75">
      <c r="B1392" s="76"/>
      <c r="C1392" s="122"/>
      <c r="D1392" s="58"/>
      <c r="E1392" s="124"/>
    </row>
    <row r="1393" spans="2:5" ht="12.75">
      <c r="B1393" s="76"/>
      <c r="C1393" s="122"/>
      <c r="D1393" s="58"/>
      <c r="E1393" s="124"/>
    </row>
    <row r="1394" spans="2:5" ht="12.75">
      <c r="B1394" s="76"/>
      <c r="C1394" s="122"/>
      <c r="D1394" s="58"/>
      <c r="E1394" s="124"/>
    </row>
    <row r="1395" spans="2:5" ht="12.75">
      <c r="B1395" s="76"/>
      <c r="C1395" s="122"/>
      <c r="D1395" s="58"/>
      <c r="E1395" s="124"/>
    </row>
    <row r="1396" spans="2:5" ht="12.75">
      <c r="B1396" s="76"/>
      <c r="C1396" s="122"/>
      <c r="D1396" s="58"/>
      <c r="E1396" s="124"/>
    </row>
    <row r="1397" spans="2:5" ht="12.75">
      <c r="B1397" s="76"/>
      <c r="C1397" s="122"/>
      <c r="D1397" s="58"/>
      <c r="E1397" s="124"/>
    </row>
    <row r="1398" spans="2:5" ht="12.75">
      <c r="B1398" s="76"/>
      <c r="C1398" s="122"/>
      <c r="D1398" s="58"/>
      <c r="E1398" s="124"/>
    </row>
    <row r="1399" spans="2:5" ht="12.75">
      <c r="B1399" s="76"/>
      <c r="C1399" s="122"/>
      <c r="D1399" s="58"/>
      <c r="E1399" s="124"/>
    </row>
    <row r="1400" spans="2:5" ht="12.75">
      <c r="B1400" s="76"/>
      <c r="C1400" s="122"/>
      <c r="D1400" s="58"/>
      <c r="E1400" s="124"/>
    </row>
    <row r="1401" spans="2:5" ht="12.75">
      <c r="B1401" s="76"/>
      <c r="C1401" s="122"/>
      <c r="D1401" s="58"/>
      <c r="E1401" s="124"/>
    </row>
    <row r="1402" spans="2:5" ht="12.75">
      <c r="B1402" s="76"/>
      <c r="C1402" s="122"/>
      <c r="D1402" s="58"/>
      <c r="E1402" s="124"/>
    </row>
    <row r="1403" spans="2:5" ht="12.75">
      <c r="B1403" s="76"/>
      <c r="C1403" s="122"/>
      <c r="D1403" s="58"/>
      <c r="E1403" s="124"/>
    </row>
    <row r="1404" spans="2:5" ht="12.75">
      <c r="B1404" s="76"/>
      <c r="C1404" s="122"/>
      <c r="D1404" s="58"/>
      <c r="E1404" s="124"/>
    </row>
    <row r="1405" spans="2:5" ht="12.75">
      <c r="B1405" s="76"/>
      <c r="C1405" s="122"/>
      <c r="D1405" s="58"/>
      <c r="E1405" s="124"/>
    </row>
    <row r="1406" spans="2:5" ht="12.75">
      <c r="B1406" s="76"/>
      <c r="C1406" s="122"/>
      <c r="D1406" s="58"/>
      <c r="E1406" s="124"/>
    </row>
    <row r="1407" spans="2:5" ht="12.75">
      <c r="B1407" s="76"/>
      <c r="C1407" s="122"/>
      <c r="D1407" s="58"/>
      <c r="E1407" s="124"/>
    </row>
    <row r="1408" spans="2:5" ht="12.75">
      <c r="B1408" s="76"/>
      <c r="C1408" s="122"/>
      <c r="D1408" s="58"/>
      <c r="E1408" s="124"/>
    </row>
    <row r="1409" spans="2:5" ht="12.75">
      <c r="B1409" s="76"/>
      <c r="C1409" s="122"/>
      <c r="D1409" s="58"/>
      <c r="E1409" s="124"/>
    </row>
    <row r="1410" spans="2:5" ht="12.75">
      <c r="B1410" s="76"/>
      <c r="C1410" s="122"/>
      <c r="D1410" s="58"/>
      <c r="E1410" s="124"/>
    </row>
    <row r="1411" spans="2:5" ht="12.75">
      <c r="B1411" s="76"/>
      <c r="C1411" s="122"/>
      <c r="D1411" s="58"/>
      <c r="E1411" s="124"/>
    </row>
    <row r="1412" spans="2:5" ht="12.75">
      <c r="B1412" s="76"/>
      <c r="C1412" s="122"/>
      <c r="D1412" s="58"/>
      <c r="E1412" s="124"/>
    </row>
    <row r="1413" spans="2:5" ht="12.75">
      <c r="B1413" s="76"/>
      <c r="C1413" s="122"/>
      <c r="D1413" s="58"/>
      <c r="E1413" s="124"/>
    </row>
    <row r="1414" spans="2:5" ht="12.75">
      <c r="B1414" s="76"/>
      <c r="C1414" s="122"/>
      <c r="D1414" s="58"/>
      <c r="E1414" s="124"/>
    </row>
    <row r="1415" spans="2:5" ht="12.75">
      <c r="B1415" s="76"/>
      <c r="C1415" s="122"/>
      <c r="D1415" s="58"/>
      <c r="E1415" s="124"/>
    </row>
    <row r="1416" spans="2:5" ht="12.75">
      <c r="B1416" s="76"/>
      <c r="C1416" s="122"/>
      <c r="D1416" s="58"/>
      <c r="E1416" s="124"/>
    </row>
    <row r="1417" spans="2:5" ht="12.75">
      <c r="B1417" s="76"/>
      <c r="C1417" s="122"/>
      <c r="D1417" s="58"/>
      <c r="E1417" s="124"/>
    </row>
    <row r="1418" spans="2:5" ht="12.75">
      <c r="B1418" s="76"/>
      <c r="C1418" s="122"/>
      <c r="D1418" s="58"/>
      <c r="E1418" s="124"/>
    </row>
    <row r="1419" spans="2:5" ht="12.75">
      <c r="B1419" s="76"/>
      <c r="C1419" s="122"/>
      <c r="D1419" s="58"/>
      <c r="E1419" s="124"/>
    </row>
    <row r="1420" spans="2:5" ht="12.75">
      <c r="B1420" s="76"/>
      <c r="C1420" s="122"/>
      <c r="D1420" s="58"/>
      <c r="E1420" s="124"/>
    </row>
    <row r="1421" spans="2:5" ht="12.75">
      <c r="B1421" s="76"/>
      <c r="C1421" s="122"/>
      <c r="D1421" s="58"/>
      <c r="E1421" s="124"/>
    </row>
    <row r="1422" spans="2:5" ht="12.75">
      <c r="B1422" s="76"/>
      <c r="C1422" s="122"/>
      <c r="D1422" s="58"/>
      <c r="E1422" s="124"/>
    </row>
    <row r="1423" spans="2:5" ht="12.75">
      <c r="B1423" s="76"/>
      <c r="C1423" s="122"/>
      <c r="D1423" s="58"/>
      <c r="E1423" s="124"/>
    </row>
    <row r="1424" spans="2:5" ht="12.75">
      <c r="B1424" s="76"/>
      <c r="C1424" s="122"/>
      <c r="D1424" s="58"/>
      <c r="E1424" s="124"/>
    </row>
    <row r="1425" spans="2:5" ht="12.75">
      <c r="B1425" s="76"/>
      <c r="C1425" s="122"/>
      <c r="D1425" s="58"/>
      <c r="E1425" s="124"/>
    </row>
    <row r="1426" spans="2:5" ht="12.75">
      <c r="B1426" s="76"/>
      <c r="C1426" s="122"/>
      <c r="D1426" s="58"/>
      <c r="E1426" s="124"/>
    </row>
    <row r="1427" spans="2:5" ht="12.75">
      <c r="B1427" s="76"/>
      <c r="C1427" s="122"/>
      <c r="D1427" s="58"/>
      <c r="E1427" s="124"/>
    </row>
    <row r="1428" spans="2:5" ht="12.75">
      <c r="B1428" s="76"/>
      <c r="C1428" s="122"/>
      <c r="D1428" s="58"/>
      <c r="E1428" s="124"/>
    </row>
    <row r="1429" spans="2:5" ht="12.75">
      <c r="B1429" s="76"/>
      <c r="C1429" s="122"/>
      <c r="D1429" s="58"/>
      <c r="E1429" s="124"/>
    </row>
    <row r="1430" spans="2:5" ht="12.75">
      <c r="B1430" s="76"/>
      <c r="C1430" s="122"/>
      <c r="D1430" s="58"/>
      <c r="E1430" s="124"/>
    </row>
    <row r="1431" spans="2:5" ht="12.75">
      <c r="B1431" s="76"/>
      <c r="C1431" s="122"/>
      <c r="D1431" s="58"/>
      <c r="E1431" s="124"/>
    </row>
    <row r="1432" spans="2:5" ht="12.75">
      <c r="B1432" s="76"/>
      <c r="C1432" s="122"/>
      <c r="D1432" s="58"/>
      <c r="E1432" s="124"/>
    </row>
    <row r="1433" spans="2:5" ht="12.75">
      <c r="B1433" s="76"/>
      <c r="C1433" s="122"/>
      <c r="D1433" s="58"/>
      <c r="E1433" s="124"/>
    </row>
    <row r="1434" spans="2:5" ht="12.75">
      <c r="B1434" s="76"/>
      <c r="C1434" s="122"/>
      <c r="D1434" s="58"/>
      <c r="E1434" s="124"/>
    </row>
    <row r="1435" spans="2:5" ht="12.75">
      <c r="B1435" s="76"/>
      <c r="C1435" s="122"/>
      <c r="D1435" s="58"/>
      <c r="E1435" s="124"/>
    </row>
    <row r="1436" spans="2:5" ht="12.75">
      <c r="B1436" s="76"/>
      <c r="C1436" s="122"/>
      <c r="D1436" s="58"/>
      <c r="E1436" s="124"/>
    </row>
    <row r="1437" spans="2:5" ht="12.75">
      <c r="B1437" s="76"/>
      <c r="C1437" s="122"/>
      <c r="D1437" s="58"/>
      <c r="E1437" s="124"/>
    </row>
    <row r="1438" spans="2:5" ht="12.75">
      <c r="B1438" s="76"/>
      <c r="C1438" s="122"/>
      <c r="D1438" s="58"/>
      <c r="E1438" s="124"/>
    </row>
    <row r="1439" spans="2:5" ht="12.75">
      <c r="B1439" s="76"/>
      <c r="C1439" s="122"/>
      <c r="D1439" s="58"/>
      <c r="E1439" s="124"/>
    </row>
    <row r="1440" spans="2:5" ht="12.75">
      <c r="B1440" s="76"/>
      <c r="C1440" s="122"/>
      <c r="D1440" s="58"/>
      <c r="E1440" s="124"/>
    </row>
    <row r="1441" spans="2:5" ht="12.75">
      <c r="B1441" s="76"/>
      <c r="C1441" s="122"/>
      <c r="D1441" s="58"/>
      <c r="E1441" s="124"/>
    </row>
    <row r="1442" spans="2:5" ht="12.75">
      <c r="B1442" s="76"/>
      <c r="C1442" s="122"/>
      <c r="D1442" s="58"/>
      <c r="E1442" s="124"/>
    </row>
    <row r="1443" spans="2:5" ht="12.75">
      <c r="B1443" s="76"/>
      <c r="C1443" s="122"/>
      <c r="D1443" s="58"/>
      <c r="E1443" s="124"/>
    </row>
    <row r="1444" spans="2:5" ht="12.75">
      <c r="B1444" s="76"/>
      <c r="C1444" s="122"/>
      <c r="D1444" s="58"/>
      <c r="E1444" s="124"/>
    </row>
    <row r="1445" spans="2:5" ht="12.75">
      <c r="B1445" s="76"/>
      <c r="C1445" s="122"/>
      <c r="D1445" s="58"/>
      <c r="E1445" s="124"/>
    </row>
    <row r="1446" spans="2:5" ht="12.75">
      <c r="B1446" s="76"/>
      <c r="C1446" s="122"/>
      <c r="D1446" s="58"/>
      <c r="E1446" s="124"/>
    </row>
    <row r="1447" spans="2:5" ht="12.75">
      <c r="B1447" s="76"/>
      <c r="C1447" s="122"/>
      <c r="D1447" s="58"/>
      <c r="E1447" s="124"/>
    </row>
  </sheetData>
  <sheetProtection algorithmName="SHA-512" hashValue="dftpsRZrnnsxx7HtlCAanrMsRZjkVMmsTkgX5H1SCkYup5JqM/3igPBB0y5PKmYcsppeJ4sC2m0mEW1/u5RG2g==" saltValue="Vp9qAWgPa/MF0hqjA8BFbQ==" spinCount="100000" sheet="1" objects="1" scenarios="1"/>
  <mergeCells count="2">
    <mergeCell ref="B7:E7"/>
    <mergeCell ref="B3:E3"/>
  </mergeCells>
  <pageMargins left="0.98425196850393704" right="0.74803149606299213" top="0.98425196850393704" bottom="0.98425196850393704" header="0" footer="0"/>
  <pageSetup paperSize="9" scale="56" orientation="portrait" useFirstPageNumber="1" r:id="rId1"/>
  <headerFooter alignWithMargins="0">
    <oddHeader>&amp;L&amp;9Občina Sevnica&amp;C&amp;"Arial CE,Krepko"&amp;9Kanalizacija Loka&amp;R&amp;8stran &amp;P od &amp;N</oddHeader>
    <oddFooter>&amp;CRekapitulacija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6732D-E17E-2746-8BAC-1CCDA6AE0A61}">
  <sheetPr>
    <tabColor theme="9" tint="0.79998168889431442"/>
  </sheetPr>
  <dimension ref="A1:M1236"/>
  <sheetViews>
    <sheetView view="pageBreakPreview" zoomScale="130" zoomScaleNormal="100" zoomScaleSheetLayoutView="130" workbookViewId="0">
      <selection activeCell="F41" sqref="F41"/>
    </sheetView>
  </sheetViews>
  <sheetFormatPr defaultColWidth="9.140625" defaultRowHeight="14.25"/>
  <cols>
    <col min="1" max="1" width="7.85546875" style="89" bestFit="1" customWidth="1"/>
    <col min="2" max="2" width="43.42578125" style="2" customWidth="1"/>
    <col min="3" max="3" width="6.42578125" style="45" customWidth="1"/>
    <col min="4" max="4" width="8.42578125" style="4" customWidth="1"/>
    <col min="5" max="5" width="9.28515625" style="4" customWidth="1"/>
    <col min="6" max="6" width="18.7109375" style="4" customWidth="1"/>
    <col min="7" max="7" width="3.28515625" style="6" customWidth="1"/>
    <col min="8" max="9" width="18.7109375" style="4" customWidth="1"/>
    <col min="10" max="14" width="3.28515625" style="6" customWidth="1"/>
    <col min="15" max="21" width="9.140625" style="6" customWidth="1"/>
    <col min="22" max="16384" width="9.140625" style="6"/>
  </cols>
  <sheetData>
    <row r="1" spans="1:9" ht="13.5" customHeight="1">
      <c r="C1" s="3"/>
      <c r="E1" s="5"/>
      <c r="F1" s="5"/>
      <c r="H1" s="5"/>
      <c r="I1" s="5"/>
    </row>
    <row r="2" spans="1:9" ht="12.6" customHeight="1">
      <c r="C2" s="7"/>
      <c r="D2" s="5"/>
      <c r="E2" s="8"/>
      <c r="F2" s="6"/>
      <c r="H2" s="6"/>
      <c r="I2" s="6"/>
    </row>
    <row r="3" spans="1:9" ht="12.6" customHeight="1">
      <c r="C3" s="7"/>
      <c r="D3" s="5"/>
      <c r="E3" s="8"/>
      <c r="F3" s="6"/>
      <c r="H3" s="6"/>
      <c r="I3" s="6"/>
    </row>
    <row r="4" spans="1:9" ht="15" customHeight="1">
      <c r="B4" s="10" t="s">
        <v>246</v>
      </c>
      <c r="C4" s="7"/>
      <c r="D4" s="5"/>
      <c r="E4" s="8"/>
      <c r="F4" s="6"/>
      <c r="H4" s="6"/>
      <c r="I4" s="6"/>
    </row>
    <row r="5" spans="1:9" ht="12.6" customHeight="1">
      <c r="C5" s="7"/>
      <c r="D5" s="5"/>
      <c r="E5" s="8"/>
      <c r="F5" s="6"/>
      <c r="H5" s="6"/>
      <c r="I5" s="6"/>
    </row>
    <row r="6" spans="1:9" ht="28.5" customHeight="1" thickBot="1">
      <c r="A6" s="189" t="s">
        <v>10</v>
      </c>
      <c r="B6" s="11" t="s">
        <v>11</v>
      </c>
      <c r="C6" s="11"/>
      <c r="D6" s="11"/>
      <c r="E6" s="11"/>
      <c r="F6" s="12" t="s">
        <v>12</v>
      </c>
      <c r="H6" s="12" t="s">
        <v>239</v>
      </c>
      <c r="I6" s="12" t="s">
        <v>240</v>
      </c>
    </row>
    <row r="7" spans="1:9" ht="15.95" customHeight="1" thickBot="1">
      <c r="A7" s="193">
        <v>1</v>
      </c>
      <c r="B7" s="15" t="s">
        <v>246</v>
      </c>
      <c r="C7" s="16"/>
      <c r="D7" s="17"/>
      <c r="E7" s="18"/>
      <c r="F7" s="204">
        <f>F44</f>
        <v>0</v>
      </c>
      <c r="H7" s="14">
        <f>H44</f>
        <v>0</v>
      </c>
      <c r="I7" s="203">
        <f>I44</f>
        <v>0</v>
      </c>
    </row>
    <row r="8" spans="1:9" ht="12.6" customHeight="1" thickTop="1">
      <c r="A8" s="192"/>
      <c r="C8" s="7"/>
      <c r="E8" s="13"/>
      <c r="F8" s="19"/>
      <c r="H8" s="205"/>
      <c r="I8" s="19"/>
    </row>
    <row r="9" spans="1:9" ht="15.95" customHeight="1">
      <c r="A9" s="194"/>
      <c r="B9" s="20" t="s">
        <v>16</v>
      </c>
      <c r="C9" s="21"/>
      <c r="D9" s="22"/>
      <c r="E9" s="23"/>
      <c r="F9" s="24">
        <f>SUM(F7:F7)</f>
        <v>0</v>
      </c>
      <c r="H9" s="24">
        <f>SUM(H7:H7)</f>
        <v>0</v>
      </c>
      <c r="I9" s="24">
        <f>SUM(I7:I7)</f>
        <v>0</v>
      </c>
    </row>
    <row r="10" spans="1:9" ht="5.0999999999999996" customHeight="1">
      <c r="A10" s="195"/>
      <c r="B10" s="25"/>
      <c r="C10" s="26"/>
      <c r="D10" s="27"/>
      <c r="E10" s="28"/>
      <c r="F10" s="29"/>
      <c r="H10" s="29"/>
      <c r="I10" s="29"/>
    </row>
    <row r="11" spans="1:9" ht="15.95" customHeight="1" thickBot="1">
      <c r="A11" s="196"/>
      <c r="B11" s="30" t="s">
        <v>17</v>
      </c>
      <c r="C11" s="31"/>
      <c r="D11" s="32"/>
      <c r="E11" s="33"/>
      <c r="F11" s="34">
        <f>ROUND(F9*0.22,2)</f>
        <v>0</v>
      </c>
      <c r="H11" s="34">
        <f t="shared" ref="H11:I11" si="0">ROUND(H9*0.22,2)</f>
        <v>0</v>
      </c>
      <c r="I11" s="34">
        <f t="shared" si="0"/>
        <v>0</v>
      </c>
    </row>
    <row r="12" spans="1:9" ht="5.0999999999999996" customHeight="1" thickTop="1">
      <c r="A12" s="197"/>
      <c r="B12" s="35"/>
      <c r="C12" s="36"/>
      <c r="D12" s="37"/>
      <c r="E12" s="38"/>
      <c r="F12" s="39"/>
      <c r="H12" s="39"/>
      <c r="I12" s="39"/>
    </row>
    <row r="13" spans="1:9" ht="15.95" customHeight="1">
      <c r="A13" s="198"/>
      <c r="B13" s="40" t="s">
        <v>18</v>
      </c>
      <c r="C13" s="41"/>
      <c r="D13" s="42"/>
      <c r="E13" s="43"/>
      <c r="F13" s="44">
        <f>F9+F11</f>
        <v>0</v>
      </c>
      <c r="H13" s="44">
        <f>H9+H11</f>
        <v>0</v>
      </c>
      <c r="I13" s="44">
        <f>I9+I11</f>
        <v>0</v>
      </c>
    </row>
    <row r="14" spans="1:9" ht="12.6" customHeight="1">
      <c r="C14" s="7"/>
      <c r="D14" s="5"/>
      <c r="E14" s="8"/>
      <c r="F14" s="6"/>
      <c r="H14" s="6"/>
      <c r="I14" s="6"/>
    </row>
    <row r="15" spans="1:9" s="45" customFormat="1">
      <c r="A15" s="89"/>
      <c r="B15" s="2"/>
      <c r="D15" s="5"/>
      <c r="E15" s="4"/>
      <c r="F15" s="4"/>
      <c r="H15" s="4"/>
      <c r="I15" s="4"/>
    </row>
    <row r="16" spans="1:9" ht="25.5">
      <c r="A16" s="190" t="s">
        <v>19</v>
      </c>
      <c r="B16" s="46" t="s">
        <v>20</v>
      </c>
      <c r="C16" s="47" t="s">
        <v>21</v>
      </c>
      <c r="D16" s="48" t="s">
        <v>22</v>
      </c>
      <c r="E16" s="48" t="s">
        <v>23</v>
      </c>
      <c r="F16" s="49" t="s">
        <v>24</v>
      </c>
      <c r="H16" s="49"/>
      <c r="I16" s="49"/>
    </row>
    <row r="17" spans="1:13">
      <c r="D17" s="5"/>
    </row>
    <row r="18" spans="1:13">
      <c r="A18" s="177"/>
      <c r="B18" s="53"/>
      <c r="D18" s="5"/>
      <c r="F18" s="54"/>
      <c r="H18" s="54"/>
      <c r="I18" s="54"/>
    </row>
    <row r="19" spans="1:13" ht="20.100000000000001" customHeight="1">
      <c r="A19" s="187">
        <v>1</v>
      </c>
      <c r="B19" s="50" t="s">
        <v>255</v>
      </c>
      <c r="E19" s="5"/>
      <c r="F19" s="51"/>
      <c r="H19" s="51"/>
      <c r="I19" s="51"/>
    </row>
    <row r="20" spans="1:13" ht="203.25" customHeight="1">
      <c r="A20" s="187"/>
      <c r="B20" s="305" t="s">
        <v>309</v>
      </c>
      <c r="C20" s="305"/>
      <c r="D20" s="305"/>
      <c r="E20" s="305"/>
      <c r="F20" s="305"/>
      <c r="H20" s="51"/>
      <c r="I20" s="51"/>
    </row>
    <row r="21" spans="1:13" ht="15.75">
      <c r="A21" s="187"/>
      <c r="B21" s="50"/>
      <c r="E21" s="5"/>
      <c r="F21" s="51"/>
      <c r="H21" s="51"/>
      <c r="I21" s="51"/>
    </row>
    <row r="22" spans="1:13" ht="76.5">
      <c r="A22" s="177">
        <f>COUNT($A19:A$21)/100+1</f>
        <v>1.01</v>
      </c>
      <c r="B22" s="56" t="s">
        <v>245</v>
      </c>
      <c r="C22" s="57" t="s">
        <v>8</v>
      </c>
      <c r="D22" s="58">
        <v>1</v>
      </c>
      <c r="E22" s="58"/>
      <c r="F22" s="59">
        <f>ROUND(D22*E22,2)</f>
        <v>0</v>
      </c>
      <c r="G22" s="45"/>
      <c r="H22" s="59">
        <f>F22</f>
        <v>0</v>
      </c>
      <c r="I22" s="59">
        <f>F22-H22</f>
        <v>0</v>
      </c>
    </row>
    <row r="23" spans="1:13" ht="15.75">
      <c r="A23" s="187"/>
      <c r="B23" s="50"/>
      <c r="E23" s="5"/>
      <c r="F23" s="51"/>
      <c r="H23" s="51"/>
      <c r="I23" s="51"/>
    </row>
    <row r="24" spans="1:13" s="45" customFormat="1" ht="51">
      <c r="A24" s="177">
        <f>COUNT($A21:A$21)/100+1.02</f>
        <v>1.02</v>
      </c>
      <c r="B24" s="56" t="s">
        <v>248</v>
      </c>
      <c r="C24" s="57" t="s">
        <v>8</v>
      </c>
      <c r="D24" s="58">
        <v>1</v>
      </c>
      <c r="E24" s="58"/>
      <c r="F24" s="59">
        <f>ROUND(D24*E24,2)</f>
        <v>0</v>
      </c>
      <c r="H24" s="59">
        <f>F24</f>
        <v>0</v>
      </c>
      <c r="I24" s="59">
        <f>F24-H24</f>
        <v>0</v>
      </c>
      <c r="J24" s="6"/>
      <c r="K24" s="6"/>
      <c r="M24" s="125"/>
    </row>
    <row r="25" spans="1:13" s="45" customFormat="1">
      <c r="A25" s="177"/>
      <c r="B25" s="56"/>
      <c r="C25" s="57"/>
      <c r="D25" s="58"/>
      <c r="E25" s="58"/>
      <c r="F25" s="59"/>
      <c r="H25" s="59"/>
      <c r="I25" s="59"/>
      <c r="J25" s="6"/>
      <c r="K25" s="6"/>
      <c r="M25" s="125"/>
    </row>
    <row r="26" spans="1:13" s="45" customFormat="1" ht="25.5">
      <c r="A26" s="177">
        <f>COUNT($A$21:A25)/100+1.01</f>
        <v>1.03</v>
      </c>
      <c r="B26" s="56" t="s">
        <v>247</v>
      </c>
      <c r="C26" s="57" t="s">
        <v>8</v>
      </c>
      <c r="D26" s="58">
        <v>1</v>
      </c>
      <c r="E26" s="58"/>
      <c r="F26" s="59">
        <f>ROUND(D26*E26,2)</f>
        <v>0</v>
      </c>
      <c r="H26" s="59">
        <f>F26</f>
        <v>0</v>
      </c>
      <c r="I26" s="59">
        <f>F26-H26</f>
        <v>0</v>
      </c>
      <c r="J26" s="6"/>
      <c r="K26" s="6"/>
      <c r="M26" s="125"/>
    </row>
    <row r="27" spans="1:13" s="45" customFormat="1">
      <c r="A27" s="89"/>
      <c r="B27" s="2"/>
      <c r="D27" s="4"/>
      <c r="E27" s="5"/>
      <c r="F27" s="51"/>
      <c r="H27" s="51"/>
      <c r="I27" s="51"/>
    </row>
    <row r="28" spans="1:13" s="45" customFormat="1" ht="25.5">
      <c r="A28" s="177">
        <f>COUNT($A$21:A27)/100+1.01</f>
        <v>1.04</v>
      </c>
      <c r="B28" s="56" t="s">
        <v>249</v>
      </c>
      <c r="C28" s="57" t="s">
        <v>8</v>
      </c>
      <c r="D28" s="58">
        <v>1</v>
      </c>
      <c r="E28" s="58"/>
      <c r="F28" s="59">
        <f>ROUND(D28*E28,2)</f>
        <v>0</v>
      </c>
      <c r="H28" s="59">
        <f>F28</f>
        <v>0</v>
      </c>
      <c r="I28" s="59">
        <f>F28-H28</f>
        <v>0</v>
      </c>
    </row>
    <row r="29" spans="1:13" s="45" customFormat="1">
      <c r="A29" s="89"/>
      <c r="B29" s="2"/>
      <c r="D29" s="4"/>
      <c r="E29" s="5"/>
      <c r="F29" s="51"/>
      <c r="H29" s="51"/>
      <c r="I29" s="51"/>
    </row>
    <row r="30" spans="1:13" s="45" customFormat="1" ht="38.25">
      <c r="A30" s="177">
        <f>COUNT($A$21:A29)/100+1.01</f>
        <v>1.05</v>
      </c>
      <c r="B30" s="56" t="s">
        <v>256</v>
      </c>
      <c r="C30" s="57" t="s">
        <v>8</v>
      </c>
      <c r="D30" s="58">
        <v>1</v>
      </c>
      <c r="E30" s="58"/>
      <c r="F30" s="59">
        <f>ROUND(D30*E30,2)</f>
        <v>0</v>
      </c>
      <c r="H30" s="59">
        <f>F30</f>
        <v>0</v>
      </c>
      <c r="I30" s="59">
        <f>F30-H30</f>
        <v>0</v>
      </c>
    </row>
    <row r="31" spans="1:13" s="45" customFormat="1">
      <c r="A31" s="89"/>
      <c r="B31" s="2"/>
      <c r="D31" s="4"/>
      <c r="E31" s="5"/>
      <c r="F31" s="51"/>
      <c r="H31" s="51"/>
      <c r="I31" s="51"/>
    </row>
    <row r="32" spans="1:13" s="45" customFormat="1">
      <c r="A32" s="177">
        <f>COUNT($A$21:A31)/100+1.01</f>
        <v>1.06</v>
      </c>
      <c r="B32" s="60" t="s">
        <v>34</v>
      </c>
      <c r="C32" s="57" t="s">
        <v>8</v>
      </c>
      <c r="D32" s="58">
        <v>1</v>
      </c>
      <c r="E32" s="58"/>
      <c r="F32" s="59">
        <f>ROUND(D32*E32,2)</f>
        <v>0</v>
      </c>
      <c r="H32" s="59">
        <f>F32</f>
        <v>0</v>
      </c>
      <c r="I32" s="59">
        <f>F32-H32</f>
        <v>0</v>
      </c>
    </row>
    <row r="33" spans="1:9" s="45" customFormat="1">
      <c r="A33" s="177"/>
      <c r="B33" s="52"/>
      <c r="C33" s="6"/>
      <c r="D33" s="58"/>
      <c r="E33" s="58"/>
      <c r="F33" s="59"/>
      <c r="H33" s="59"/>
      <c r="I33" s="59"/>
    </row>
    <row r="34" spans="1:9" s="45" customFormat="1">
      <c r="A34" s="177">
        <f>COUNT($A$21:A33)/100+1.01</f>
        <v>1.07</v>
      </c>
      <c r="B34" s="60" t="s">
        <v>250</v>
      </c>
      <c r="C34" s="57" t="s">
        <v>8</v>
      </c>
      <c r="D34" s="58">
        <v>1</v>
      </c>
      <c r="E34" s="58"/>
      <c r="F34" s="59">
        <f>ROUND(D34*E34,2)</f>
        <v>0</v>
      </c>
      <c r="H34" s="59">
        <f>F34</f>
        <v>0</v>
      </c>
      <c r="I34" s="59">
        <f>F34-H34</f>
        <v>0</v>
      </c>
    </row>
    <row r="35" spans="1:9" s="45" customFormat="1">
      <c r="A35" s="177"/>
      <c r="B35" s="60"/>
      <c r="C35" s="6"/>
      <c r="D35" s="58"/>
      <c r="E35" s="58"/>
      <c r="F35" s="59"/>
      <c r="H35" s="59"/>
      <c r="I35" s="59"/>
    </row>
    <row r="36" spans="1:9" s="9" customFormat="1" ht="51">
      <c r="A36" s="177">
        <f>COUNT($A$21:A35)/100+1.01</f>
        <v>1.08</v>
      </c>
      <c r="B36" s="60" t="s">
        <v>251</v>
      </c>
      <c r="C36" s="57" t="s">
        <v>8</v>
      </c>
      <c r="D36" s="58">
        <v>1</v>
      </c>
      <c r="E36" s="58"/>
      <c r="F36" s="59">
        <f>ROUND(D36*E36,2)</f>
        <v>0</v>
      </c>
      <c r="G36" s="45"/>
      <c r="H36" s="59">
        <f>F36</f>
        <v>0</v>
      </c>
      <c r="I36" s="59">
        <f>F36-H36</f>
        <v>0</v>
      </c>
    </row>
    <row r="37" spans="1:9" s="45" customFormat="1" ht="15" customHeight="1">
      <c r="A37" s="177"/>
      <c r="B37" s="60"/>
      <c r="C37" s="6"/>
      <c r="D37" s="58"/>
      <c r="E37" s="58"/>
      <c r="F37" s="58"/>
      <c r="H37" s="58"/>
      <c r="I37" s="58"/>
    </row>
    <row r="38" spans="1:9" s="9" customFormat="1">
      <c r="A38" s="177">
        <f>COUNT($A$21:A37)/100+1.01</f>
        <v>1.0900000000000001</v>
      </c>
      <c r="B38" s="60" t="s">
        <v>252</v>
      </c>
      <c r="C38" s="57" t="s">
        <v>8</v>
      </c>
      <c r="D38" s="58">
        <v>1</v>
      </c>
      <c r="E38" s="58"/>
      <c r="F38" s="59">
        <f>ROUND(D38*E38,2)</f>
        <v>0</v>
      </c>
      <c r="G38" s="45"/>
      <c r="H38" s="59">
        <f>F38</f>
        <v>0</v>
      </c>
      <c r="I38" s="59">
        <f>F38-H38</f>
        <v>0</v>
      </c>
    </row>
    <row r="39" spans="1:9" s="9" customFormat="1">
      <c r="A39" s="177"/>
      <c r="B39" s="60"/>
      <c r="C39" s="57"/>
      <c r="D39" s="58"/>
      <c r="E39" s="58"/>
      <c r="F39" s="59"/>
      <c r="G39" s="45"/>
      <c r="H39" s="59"/>
      <c r="I39" s="59"/>
    </row>
    <row r="40" spans="1:9" s="9" customFormat="1" ht="25.5">
      <c r="A40" s="177">
        <f>COUNT($A$21:A39)/100+1.01</f>
        <v>1.1000000000000001</v>
      </c>
      <c r="B40" s="60" t="s">
        <v>299</v>
      </c>
      <c r="C40" s="57" t="s">
        <v>4</v>
      </c>
      <c r="D40" s="58">
        <v>1</v>
      </c>
      <c r="E40" s="58"/>
      <c r="F40" s="59">
        <f>ROUND(D40*E40,2)</f>
        <v>0</v>
      </c>
      <c r="G40" s="45"/>
      <c r="H40" s="59">
        <f>F40</f>
        <v>0</v>
      </c>
      <c r="I40" s="59">
        <f>F40-H40</f>
        <v>0</v>
      </c>
    </row>
    <row r="42" spans="1:9" s="9" customFormat="1">
      <c r="A42" s="177">
        <f>COUNT($A$21:A41)/100+1.01</f>
        <v>1.1100000000000001</v>
      </c>
      <c r="B42" s="60" t="s">
        <v>259</v>
      </c>
      <c r="C42" s="57" t="s">
        <v>54</v>
      </c>
      <c r="D42" s="58">
        <v>120</v>
      </c>
      <c r="E42" s="58"/>
      <c r="F42" s="59">
        <f>ROUND(D42*E42,2)</f>
        <v>0</v>
      </c>
      <c r="G42" s="45"/>
      <c r="H42" s="59">
        <f>F42</f>
        <v>0</v>
      </c>
      <c r="I42" s="59">
        <f>F42-H42</f>
        <v>0</v>
      </c>
    </row>
    <row r="43" spans="1:9" s="45" customFormat="1" ht="15" customHeight="1">
      <c r="A43" s="177"/>
      <c r="B43" s="60"/>
      <c r="C43" s="6"/>
      <c r="D43" s="58"/>
      <c r="E43" s="58"/>
      <c r="F43" s="58"/>
      <c r="H43" s="58"/>
      <c r="I43" s="58"/>
    </row>
    <row r="44" spans="1:9" ht="15">
      <c r="A44" s="177"/>
      <c r="B44" s="131" t="s">
        <v>261</v>
      </c>
      <c r="C44" s="61" t="s">
        <v>38</v>
      </c>
      <c r="D44" s="132"/>
      <c r="E44" s="62"/>
      <c r="F44" s="63">
        <f>SUM(F22:F43)</f>
        <v>0</v>
      </c>
      <c r="H44" s="63">
        <f>SUM(H22:H43)</f>
        <v>0</v>
      </c>
      <c r="I44" s="63">
        <f>SUM(I22:I43)</f>
        <v>0</v>
      </c>
    </row>
    <row r="45" spans="1:9" ht="18" customHeight="1">
      <c r="A45" s="177"/>
      <c r="B45" s="133"/>
      <c r="C45" s="64"/>
      <c r="D45" s="134"/>
      <c r="E45" s="58"/>
      <c r="F45" s="65"/>
      <c r="H45" s="65"/>
      <c r="I45" s="65"/>
    </row>
    <row r="46" spans="1:9" ht="12.75">
      <c r="A46" s="177"/>
      <c r="B46" s="91"/>
      <c r="C46" s="6"/>
      <c r="D46" s="58"/>
      <c r="E46" s="58"/>
      <c r="F46" s="58"/>
      <c r="H46" s="58"/>
      <c r="I46" s="58"/>
    </row>
    <row r="47" spans="1:9" ht="12.75">
      <c r="A47" s="177"/>
      <c r="B47" s="91"/>
      <c r="C47" s="6"/>
      <c r="D47" s="58"/>
      <c r="E47" s="58"/>
      <c r="F47" s="58"/>
      <c r="H47" s="58"/>
      <c r="I47" s="58"/>
    </row>
    <row r="48" spans="1:9" ht="12.75">
      <c r="A48" s="177"/>
      <c r="B48" s="91"/>
      <c r="C48" s="6"/>
      <c r="D48" s="58"/>
      <c r="E48" s="58"/>
      <c r="F48" s="58"/>
      <c r="H48" s="58"/>
      <c r="I48" s="58"/>
    </row>
    <row r="49" spans="1:9" ht="12.75">
      <c r="A49" s="177"/>
      <c r="B49" s="91"/>
      <c r="C49" s="6"/>
      <c r="D49" s="58"/>
      <c r="E49" s="58"/>
      <c r="F49" s="58"/>
      <c r="H49" s="58"/>
      <c r="I49" s="58"/>
    </row>
    <row r="50" spans="1:9" ht="12.75">
      <c r="A50" s="177"/>
      <c r="B50" s="91"/>
      <c r="C50" s="6"/>
      <c r="D50" s="58"/>
      <c r="E50" s="58"/>
      <c r="F50" s="58"/>
      <c r="H50" s="58"/>
      <c r="I50" s="58"/>
    </row>
    <row r="51" spans="1:9" ht="12.75">
      <c r="A51" s="177"/>
      <c r="B51" s="91"/>
      <c r="C51" s="6"/>
      <c r="D51" s="58"/>
      <c r="E51" s="58"/>
      <c r="F51" s="58"/>
      <c r="H51" s="58"/>
      <c r="I51" s="58"/>
    </row>
    <row r="52" spans="1:9" ht="12.75">
      <c r="A52" s="177"/>
      <c r="B52" s="91"/>
      <c r="C52" s="6"/>
      <c r="D52" s="58"/>
      <c r="E52" s="58"/>
      <c r="F52" s="58"/>
      <c r="H52" s="58"/>
      <c r="I52" s="58"/>
    </row>
    <row r="53" spans="1:9" ht="12.75">
      <c r="A53" s="177"/>
      <c r="B53" s="91"/>
      <c r="C53" s="6"/>
      <c r="D53" s="58"/>
      <c r="E53" s="58"/>
      <c r="F53" s="58"/>
      <c r="H53" s="58"/>
      <c r="I53" s="58"/>
    </row>
    <row r="54" spans="1:9" ht="12.75">
      <c r="A54" s="177"/>
      <c r="B54" s="91"/>
      <c r="C54" s="6"/>
      <c r="D54" s="58"/>
      <c r="E54" s="58"/>
      <c r="F54" s="58"/>
      <c r="H54" s="58"/>
      <c r="I54" s="58"/>
    </row>
    <row r="55" spans="1:9" ht="12.75">
      <c r="A55" s="177"/>
      <c r="B55" s="91"/>
      <c r="C55" s="6"/>
      <c r="D55" s="58"/>
      <c r="E55" s="58"/>
      <c r="F55" s="58"/>
      <c r="H55" s="58"/>
      <c r="I55" s="58"/>
    </row>
    <row r="56" spans="1:9" ht="12.75">
      <c r="A56" s="177"/>
      <c r="B56" s="91"/>
      <c r="C56" s="6"/>
      <c r="D56" s="58"/>
      <c r="E56" s="58"/>
      <c r="F56" s="58"/>
      <c r="H56" s="58"/>
      <c r="I56" s="58"/>
    </row>
    <row r="57" spans="1:9" ht="12.75">
      <c r="A57" s="177"/>
      <c r="B57" s="91"/>
      <c r="C57" s="6"/>
      <c r="D57" s="58"/>
      <c r="E57" s="58"/>
      <c r="F57" s="58"/>
      <c r="H57" s="58"/>
      <c r="I57" s="58"/>
    </row>
    <row r="58" spans="1:9" ht="12.75">
      <c r="A58" s="177"/>
      <c r="B58" s="91"/>
      <c r="C58" s="6"/>
      <c r="D58" s="58"/>
      <c r="E58" s="58"/>
      <c r="F58" s="58"/>
      <c r="H58" s="58"/>
      <c r="I58" s="58"/>
    </row>
    <row r="59" spans="1:9" ht="12.75">
      <c r="A59" s="177"/>
      <c r="B59" s="91"/>
      <c r="C59" s="6"/>
      <c r="D59" s="58"/>
      <c r="E59" s="58"/>
      <c r="F59" s="58"/>
      <c r="H59" s="58"/>
      <c r="I59" s="58"/>
    </row>
    <row r="60" spans="1:9" ht="12.75">
      <c r="A60" s="177"/>
      <c r="B60" s="91"/>
      <c r="C60" s="6"/>
      <c r="D60" s="58"/>
      <c r="E60" s="58"/>
      <c r="F60" s="58"/>
      <c r="H60" s="58"/>
      <c r="I60" s="58"/>
    </row>
    <row r="61" spans="1:9" ht="12.75">
      <c r="A61" s="177"/>
      <c r="B61" s="91"/>
      <c r="C61" s="6"/>
      <c r="D61" s="58"/>
      <c r="E61" s="58"/>
      <c r="F61" s="58"/>
      <c r="H61" s="58"/>
      <c r="I61" s="58"/>
    </row>
    <row r="62" spans="1:9" ht="12.75">
      <c r="A62" s="177"/>
      <c r="B62" s="91"/>
      <c r="C62" s="6"/>
      <c r="D62" s="58"/>
      <c r="E62" s="58"/>
      <c r="F62" s="58"/>
      <c r="H62" s="58"/>
      <c r="I62" s="58"/>
    </row>
    <row r="63" spans="1:9" ht="12.75">
      <c r="A63" s="177"/>
      <c r="B63" s="91"/>
      <c r="C63" s="6"/>
      <c r="D63" s="58"/>
      <c r="E63" s="58"/>
      <c r="F63" s="58"/>
      <c r="H63" s="58"/>
      <c r="I63" s="58"/>
    </row>
    <row r="64" spans="1:9" ht="12.75">
      <c r="A64" s="177"/>
      <c r="B64" s="91"/>
      <c r="C64" s="6"/>
      <c r="D64" s="58"/>
      <c r="E64" s="58"/>
      <c r="F64" s="58"/>
      <c r="H64" s="58"/>
      <c r="I64" s="58"/>
    </row>
    <row r="65" spans="1:9" ht="12.75">
      <c r="A65" s="177"/>
      <c r="B65" s="91"/>
      <c r="C65" s="6"/>
      <c r="D65" s="58"/>
      <c r="E65" s="58"/>
      <c r="F65" s="58"/>
      <c r="H65" s="58"/>
      <c r="I65" s="58"/>
    </row>
    <row r="66" spans="1:9" ht="12.75">
      <c r="A66" s="177"/>
      <c r="B66" s="91"/>
      <c r="C66" s="6"/>
      <c r="D66" s="58"/>
      <c r="E66" s="58"/>
      <c r="F66" s="58"/>
      <c r="H66" s="58"/>
      <c r="I66" s="58"/>
    </row>
    <row r="67" spans="1:9" ht="12.75">
      <c r="A67" s="177"/>
      <c r="B67" s="91"/>
      <c r="C67" s="6"/>
      <c r="D67" s="58"/>
      <c r="E67" s="58"/>
      <c r="F67" s="58"/>
      <c r="H67" s="58"/>
      <c r="I67" s="58"/>
    </row>
    <row r="68" spans="1:9" ht="12.75">
      <c r="A68" s="177"/>
      <c r="B68" s="91"/>
      <c r="C68" s="6"/>
      <c r="D68" s="58"/>
      <c r="E68" s="58"/>
      <c r="F68" s="58"/>
      <c r="H68" s="58"/>
      <c r="I68" s="58"/>
    </row>
    <row r="69" spans="1:9" ht="12.75">
      <c r="A69" s="177"/>
      <c r="B69" s="91"/>
      <c r="C69" s="6"/>
      <c r="D69" s="58"/>
      <c r="E69" s="58"/>
      <c r="F69" s="58"/>
      <c r="H69" s="58"/>
      <c r="I69" s="58"/>
    </row>
    <row r="70" spans="1:9" ht="12.75">
      <c r="A70" s="177"/>
      <c r="B70" s="91"/>
      <c r="C70" s="6"/>
      <c r="D70" s="58"/>
      <c r="E70" s="58"/>
      <c r="F70" s="58"/>
      <c r="H70" s="58"/>
      <c r="I70" s="58"/>
    </row>
    <row r="71" spans="1:9" ht="12.75">
      <c r="A71" s="177"/>
      <c r="B71" s="91"/>
      <c r="C71" s="6"/>
      <c r="D71" s="58"/>
      <c r="E71" s="58"/>
      <c r="F71" s="58"/>
      <c r="H71" s="58"/>
      <c r="I71" s="58"/>
    </row>
    <row r="72" spans="1:9" ht="12.75">
      <c r="A72" s="177"/>
      <c r="B72" s="91"/>
      <c r="C72" s="6"/>
      <c r="D72" s="58"/>
      <c r="E72" s="58"/>
      <c r="F72" s="58"/>
      <c r="H72" s="58"/>
      <c r="I72" s="58"/>
    </row>
    <row r="73" spans="1:9" ht="12.75">
      <c r="A73" s="177"/>
      <c r="B73" s="91"/>
      <c r="C73" s="6"/>
      <c r="D73" s="58"/>
      <c r="E73" s="58"/>
      <c r="F73" s="58"/>
      <c r="H73" s="58"/>
      <c r="I73" s="58"/>
    </row>
    <row r="74" spans="1:9" ht="12.75">
      <c r="A74" s="177"/>
      <c r="B74" s="91"/>
      <c r="C74" s="6"/>
      <c r="D74" s="58"/>
      <c r="E74" s="58"/>
      <c r="F74" s="58"/>
      <c r="H74" s="58"/>
      <c r="I74" s="58"/>
    </row>
    <row r="75" spans="1:9" ht="12.75">
      <c r="A75" s="177"/>
      <c r="B75" s="91"/>
      <c r="C75" s="6"/>
      <c r="D75" s="58"/>
      <c r="E75" s="58"/>
      <c r="F75" s="58"/>
      <c r="H75" s="58"/>
      <c r="I75" s="58"/>
    </row>
    <row r="76" spans="1:9" ht="12.75">
      <c r="A76" s="177"/>
      <c r="B76" s="91"/>
      <c r="C76" s="6"/>
      <c r="D76" s="58"/>
      <c r="E76" s="58"/>
      <c r="F76" s="58"/>
      <c r="H76" s="58"/>
      <c r="I76" s="58"/>
    </row>
    <row r="77" spans="1:9" ht="12.75">
      <c r="A77" s="177"/>
      <c r="B77" s="91"/>
      <c r="C77" s="6"/>
      <c r="D77" s="58"/>
      <c r="E77" s="58"/>
      <c r="F77" s="58"/>
      <c r="H77" s="58"/>
      <c r="I77" s="58"/>
    </row>
    <row r="78" spans="1:9" ht="12.75">
      <c r="A78" s="177"/>
      <c r="B78" s="91"/>
      <c r="C78" s="6"/>
      <c r="D78" s="58"/>
      <c r="E78" s="58"/>
      <c r="F78" s="58"/>
      <c r="H78" s="58"/>
      <c r="I78" s="58"/>
    </row>
    <row r="79" spans="1:9" ht="12.75">
      <c r="A79" s="177"/>
      <c r="B79" s="91"/>
      <c r="C79" s="6"/>
      <c r="D79" s="58"/>
      <c r="E79" s="58"/>
      <c r="F79" s="58"/>
      <c r="H79" s="58"/>
      <c r="I79" s="58"/>
    </row>
    <row r="80" spans="1:9" ht="12.75">
      <c r="A80" s="177"/>
      <c r="B80" s="91"/>
      <c r="C80" s="6"/>
      <c r="D80" s="58"/>
      <c r="E80" s="58"/>
      <c r="F80" s="58"/>
      <c r="H80" s="58"/>
      <c r="I80" s="58"/>
    </row>
    <row r="81" spans="1:9" ht="12.75">
      <c r="A81" s="177"/>
      <c r="B81" s="91"/>
      <c r="C81" s="6"/>
      <c r="D81" s="58"/>
      <c r="E81" s="58"/>
      <c r="F81" s="58"/>
      <c r="H81" s="58"/>
      <c r="I81" s="58"/>
    </row>
    <row r="82" spans="1:9" ht="12.75">
      <c r="A82" s="177"/>
      <c r="B82" s="91"/>
      <c r="C82" s="6"/>
      <c r="D82" s="58"/>
      <c r="E82" s="58"/>
      <c r="F82" s="58"/>
      <c r="H82" s="58"/>
      <c r="I82" s="58"/>
    </row>
    <row r="83" spans="1:9" ht="12.75">
      <c r="A83" s="177"/>
      <c r="B83" s="91"/>
      <c r="C83" s="6"/>
      <c r="D83" s="58"/>
      <c r="E83" s="58"/>
      <c r="F83" s="58"/>
      <c r="H83" s="58"/>
      <c r="I83" s="58"/>
    </row>
    <row r="84" spans="1:9" ht="12.75">
      <c r="A84" s="177"/>
      <c r="B84" s="91"/>
      <c r="C84" s="6"/>
      <c r="D84" s="58"/>
      <c r="E84" s="58"/>
      <c r="F84" s="58"/>
      <c r="H84" s="58"/>
      <c r="I84" s="58"/>
    </row>
    <row r="85" spans="1:9" ht="12.75">
      <c r="A85" s="177"/>
      <c r="B85" s="91"/>
      <c r="C85" s="6"/>
      <c r="D85" s="58"/>
      <c r="E85" s="58"/>
      <c r="F85" s="58"/>
      <c r="H85" s="58"/>
      <c r="I85" s="58"/>
    </row>
    <row r="86" spans="1:9" ht="12.75">
      <c r="A86" s="177"/>
      <c r="B86" s="91"/>
      <c r="C86" s="6"/>
      <c r="D86" s="58"/>
      <c r="E86" s="58"/>
      <c r="F86" s="58"/>
      <c r="H86" s="58"/>
      <c r="I86" s="58"/>
    </row>
    <row r="87" spans="1:9" ht="12.75">
      <c r="A87" s="177"/>
      <c r="B87" s="91"/>
      <c r="C87" s="6"/>
      <c r="D87" s="58"/>
      <c r="E87" s="58"/>
      <c r="F87" s="58"/>
      <c r="H87" s="58"/>
      <c r="I87" s="58"/>
    </row>
    <row r="88" spans="1:9" ht="12.75">
      <c r="A88" s="177"/>
      <c r="B88" s="91"/>
      <c r="C88" s="6"/>
      <c r="D88" s="58"/>
      <c r="E88" s="58"/>
      <c r="F88" s="58"/>
      <c r="H88" s="58"/>
      <c r="I88" s="58"/>
    </row>
    <row r="89" spans="1:9" ht="12.75">
      <c r="A89" s="177"/>
      <c r="B89" s="91"/>
      <c r="C89" s="6"/>
      <c r="D89" s="58"/>
      <c r="E89" s="58"/>
      <c r="F89" s="58"/>
      <c r="H89" s="58"/>
      <c r="I89" s="58"/>
    </row>
    <row r="90" spans="1:9" ht="12.75">
      <c r="A90" s="177"/>
      <c r="B90" s="91"/>
      <c r="C90" s="6"/>
      <c r="D90" s="58"/>
      <c r="E90" s="58"/>
      <c r="F90" s="58"/>
      <c r="H90" s="58"/>
      <c r="I90" s="58"/>
    </row>
    <row r="91" spans="1:9" ht="12.75">
      <c r="A91" s="177"/>
      <c r="B91" s="91"/>
      <c r="C91" s="6"/>
      <c r="D91" s="58"/>
      <c r="E91" s="58"/>
      <c r="F91" s="58"/>
      <c r="H91" s="58"/>
      <c r="I91" s="58"/>
    </row>
    <row r="92" spans="1:9" ht="12.75">
      <c r="A92" s="177"/>
      <c r="B92" s="91"/>
      <c r="C92" s="6"/>
      <c r="D92" s="58"/>
      <c r="E92" s="58"/>
      <c r="F92" s="58"/>
      <c r="H92" s="58"/>
      <c r="I92" s="58"/>
    </row>
    <row r="93" spans="1:9" ht="12.75">
      <c r="A93" s="177"/>
      <c r="B93" s="91"/>
      <c r="C93" s="6"/>
      <c r="D93" s="58"/>
      <c r="E93" s="58"/>
      <c r="F93" s="58"/>
      <c r="H93" s="58"/>
      <c r="I93" s="58"/>
    </row>
    <row r="94" spans="1:9" ht="12.75">
      <c r="A94" s="177"/>
      <c r="B94" s="91"/>
      <c r="C94" s="6"/>
      <c r="D94" s="58"/>
      <c r="E94" s="58"/>
      <c r="F94" s="58"/>
      <c r="H94" s="58"/>
      <c r="I94" s="58"/>
    </row>
    <row r="95" spans="1:9" ht="12.75">
      <c r="A95" s="177"/>
      <c r="B95" s="91"/>
      <c r="C95" s="6"/>
      <c r="D95" s="58"/>
      <c r="E95" s="58"/>
      <c r="F95" s="58"/>
      <c r="H95" s="58"/>
      <c r="I95" s="58"/>
    </row>
    <row r="96" spans="1:9" ht="12.75">
      <c r="A96" s="177"/>
      <c r="B96" s="91"/>
      <c r="C96" s="6"/>
      <c r="D96" s="58"/>
      <c r="E96" s="58"/>
      <c r="F96" s="58"/>
      <c r="H96" s="58"/>
      <c r="I96" s="58"/>
    </row>
    <row r="97" spans="1:9" ht="12.75">
      <c r="A97" s="177"/>
      <c r="B97" s="91"/>
      <c r="C97" s="6"/>
      <c r="D97" s="58"/>
      <c r="E97" s="58"/>
      <c r="F97" s="58"/>
      <c r="H97" s="58"/>
      <c r="I97" s="58"/>
    </row>
    <row r="98" spans="1:9" ht="12.75">
      <c r="A98" s="177"/>
      <c r="B98" s="91"/>
      <c r="C98" s="6"/>
      <c r="D98" s="58"/>
      <c r="E98" s="58"/>
      <c r="F98" s="58"/>
      <c r="H98" s="58"/>
      <c r="I98" s="58"/>
    </row>
    <row r="99" spans="1:9" ht="12.75">
      <c r="A99" s="177"/>
      <c r="B99" s="91"/>
      <c r="C99" s="6"/>
      <c r="D99" s="58"/>
      <c r="E99" s="58"/>
      <c r="F99" s="58"/>
      <c r="H99" s="58"/>
      <c r="I99" s="58"/>
    </row>
    <row r="100" spans="1:9" ht="12.75">
      <c r="A100" s="177"/>
      <c r="B100" s="91"/>
      <c r="C100" s="6"/>
      <c r="D100" s="58"/>
      <c r="E100" s="58"/>
      <c r="F100" s="58"/>
      <c r="H100" s="58"/>
      <c r="I100" s="58"/>
    </row>
    <row r="101" spans="1:9" ht="12.75">
      <c r="A101" s="177"/>
      <c r="B101" s="91"/>
      <c r="C101" s="6"/>
      <c r="D101" s="58"/>
      <c r="E101" s="58"/>
      <c r="F101" s="58"/>
      <c r="H101" s="58"/>
      <c r="I101" s="58"/>
    </row>
    <row r="102" spans="1:9" ht="12.75">
      <c r="A102" s="177"/>
      <c r="B102" s="91"/>
      <c r="C102" s="6"/>
      <c r="D102" s="58"/>
      <c r="E102" s="58"/>
      <c r="F102" s="58"/>
      <c r="H102" s="58"/>
      <c r="I102" s="58"/>
    </row>
    <row r="103" spans="1:9" ht="12.75">
      <c r="A103" s="177"/>
      <c r="B103" s="91"/>
      <c r="C103" s="6"/>
      <c r="D103" s="58"/>
      <c r="E103" s="58"/>
      <c r="F103" s="58"/>
      <c r="H103" s="58"/>
      <c r="I103" s="58"/>
    </row>
    <row r="104" spans="1:9" ht="12.75">
      <c r="A104" s="177"/>
      <c r="B104" s="91"/>
      <c r="C104" s="6"/>
      <c r="D104" s="58"/>
      <c r="E104" s="58"/>
      <c r="F104" s="58"/>
      <c r="H104" s="58"/>
      <c r="I104" s="58"/>
    </row>
    <row r="105" spans="1:9" ht="12.75">
      <c r="A105" s="177"/>
      <c r="B105" s="91"/>
      <c r="C105" s="6"/>
      <c r="D105" s="58"/>
      <c r="E105" s="58"/>
      <c r="F105" s="58"/>
      <c r="H105" s="58"/>
      <c r="I105" s="58"/>
    </row>
    <row r="106" spans="1:9" ht="12.75">
      <c r="A106" s="177"/>
      <c r="B106" s="91"/>
      <c r="C106" s="6"/>
      <c r="D106" s="58"/>
      <c r="E106" s="58"/>
      <c r="F106" s="58"/>
      <c r="H106" s="58"/>
      <c r="I106" s="58"/>
    </row>
    <row r="107" spans="1:9" ht="12.75">
      <c r="A107" s="177"/>
      <c r="B107" s="91"/>
      <c r="C107" s="6"/>
      <c r="D107" s="58"/>
      <c r="E107" s="58"/>
      <c r="F107" s="58"/>
      <c r="H107" s="58"/>
      <c r="I107" s="58"/>
    </row>
    <row r="108" spans="1:9" ht="12.75">
      <c r="A108" s="177"/>
      <c r="B108" s="91"/>
      <c r="C108" s="6"/>
      <c r="D108" s="58"/>
      <c r="E108" s="58"/>
      <c r="F108" s="58"/>
      <c r="H108" s="58"/>
      <c r="I108" s="58"/>
    </row>
    <row r="109" spans="1:9" ht="12.75">
      <c r="A109" s="177"/>
      <c r="B109" s="91"/>
      <c r="C109" s="6"/>
      <c r="D109" s="58"/>
      <c r="E109" s="58"/>
      <c r="F109" s="58"/>
      <c r="H109" s="58"/>
      <c r="I109" s="58"/>
    </row>
    <row r="110" spans="1:9" ht="12.75">
      <c r="A110" s="177"/>
      <c r="B110" s="91"/>
      <c r="C110" s="6"/>
      <c r="D110" s="58"/>
      <c r="E110" s="58"/>
      <c r="F110" s="58"/>
      <c r="H110" s="58"/>
      <c r="I110" s="58"/>
    </row>
    <row r="111" spans="1:9" ht="12.75">
      <c r="A111" s="177"/>
      <c r="B111" s="91"/>
      <c r="C111" s="6"/>
      <c r="D111" s="58"/>
      <c r="E111" s="58"/>
      <c r="F111" s="58"/>
      <c r="H111" s="58"/>
      <c r="I111" s="58"/>
    </row>
    <row r="112" spans="1:9" ht="12.75">
      <c r="A112" s="177"/>
      <c r="B112" s="91"/>
      <c r="C112" s="6"/>
      <c r="D112" s="58"/>
      <c r="E112" s="58"/>
      <c r="F112" s="58"/>
      <c r="H112" s="58"/>
      <c r="I112" s="58"/>
    </row>
    <row r="113" spans="1:9" ht="12.75">
      <c r="A113" s="177"/>
      <c r="B113" s="91"/>
      <c r="C113" s="6"/>
      <c r="D113" s="58"/>
      <c r="E113" s="58"/>
      <c r="F113" s="58"/>
      <c r="H113" s="58"/>
      <c r="I113" s="58"/>
    </row>
    <row r="114" spans="1:9" ht="12.75">
      <c r="A114" s="177"/>
      <c r="B114" s="91"/>
      <c r="C114" s="6"/>
      <c r="D114" s="58"/>
      <c r="E114" s="58"/>
      <c r="F114" s="58"/>
      <c r="H114" s="58"/>
      <c r="I114" s="58"/>
    </row>
    <row r="115" spans="1:9" ht="12.75">
      <c r="A115" s="177"/>
      <c r="B115" s="91"/>
      <c r="C115" s="6"/>
      <c r="D115" s="58"/>
      <c r="E115" s="58"/>
      <c r="F115" s="58"/>
      <c r="H115" s="58"/>
      <c r="I115" s="58"/>
    </row>
    <row r="116" spans="1:9" ht="12.75">
      <c r="A116" s="177"/>
      <c r="B116" s="91"/>
      <c r="C116" s="6"/>
      <c r="D116" s="58"/>
      <c r="E116" s="58"/>
      <c r="F116" s="58"/>
      <c r="H116" s="58"/>
      <c r="I116" s="58"/>
    </row>
    <row r="117" spans="1:9" ht="12.75">
      <c r="A117" s="177"/>
      <c r="B117" s="91"/>
      <c r="C117" s="6"/>
      <c r="D117" s="58"/>
      <c r="E117" s="58"/>
      <c r="F117" s="58"/>
      <c r="H117" s="58"/>
      <c r="I117" s="58"/>
    </row>
    <row r="118" spans="1:9" ht="12.75">
      <c r="A118" s="177"/>
      <c r="B118" s="91"/>
      <c r="C118" s="6"/>
      <c r="D118" s="58"/>
      <c r="E118" s="58"/>
      <c r="F118" s="58"/>
      <c r="H118" s="58"/>
      <c r="I118" s="58"/>
    </row>
    <row r="119" spans="1:9" ht="12.75">
      <c r="A119" s="177"/>
      <c r="B119" s="91"/>
      <c r="C119" s="6"/>
      <c r="D119" s="58"/>
      <c r="E119" s="58"/>
      <c r="F119" s="58"/>
      <c r="H119" s="58"/>
      <c r="I119" s="58"/>
    </row>
    <row r="120" spans="1:9" ht="12.75">
      <c r="A120" s="177"/>
      <c r="B120" s="91"/>
      <c r="C120" s="6"/>
      <c r="D120" s="58"/>
      <c r="E120" s="58"/>
      <c r="F120" s="58"/>
      <c r="H120" s="58"/>
      <c r="I120" s="58"/>
    </row>
    <row r="121" spans="1:9" ht="12.75">
      <c r="A121" s="177"/>
      <c r="B121" s="91"/>
      <c r="C121" s="6"/>
      <c r="D121" s="58"/>
      <c r="E121" s="58"/>
      <c r="F121" s="58"/>
      <c r="H121" s="58"/>
      <c r="I121" s="58"/>
    </row>
    <row r="122" spans="1:9" ht="12.75">
      <c r="A122" s="177"/>
      <c r="B122" s="91"/>
      <c r="C122" s="6"/>
      <c r="D122" s="58"/>
      <c r="E122" s="58"/>
      <c r="F122" s="58"/>
      <c r="H122" s="58"/>
      <c r="I122" s="58"/>
    </row>
    <row r="123" spans="1:9" ht="12.75">
      <c r="A123" s="177"/>
      <c r="B123" s="91"/>
      <c r="C123" s="6"/>
      <c r="D123" s="58"/>
      <c r="E123" s="58"/>
      <c r="F123" s="58"/>
      <c r="H123" s="58"/>
      <c r="I123" s="58"/>
    </row>
    <row r="124" spans="1:9" ht="12.75">
      <c r="A124" s="177"/>
      <c r="B124" s="91"/>
      <c r="C124" s="6"/>
      <c r="D124" s="58"/>
      <c r="E124" s="58"/>
      <c r="F124" s="58"/>
      <c r="H124" s="58"/>
      <c r="I124" s="58"/>
    </row>
    <row r="125" spans="1:9" ht="12.75">
      <c r="A125" s="177"/>
      <c r="B125" s="91"/>
      <c r="C125" s="6"/>
      <c r="D125" s="58"/>
      <c r="E125" s="58"/>
      <c r="F125" s="58"/>
      <c r="H125" s="58"/>
      <c r="I125" s="58"/>
    </row>
    <row r="126" spans="1:9" ht="12.75">
      <c r="A126" s="177"/>
      <c r="B126" s="91"/>
      <c r="C126" s="6"/>
      <c r="D126" s="58"/>
      <c r="E126" s="58"/>
      <c r="F126" s="58"/>
      <c r="H126" s="58"/>
      <c r="I126" s="58"/>
    </row>
    <row r="127" spans="1:9" ht="12.75">
      <c r="A127" s="177"/>
      <c r="B127" s="91"/>
      <c r="C127" s="6"/>
      <c r="D127" s="58"/>
      <c r="E127" s="58"/>
      <c r="F127" s="58"/>
      <c r="H127" s="58"/>
      <c r="I127" s="58"/>
    </row>
    <row r="128" spans="1:9" ht="12.75">
      <c r="A128" s="177"/>
      <c r="B128" s="91"/>
      <c r="C128" s="6"/>
      <c r="D128" s="58"/>
      <c r="E128" s="58"/>
      <c r="F128" s="58"/>
      <c r="H128" s="58"/>
      <c r="I128" s="58"/>
    </row>
    <row r="129" spans="1:9" ht="12.75">
      <c r="A129" s="177"/>
      <c r="B129" s="91"/>
      <c r="C129" s="6"/>
      <c r="D129" s="58"/>
      <c r="E129" s="58"/>
      <c r="F129" s="58"/>
      <c r="H129" s="58"/>
      <c r="I129" s="58"/>
    </row>
    <row r="130" spans="1:9" ht="12.75">
      <c r="A130" s="177"/>
      <c r="B130" s="91"/>
      <c r="C130" s="6"/>
      <c r="D130" s="58"/>
      <c r="E130" s="58"/>
      <c r="F130" s="58"/>
      <c r="H130" s="58"/>
      <c r="I130" s="58"/>
    </row>
    <row r="131" spans="1:9" ht="12.75">
      <c r="A131" s="177"/>
      <c r="B131" s="91"/>
      <c r="C131" s="6"/>
      <c r="D131" s="58"/>
      <c r="E131" s="58"/>
      <c r="F131" s="58"/>
      <c r="H131" s="58"/>
      <c r="I131" s="58"/>
    </row>
    <row r="132" spans="1:9" ht="12.75">
      <c r="A132" s="177"/>
      <c r="B132" s="91"/>
      <c r="C132" s="6"/>
      <c r="D132" s="58"/>
      <c r="E132" s="58"/>
      <c r="F132" s="58"/>
      <c r="H132" s="58"/>
      <c r="I132" s="58"/>
    </row>
    <row r="133" spans="1:9" ht="12.75">
      <c r="A133" s="177"/>
      <c r="B133" s="91"/>
      <c r="C133" s="6"/>
      <c r="D133" s="58"/>
      <c r="E133" s="58"/>
      <c r="F133" s="58"/>
      <c r="H133" s="58"/>
      <c r="I133" s="58"/>
    </row>
    <row r="134" spans="1:9" ht="12.75">
      <c r="A134" s="177"/>
      <c r="B134" s="91"/>
      <c r="C134" s="6"/>
      <c r="D134" s="58"/>
      <c r="E134" s="58"/>
      <c r="F134" s="58"/>
      <c r="H134" s="58"/>
      <c r="I134" s="58"/>
    </row>
    <row r="135" spans="1:9" ht="12.75">
      <c r="A135" s="177"/>
      <c r="B135" s="91"/>
      <c r="C135" s="6"/>
      <c r="D135" s="58"/>
      <c r="E135" s="58"/>
      <c r="F135" s="58"/>
      <c r="H135" s="58"/>
      <c r="I135" s="58"/>
    </row>
    <row r="136" spans="1:9" ht="12.75">
      <c r="A136" s="177"/>
      <c r="B136" s="91"/>
      <c r="C136" s="6"/>
      <c r="D136" s="58"/>
      <c r="E136" s="58"/>
      <c r="F136" s="58"/>
      <c r="H136" s="58"/>
      <c r="I136" s="58"/>
    </row>
    <row r="137" spans="1:9" ht="12.75">
      <c r="A137" s="177"/>
      <c r="B137" s="91"/>
      <c r="C137" s="6"/>
      <c r="D137" s="58"/>
      <c r="E137" s="58"/>
      <c r="F137" s="58"/>
      <c r="H137" s="58"/>
      <c r="I137" s="58"/>
    </row>
    <row r="138" spans="1:9" ht="12.75">
      <c r="A138" s="177"/>
      <c r="B138" s="91"/>
      <c r="C138" s="6"/>
      <c r="D138" s="58"/>
      <c r="E138" s="58"/>
      <c r="F138" s="58"/>
      <c r="H138" s="58"/>
      <c r="I138" s="58"/>
    </row>
    <row r="139" spans="1:9" ht="12.75">
      <c r="A139" s="177"/>
      <c r="B139" s="91"/>
      <c r="C139" s="6"/>
      <c r="D139" s="58"/>
      <c r="E139" s="58"/>
      <c r="F139" s="58"/>
      <c r="H139" s="58"/>
      <c r="I139" s="58"/>
    </row>
    <row r="140" spans="1:9" ht="12.75">
      <c r="A140" s="177"/>
      <c r="B140" s="91"/>
      <c r="C140" s="6"/>
      <c r="D140" s="58"/>
      <c r="E140" s="58"/>
      <c r="F140" s="58"/>
      <c r="H140" s="58"/>
      <c r="I140" s="58"/>
    </row>
    <row r="141" spans="1:9" ht="12.75">
      <c r="A141" s="177"/>
      <c r="B141" s="91"/>
      <c r="C141" s="6"/>
      <c r="D141" s="58"/>
      <c r="E141" s="58"/>
      <c r="F141" s="58"/>
      <c r="H141" s="58"/>
      <c r="I141" s="58"/>
    </row>
    <row r="142" spans="1:9" ht="12.75">
      <c r="A142" s="177"/>
      <c r="B142" s="91"/>
      <c r="C142" s="6"/>
      <c r="D142" s="58"/>
      <c r="E142" s="58"/>
      <c r="F142" s="58"/>
      <c r="H142" s="58"/>
      <c r="I142" s="58"/>
    </row>
    <row r="143" spans="1:9" ht="12.75">
      <c r="A143" s="177"/>
      <c r="B143" s="91"/>
      <c r="C143" s="6"/>
      <c r="D143" s="58"/>
      <c r="E143" s="58"/>
      <c r="F143" s="58"/>
      <c r="H143" s="58"/>
      <c r="I143" s="58"/>
    </row>
    <row r="144" spans="1:9" ht="12.75">
      <c r="A144" s="177"/>
      <c r="B144" s="91"/>
      <c r="C144" s="6"/>
      <c r="D144" s="58"/>
      <c r="E144" s="58"/>
      <c r="F144" s="58"/>
      <c r="H144" s="58"/>
      <c r="I144" s="58"/>
    </row>
    <row r="145" spans="1:9" ht="12.75">
      <c r="A145" s="177"/>
      <c r="B145" s="91"/>
      <c r="C145" s="6"/>
      <c r="D145" s="58"/>
      <c r="E145" s="58"/>
      <c r="F145" s="58"/>
      <c r="H145" s="58"/>
      <c r="I145" s="58"/>
    </row>
    <row r="146" spans="1:9" ht="12.75">
      <c r="A146" s="177"/>
      <c r="B146" s="91"/>
      <c r="C146" s="6"/>
      <c r="D146" s="58"/>
      <c r="E146" s="58"/>
      <c r="F146" s="58"/>
      <c r="H146" s="58"/>
      <c r="I146" s="58"/>
    </row>
    <row r="147" spans="1:9" ht="12.75">
      <c r="A147" s="177"/>
      <c r="B147" s="91"/>
      <c r="C147" s="6"/>
      <c r="D147" s="58"/>
      <c r="E147" s="58"/>
      <c r="F147" s="58"/>
      <c r="H147" s="58"/>
      <c r="I147" s="58"/>
    </row>
    <row r="148" spans="1:9" ht="12.75">
      <c r="A148" s="177"/>
      <c r="B148" s="91"/>
      <c r="C148" s="6"/>
      <c r="D148" s="58"/>
      <c r="E148" s="58"/>
      <c r="F148" s="58"/>
      <c r="H148" s="58"/>
      <c r="I148" s="58"/>
    </row>
    <row r="149" spans="1:9" ht="12.75">
      <c r="A149" s="177"/>
      <c r="B149" s="91"/>
      <c r="C149" s="6"/>
      <c r="D149" s="58"/>
      <c r="E149" s="58"/>
      <c r="F149" s="58"/>
      <c r="H149" s="58"/>
      <c r="I149" s="58"/>
    </row>
    <row r="150" spans="1:9" ht="12.75">
      <c r="A150" s="177"/>
      <c r="B150" s="91"/>
      <c r="C150" s="6"/>
      <c r="D150" s="58"/>
      <c r="E150" s="58"/>
      <c r="F150" s="58"/>
      <c r="H150" s="58"/>
      <c r="I150" s="58"/>
    </row>
    <row r="151" spans="1:9" ht="12.75">
      <c r="A151" s="177"/>
      <c r="B151" s="91"/>
      <c r="C151" s="6"/>
      <c r="D151" s="58"/>
      <c r="E151" s="58"/>
      <c r="F151" s="58"/>
      <c r="H151" s="58"/>
      <c r="I151" s="58"/>
    </row>
    <row r="152" spans="1:9" ht="12.75">
      <c r="A152" s="177"/>
      <c r="B152" s="91"/>
      <c r="C152" s="6"/>
      <c r="D152" s="58"/>
      <c r="E152" s="58"/>
      <c r="F152" s="58"/>
      <c r="H152" s="58"/>
      <c r="I152" s="58"/>
    </row>
    <row r="153" spans="1:9" ht="12.75">
      <c r="A153" s="177"/>
      <c r="B153" s="91"/>
      <c r="C153" s="6"/>
      <c r="D153" s="58"/>
      <c r="E153" s="58"/>
      <c r="F153" s="58"/>
      <c r="H153" s="58"/>
      <c r="I153" s="58"/>
    </row>
    <row r="154" spans="1:9" ht="12.75">
      <c r="A154" s="177"/>
      <c r="B154" s="91"/>
      <c r="C154" s="6"/>
      <c r="D154" s="58"/>
      <c r="E154" s="58"/>
      <c r="F154" s="58"/>
      <c r="H154" s="58"/>
      <c r="I154" s="58"/>
    </row>
    <row r="155" spans="1:9" ht="12.75">
      <c r="A155" s="177"/>
      <c r="B155" s="91"/>
      <c r="C155" s="6"/>
      <c r="D155" s="58"/>
      <c r="E155" s="58"/>
      <c r="F155" s="58"/>
      <c r="H155" s="58"/>
      <c r="I155" s="58"/>
    </row>
    <row r="156" spans="1:9" ht="12.75">
      <c r="A156" s="177"/>
      <c r="B156" s="91"/>
      <c r="C156" s="6"/>
      <c r="D156" s="58"/>
      <c r="E156" s="58"/>
      <c r="F156" s="58"/>
      <c r="H156" s="58"/>
      <c r="I156" s="58"/>
    </row>
    <row r="157" spans="1:9" ht="12.75">
      <c r="A157" s="177"/>
      <c r="B157" s="91"/>
      <c r="C157" s="6"/>
      <c r="D157" s="58"/>
      <c r="E157" s="58"/>
      <c r="F157" s="58"/>
      <c r="H157" s="58"/>
      <c r="I157" s="58"/>
    </row>
    <row r="158" spans="1:9" ht="12.75">
      <c r="A158" s="177"/>
      <c r="B158" s="91"/>
      <c r="C158" s="6"/>
      <c r="D158" s="58"/>
      <c r="E158" s="58"/>
      <c r="F158" s="58"/>
      <c r="H158" s="58"/>
      <c r="I158" s="58"/>
    </row>
    <row r="159" spans="1:9" ht="12.75">
      <c r="A159" s="177"/>
      <c r="B159" s="91"/>
      <c r="C159" s="6"/>
      <c r="D159" s="58"/>
      <c r="E159" s="58"/>
      <c r="F159" s="58"/>
      <c r="H159" s="58"/>
      <c r="I159" s="58"/>
    </row>
    <row r="160" spans="1:9" ht="12.75">
      <c r="A160" s="177"/>
      <c r="B160" s="91"/>
      <c r="C160" s="6"/>
      <c r="D160" s="58"/>
      <c r="E160" s="58"/>
      <c r="F160" s="58"/>
      <c r="H160" s="58"/>
      <c r="I160" s="58"/>
    </row>
    <row r="161" spans="1:9" ht="12.75">
      <c r="A161" s="177"/>
      <c r="B161" s="91"/>
      <c r="C161" s="6"/>
      <c r="D161" s="58"/>
      <c r="E161" s="58"/>
      <c r="F161" s="58"/>
      <c r="H161" s="58"/>
      <c r="I161" s="58"/>
    </row>
    <row r="162" spans="1:9" ht="12.75">
      <c r="A162" s="177"/>
      <c r="B162" s="91"/>
      <c r="C162" s="6"/>
      <c r="D162" s="58"/>
      <c r="E162" s="58"/>
      <c r="F162" s="58"/>
      <c r="H162" s="58"/>
      <c r="I162" s="58"/>
    </row>
    <row r="163" spans="1:9" ht="12.75">
      <c r="A163" s="177"/>
      <c r="B163" s="91"/>
      <c r="C163" s="6"/>
      <c r="D163" s="58"/>
      <c r="E163" s="58"/>
      <c r="F163" s="58"/>
      <c r="H163" s="58"/>
      <c r="I163" s="58"/>
    </row>
    <row r="164" spans="1:9" ht="12.75">
      <c r="A164" s="177"/>
      <c r="B164" s="91"/>
      <c r="C164" s="6"/>
      <c r="D164" s="58"/>
      <c r="E164" s="58"/>
      <c r="F164" s="58"/>
      <c r="H164" s="58"/>
      <c r="I164" s="58"/>
    </row>
    <row r="165" spans="1:9" ht="12.75">
      <c r="A165" s="177"/>
      <c r="B165" s="91"/>
      <c r="C165" s="6"/>
      <c r="D165" s="58"/>
      <c r="E165" s="58"/>
      <c r="F165" s="58"/>
      <c r="H165" s="58"/>
      <c r="I165" s="58"/>
    </row>
    <row r="166" spans="1:9" ht="12.75">
      <c r="A166" s="177"/>
      <c r="B166" s="91"/>
      <c r="C166" s="6"/>
      <c r="D166" s="58"/>
      <c r="E166" s="58"/>
      <c r="F166" s="58"/>
      <c r="H166" s="58"/>
      <c r="I166" s="58"/>
    </row>
    <row r="167" spans="1:9" ht="12.75">
      <c r="A167" s="177"/>
      <c r="B167" s="91"/>
      <c r="C167" s="6"/>
      <c r="D167" s="58"/>
      <c r="E167" s="58"/>
      <c r="F167" s="58"/>
      <c r="H167" s="58"/>
      <c r="I167" s="58"/>
    </row>
    <row r="168" spans="1:9" ht="12.75">
      <c r="A168" s="177"/>
      <c r="B168" s="91"/>
      <c r="C168" s="6"/>
      <c r="D168" s="58"/>
      <c r="E168" s="58"/>
      <c r="F168" s="58"/>
      <c r="H168" s="58"/>
      <c r="I168" s="58"/>
    </row>
    <row r="169" spans="1:9" ht="12.75">
      <c r="A169" s="177"/>
      <c r="B169" s="91"/>
      <c r="C169" s="6"/>
      <c r="D169" s="58"/>
      <c r="E169" s="58"/>
      <c r="F169" s="58"/>
      <c r="H169" s="58"/>
      <c r="I169" s="58"/>
    </row>
    <row r="170" spans="1:9" ht="12.75">
      <c r="A170" s="177"/>
      <c r="B170" s="91"/>
      <c r="C170" s="6"/>
      <c r="D170" s="58"/>
      <c r="E170" s="58"/>
      <c r="F170" s="58"/>
      <c r="H170" s="58"/>
      <c r="I170" s="58"/>
    </row>
    <row r="171" spans="1:9" ht="12.75">
      <c r="A171" s="177"/>
      <c r="B171" s="91"/>
      <c r="C171" s="6"/>
      <c r="D171" s="58"/>
      <c r="E171" s="58"/>
      <c r="F171" s="58"/>
      <c r="H171" s="58"/>
      <c r="I171" s="58"/>
    </row>
    <row r="172" spans="1:9" ht="12.75">
      <c r="A172" s="177"/>
      <c r="B172" s="91"/>
      <c r="C172" s="6"/>
      <c r="D172" s="58"/>
      <c r="E172" s="58"/>
      <c r="F172" s="58"/>
      <c r="H172" s="58"/>
      <c r="I172" s="58"/>
    </row>
    <row r="173" spans="1:9" ht="12.75">
      <c r="A173" s="177"/>
      <c r="B173" s="91"/>
      <c r="C173" s="6"/>
      <c r="D173" s="58"/>
      <c r="E173" s="58"/>
      <c r="F173" s="58"/>
      <c r="H173" s="58"/>
      <c r="I173" s="58"/>
    </row>
    <row r="174" spans="1:9" ht="12.75">
      <c r="A174" s="177"/>
      <c r="B174" s="91"/>
      <c r="C174" s="6"/>
      <c r="D174" s="58"/>
      <c r="E174" s="58"/>
      <c r="F174" s="58"/>
      <c r="H174" s="58"/>
      <c r="I174" s="58"/>
    </row>
    <row r="175" spans="1:9" ht="12.75">
      <c r="A175" s="177"/>
      <c r="B175" s="91"/>
      <c r="C175" s="6"/>
      <c r="D175" s="58"/>
      <c r="E175" s="58"/>
      <c r="F175" s="58"/>
      <c r="H175" s="58"/>
      <c r="I175" s="58"/>
    </row>
    <row r="176" spans="1:9" ht="12.75">
      <c r="A176" s="177"/>
      <c r="B176" s="91"/>
      <c r="C176" s="6"/>
      <c r="D176" s="58"/>
      <c r="E176" s="58"/>
      <c r="F176" s="58"/>
      <c r="H176" s="58"/>
      <c r="I176" s="58"/>
    </row>
    <row r="177" spans="1:9" ht="12.75">
      <c r="A177" s="177"/>
      <c r="B177" s="91"/>
      <c r="C177" s="6"/>
      <c r="D177" s="58"/>
      <c r="E177" s="58"/>
      <c r="F177" s="58"/>
      <c r="H177" s="58"/>
      <c r="I177" s="58"/>
    </row>
    <row r="178" spans="1:9" ht="12.75">
      <c r="A178" s="177"/>
      <c r="B178" s="91"/>
      <c r="C178" s="6"/>
      <c r="D178" s="58"/>
      <c r="E178" s="58"/>
      <c r="F178" s="58"/>
      <c r="H178" s="58"/>
      <c r="I178" s="58"/>
    </row>
    <row r="179" spans="1:9" ht="12.75">
      <c r="A179" s="177"/>
      <c r="B179" s="91"/>
      <c r="C179" s="6"/>
      <c r="D179" s="58"/>
      <c r="E179" s="58"/>
      <c r="F179" s="58"/>
      <c r="H179" s="58"/>
      <c r="I179" s="58"/>
    </row>
    <row r="180" spans="1:9" ht="12.75">
      <c r="A180" s="177"/>
      <c r="B180" s="91"/>
      <c r="C180" s="6"/>
      <c r="D180" s="58"/>
      <c r="E180" s="58"/>
      <c r="F180" s="58"/>
      <c r="H180" s="58"/>
      <c r="I180" s="58"/>
    </row>
    <row r="181" spans="1:9" ht="12.75">
      <c r="A181" s="177"/>
      <c r="B181" s="91"/>
      <c r="C181" s="6"/>
      <c r="D181" s="58"/>
      <c r="E181" s="58"/>
      <c r="F181" s="58"/>
      <c r="H181" s="58"/>
      <c r="I181" s="58"/>
    </row>
    <row r="182" spans="1:9" ht="12.75">
      <c r="A182" s="177"/>
      <c r="B182" s="91"/>
      <c r="C182" s="6"/>
      <c r="D182" s="58"/>
      <c r="E182" s="58"/>
      <c r="F182" s="58"/>
      <c r="H182" s="58"/>
      <c r="I182" s="58"/>
    </row>
    <row r="183" spans="1:9" ht="12.75">
      <c r="A183" s="177"/>
      <c r="B183" s="91"/>
      <c r="C183" s="6"/>
      <c r="D183" s="58"/>
      <c r="E183" s="58"/>
      <c r="F183" s="58"/>
      <c r="H183" s="58"/>
      <c r="I183" s="58"/>
    </row>
    <row r="184" spans="1:9" ht="12.75">
      <c r="A184" s="177"/>
      <c r="B184" s="91"/>
      <c r="C184" s="6"/>
      <c r="D184" s="58"/>
      <c r="E184" s="58"/>
      <c r="F184" s="58"/>
      <c r="H184" s="58"/>
      <c r="I184" s="58"/>
    </row>
    <row r="185" spans="1:9" ht="12.75">
      <c r="A185" s="177"/>
      <c r="B185" s="91"/>
      <c r="C185" s="6"/>
      <c r="D185" s="58"/>
      <c r="E185" s="58"/>
      <c r="F185" s="58"/>
      <c r="H185" s="58"/>
      <c r="I185" s="58"/>
    </row>
    <row r="186" spans="1:9" ht="12.75">
      <c r="A186" s="177"/>
      <c r="B186" s="91"/>
      <c r="C186" s="6"/>
      <c r="D186" s="58"/>
      <c r="E186" s="58"/>
      <c r="F186" s="58"/>
      <c r="H186" s="58"/>
      <c r="I186" s="58"/>
    </row>
    <row r="187" spans="1:9" ht="12.75">
      <c r="A187" s="177"/>
      <c r="B187" s="91"/>
      <c r="C187" s="6"/>
      <c r="D187" s="58"/>
      <c r="E187" s="58"/>
      <c r="F187" s="58"/>
      <c r="H187" s="58"/>
      <c r="I187" s="58"/>
    </row>
    <row r="188" spans="1:9" ht="12.75">
      <c r="A188" s="177"/>
      <c r="B188" s="91"/>
      <c r="C188" s="6"/>
      <c r="D188" s="58"/>
      <c r="E188" s="58"/>
      <c r="F188" s="58"/>
      <c r="H188" s="58"/>
      <c r="I188" s="58"/>
    </row>
    <row r="189" spans="1:9" ht="12.75">
      <c r="A189" s="177"/>
      <c r="B189" s="91"/>
      <c r="C189" s="6"/>
      <c r="D189" s="58"/>
      <c r="E189" s="58"/>
      <c r="F189" s="58"/>
      <c r="H189" s="58"/>
      <c r="I189" s="58"/>
    </row>
    <row r="190" spans="1:9" ht="12.75">
      <c r="A190" s="177"/>
      <c r="B190" s="91"/>
      <c r="C190" s="6"/>
      <c r="D190" s="58"/>
      <c r="E190" s="58"/>
      <c r="F190" s="58"/>
      <c r="H190" s="58"/>
      <c r="I190" s="58"/>
    </row>
    <row r="191" spans="1:9" ht="12.75">
      <c r="A191" s="177"/>
      <c r="B191" s="91"/>
      <c r="C191" s="6"/>
      <c r="D191" s="58"/>
      <c r="E191" s="58"/>
      <c r="F191" s="58"/>
      <c r="H191" s="58"/>
      <c r="I191" s="58"/>
    </row>
    <row r="192" spans="1:9" ht="12.75">
      <c r="A192" s="177"/>
      <c r="B192" s="91"/>
      <c r="C192" s="6"/>
      <c r="D192" s="58"/>
      <c r="E192" s="58"/>
      <c r="F192" s="58"/>
      <c r="H192" s="58"/>
      <c r="I192" s="58"/>
    </row>
    <row r="193" spans="1:9" ht="12.75">
      <c r="A193" s="177"/>
      <c r="B193" s="91"/>
      <c r="C193" s="6"/>
      <c r="D193" s="58"/>
      <c r="E193" s="58"/>
      <c r="F193" s="58"/>
      <c r="H193" s="58"/>
      <c r="I193" s="58"/>
    </row>
    <row r="194" spans="1:9" ht="12.75">
      <c r="A194" s="177"/>
      <c r="B194" s="91"/>
      <c r="C194" s="6"/>
      <c r="D194" s="58"/>
      <c r="E194" s="58"/>
      <c r="F194" s="58"/>
      <c r="H194" s="58"/>
      <c r="I194" s="58"/>
    </row>
    <row r="195" spans="1:9" ht="12.75">
      <c r="A195" s="177"/>
      <c r="B195" s="91"/>
      <c r="C195" s="6"/>
      <c r="D195" s="58"/>
      <c r="E195" s="58"/>
      <c r="F195" s="58"/>
      <c r="H195" s="58"/>
      <c r="I195" s="58"/>
    </row>
    <row r="196" spans="1:9" ht="12.75">
      <c r="A196" s="177"/>
      <c r="B196" s="91"/>
      <c r="C196" s="6"/>
      <c r="D196" s="58"/>
      <c r="E196" s="58"/>
      <c r="F196" s="58"/>
      <c r="H196" s="58"/>
      <c r="I196" s="58"/>
    </row>
    <row r="197" spans="1:9" ht="12.75">
      <c r="A197" s="177"/>
      <c r="B197" s="91"/>
      <c r="C197" s="6"/>
      <c r="D197" s="58"/>
      <c r="E197" s="58"/>
      <c r="F197" s="58"/>
      <c r="H197" s="58"/>
      <c r="I197" s="58"/>
    </row>
    <row r="198" spans="1:9" ht="12.75">
      <c r="A198" s="177"/>
      <c r="B198" s="91"/>
      <c r="C198" s="6"/>
      <c r="D198" s="58"/>
      <c r="E198" s="58"/>
      <c r="F198" s="58"/>
      <c r="H198" s="58"/>
      <c r="I198" s="58"/>
    </row>
    <row r="199" spans="1:9" ht="12.75">
      <c r="A199" s="177"/>
      <c r="B199" s="91"/>
      <c r="C199" s="6"/>
      <c r="D199" s="58"/>
      <c r="E199" s="58"/>
      <c r="F199" s="58"/>
      <c r="H199" s="58"/>
      <c r="I199" s="58"/>
    </row>
    <row r="200" spans="1:9" ht="12.75">
      <c r="A200" s="177"/>
      <c r="B200" s="91"/>
      <c r="C200" s="6"/>
      <c r="D200" s="58"/>
      <c r="E200" s="58"/>
      <c r="F200" s="58"/>
      <c r="H200" s="58"/>
      <c r="I200" s="58"/>
    </row>
    <row r="201" spans="1:9" ht="12.75">
      <c r="A201" s="177"/>
      <c r="B201" s="91"/>
      <c r="C201" s="6"/>
      <c r="D201" s="58"/>
      <c r="E201" s="58"/>
      <c r="F201" s="58"/>
      <c r="H201" s="58"/>
      <c r="I201" s="58"/>
    </row>
    <row r="202" spans="1:9" ht="12.75">
      <c r="A202" s="177"/>
      <c r="B202" s="91"/>
      <c r="C202" s="6"/>
      <c r="D202" s="58"/>
      <c r="E202" s="58"/>
      <c r="F202" s="58"/>
      <c r="H202" s="58"/>
      <c r="I202" s="58"/>
    </row>
    <row r="203" spans="1:9" ht="12.75">
      <c r="A203" s="177"/>
      <c r="B203" s="91"/>
      <c r="C203" s="6"/>
      <c r="D203" s="58"/>
      <c r="E203" s="58"/>
      <c r="F203" s="58"/>
      <c r="H203" s="58"/>
      <c r="I203" s="58"/>
    </row>
    <row r="204" spans="1:9" ht="12.75">
      <c r="A204" s="177"/>
      <c r="B204" s="91"/>
      <c r="C204" s="6"/>
      <c r="D204" s="58"/>
      <c r="E204" s="58"/>
      <c r="F204" s="58"/>
      <c r="H204" s="58"/>
      <c r="I204" s="58"/>
    </row>
    <row r="205" spans="1:9" ht="12.75">
      <c r="A205" s="177"/>
      <c r="B205" s="91"/>
      <c r="C205" s="6"/>
      <c r="D205" s="58"/>
      <c r="E205" s="58"/>
      <c r="F205" s="58"/>
      <c r="H205" s="58"/>
      <c r="I205" s="58"/>
    </row>
    <row r="206" spans="1:9" ht="12.75">
      <c r="A206" s="177"/>
      <c r="B206" s="91"/>
      <c r="C206" s="6"/>
      <c r="D206" s="58"/>
      <c r="E206" s="58"/>
      <c r="F206" s="58"/>
      <c r="H206" s="58"/>
      <c r="I206" s="58"/>
    </row>
    <row r="207" spans="1:9" ht="12.75">
      <c r="A207" s="177"/>
      <c r="B207" s="91"/>
      <c r="C207" s="6"/>
      <c r="D207" s="58"/>
      <c r="E207" s="58"/>
      <c r="F207" s="58"/>
      <c r="H207" s="58"/>
      <c r="I207" s="58"/>
    </row>
    <row r="208" spans="1:9" ht="12.75">
      <c r="A208" s="177"/>
      <c r="B208" s="91"/>
      <c r="C208" s="6"/>
      <c r="D208" s="58"/>
      <c r="E208" s="58"/>
      <c r="F208" s="58"/>
      <c r="H208" s="58"/>
      <c r="I208" s="58"/>
    </row>
    <row r="209" spans="1:9" ht="12.75">
      <c r="A209" s="177"/>
      <c r="B209" s="91"/>
      <c r="C209" s="6"/>
      <c r="D209" s="58"/>
      <c r="E209" s="58"/>
      <c r="F209" s="58"/>
      <c r="H209" s="58"/>
      <c r="I209" s="58"/>
    </row>
    <row r="210" spans="1:9" ht="12.75">
      <c r="A210" s="177"/>
      <c r="B210" s="91"/>
      <c r="C210" s="6"/>
      <c r="D210" s="58"/>
      <c r="E210" s="58"/>
      <c r="F210" s="58"/>
      <c r="H210" s="58"/>
      <c r="I210" s="58"/>
    </row>
    <row r="211" spans="1:9" ht="12.75">
      <c r="A211" s="177"/>
      <c r="B211" s="91"/>
      <c r="C211" s="6"/>
      <c r="D211" s="58"/>
      <c r="E211" s="58"/>
      <c r="F211" s="58"/>
      <c r="H211" s="58"/>
      <c r="I211" s="58"/>
    </row>
    <row r="212" spans="1:9" ht="12.75">
      <c r="A212" s="177"/>
      <c r="B212" s="91"/>
      <c r="C212" s="6"/>
      <c r="D212" s="58"/>
      <c r="E212" s="58"/>
      <c r="F212" s="58"/>
      <c r="H212" s="58"/>
      <c r="I212" s="58"/>
    </row>
    <row r="213" spans="1:9" ht="12.75">
      <c r="A213" s="177"/>
      <c r="B213" s="91"/>
      <c r="C213" s="6"/>
      <c r="D213" s="58"/>
      <c r="E213" s="58"/>
      <c r="F213" s="58"/>
      <c r="H213" s="58"/>
      <c r="I213" s="58"/>
    </row>
    <row r="214" spans="1:9" ht="12.75">
      <c r="A214" s="177"/>
      <c r="B214" s="91"/>
      <c r="C214" s="6"/>
      <c r="D214" s="58"/>
      <c r="E214" s="58"/>
      <c r="F214" s="58"/>
      <c r="H214" s="58"/>
      <c r="I214" s="58"/>
    </row>
    <row r="215" spans="1:9" ht="12.75">
      <c r="A215" s="177"/>
      <c r="B215" s="91"/>
      <c r="C215" s="6"/>
      <c r="D215" s="58"/>
      <c r="E215" s="58"/>
      <c r="F215" s="58"/>
      <c r="H215" s="58"/>
      <c r="I215" s="58"/>
    </row>
    <row r="216" spans="1:9" ht="12.75">
      <c r="A216" s="177"/>
      <c r="B216" s="91"/>
      <c r="C216" s="6"/>
      <c r="D216" s="58"/>
      <c r="E216" s="58"/>
      <c r="F216" s="58"/>
      <c r="H216" s="58"/>
      <c r="I216" s="58"/>
    </row>
    <row r="217" spans="1:9" ht="12.75">
      <c r="A217" s="177"/>
      <c r="B217" s="91"/>
      <c r="C217" s="6"/>
      <c r="D217" s="58"/>
      <c r="E217" s="58"/>
      <c r="F217" s="58"/>
      <c r="H217" s="58"/>
      <c r="I217" s="58"/>
    </row>
    <row r="218" spans="1:9" ht="12.75">
      <c r="A218" s="177"/>
      <c r="B218" s="91"/>
      <c r="C218" s="6"/>
      <c r="D218" s="58"/>
      <c r="E218" s="58"/>
      <c r="F218" s="58"/>
      <c r="H218" s="58"/>
      <c r="I218" s="58"/>
    </row>
    <row r="219" spans="1:9" ht="12.75">
      <c r="A219" s="177"/>
      <c r="B219" s="91"/>
      <c r="C219" s="6"/>
      <c r="D219" s="58"/>
      <c r="E219" s="58"/>
      <c r="F219" s="58"/>
      <c r="H219" s="58"/>
      <c r="I219" s="58"/>
    </row>
    <row r="220" spans="1:9" ht="12.75">
      <c r="A220" s="177"/>
      <c r="B220" s="91"/>
      <c r="C220" s="6"/>
      <c r="D220" s="58"/>
      <c r="E220" s="58"/>
      <c r="F220" s="58"/>
      <c r="H220" s="58"/>
      <c r="I220" s="58"/>
    </row>
    <row r="221" spans="1:9" ht="12.75">
      <c r="A221" s="177"/>
      <c r="B221" s="91"/>
      <c r="C221" s="6"/>
      <c r="D221" s="58"/>
      <c r="E221" s="58"/>
      <c r="F221" s="58"/>
      <c r="H221" s="58"/>
      <c r="I221" s="58"/>
    </row>
    <row r="222" spans="1:9" ht="12.75">
      <c r="A222" s="177"/>
      <c r="B222" s="91"/>
      <c r="C222" s="6"/>
      <c r="D222" s="58"/>
      <c r="E222" s="58"/>
      <c r="F222" s="58"/>
      <c r="H222" s="58"/>
      <c r="I222" s="58"/>
    </row>
    <row r="223" spans="1:9" ht="12.75">
      <c r="A223" s="177"/>
      <c r="B223" s="91"/>
      <c r="C223" s="6"/>
      <c r="D223" s="58"/>
      <c r="E223" s="58"/>
      <c r="F223" s="58"/>
      <c r="H223" s="58"/>
      <c r="I223" s="58"/>
    </row>
    <row r="224" spans="1:9" ht="12.75">
      <c r="A224" s="177"/>
      <c r="B224" s="91"/>
      <c r="C224" s="6"/>
      <c r="D224" s="58"/>
      <c r="E224" s="58"/>
      <c r="F224" s="58"/>
      <c r="H224" s="58"/>
      <c r="I224" s="58"/>
    </row>
    <row r="225" spans="1:9" ht="12.75">
      <c r="A225" s="177"/>
      <c r="B225" s="91"/>
      <c r="C225" s="6"/>
      <c r="D225" s="58"/>
      <c r="E225" s="58"/>
      <c r="F225" s="58"/>
      <c r="H225" s="58"/>
      <c r="I225" s="58"/>
    </row>
    <row r="226" spans="1:9" ht="12.75">
      <c r="A226" s="177"/>
      <c r="B226" s="91"/>
      <c r="C226" s="6"/>
      <c r="D226" s="58"/>
      <c r="E226" s="58"/>
      <c r="F226" s="58"/>
      <c r="H226" s="58"/>
      <c r="I226" s="58"/>
    </row>
    <row r="227" spans="1:9" ht="12.75">
      <c r="A227" s="177"/>
      <c r="B227" s="91"/>
      <c r="C227" s="6"/>
      <c r="D227" s="58"/>
      <c r="E227" s="58"/>
      <c r="F227" s="58"/>
      <c r="H227" s="58"/>
      <c r="I227" s="58"/>
    </row>
    <row r="228" spans="1:9" ht="12.75">
      <c r="A228" s="177"/>
      <c r="B228" s="91"/>
      <c r="C228" s="6"/>
      <c r="D228" s="58"/>
      <c r="E228" s="58"/>
      <c r="F228" s="58"/>
      <c r="H228" s="58"/>
      <c r="I228" s="58"/>
    </row>
    <row r="229" spans="1:9" ht="12.75">
      <c r="A229" s="177"/>
      <c r="B229" s="91"/>
      <c r="C229" s="6"/>
      <c r="D229" s="58"/>
      <c r="E229" s="58"/>
      <c r="F229" s="58"/>
      <c r="H229" s="58"/>
      <c r="I229" s="58"/>
    </row>
    <row r="230" spans="1:9" ht="12.75">
      <c r="A230" s="177"/>
      <c r="B230" s="91"/>
      <c r="C230" s="6"/>
      <c r="D230" s="58"/>
      <c r="E230" s="58"/>
      <c r="F230" s="58"/>
      <c r="H230" s="58"/>
      <c r="I230" s="58"/>
    </row>
    <row r="231" spans="1:9" ht="12.75">
      <c r="A231" s="177"/>
      <c r="B231" s="91"/>
      <c r="C231" s="6"/>
      <c r="D231" s="58"/>
      <c r="E231" s="58"/>
      <c r="F231" s="58"/>
      <c r="H231" s="58"/>
      <c r="I231" s="58"/>
    </row>
    <row r="232" spans="1:9" ht="12.75">
      <c r="A232" s="177"/>
      <c r="B232" s="91"/>
      <c r="C232" s="6"/>
      <c r="D232" s="58"/>
      <c r="E232" s="58"/>
      <c r="F232" s="58"/>
      <c r="H232" s="58"/>
      <c r="I232" s="58"/>
    </row>
    <row r="233" spans="1:9" ht="12.75">
      <c r="A233" s="177"/>
      <c r="B233" s="91"/>
      <c r="C233" s="6"/>
      <c r="D233" s="58"/>
      <c r="E233" s="58"/>
      <c r="F233" s="58"/>
      <c r="H233" s="58"/>
      <c r="I233" s="58"/>
    </row>
    <row r="234" spans="1:9" ht="12.75">
      <c r="A234" s="177"/>
      <c r="B234" s="91"/>
      <c r="C234" s="6"/>
      <c r="D234" s="58"/>
      <c r="E234" s="58"/>
      <c r="F234" s="58"/>
      <c r="H234" s="58"/>
      <c r="I234" s="58"/>
    </row>
    <row r="235" spans="1:9" ht="12.75">
      <c r="A235" s="177"/>
      <c r="B235" s="91"/>
      <c r="C235" s="6"/>
      <c r="D235" s="58"/>
      <c r="E235" s="58"/>
      <c r="F235" s="58"/>
      <c r="H235" s="58"/>
      <c r="I235" s="58"/>
    </row>
    <row r="236" spans="1:9" ht="12.75">
      <c r="A236" s="177"/>
      <c r="B236" s="91"/>
      <c r="C236" s="6"/>
      <c r="D236" s="58"/>
      <c r="E236" s="58"/>
      <c r="F236" s="58"/>
      <c r="H236" s="58"/>
      <c r="I236" s="58"/>
    </row>
    <row r="237" spans="1:9" ht="12.75">
      <c r="A237" s="177"/>
      <c r="B237" s="91"/>
      <c r="C237" s="6"/>
      <c r="D237" s="58"/>
      <c r="E237" s="58"/>
      <c r="F237" s="58"/>
      <c r="H237" s="58"/>
      <c r="I237" s="58"/>
    </row>
    <row r="238" spans="1:9" ht="12.75">
      <c r="A238" s="177"/>
      <c r="B238" s="91"/>
      <c r="C238" s="6"/>
      <c r="D238" s="58"/>
      <c r="E238" s="58"/>
      <c r="F238" s="58"/>
      <c r="H238" s="58"/>
      <c r="I238" s="58"/>
    </row>
    <row r="239" spans="1:9" ht="12.75">
      <c r="A239" s="177"/>
      <c r="B239" s="91"/>
      <c r="C239" s="6"/>
      <c r="D239" s="58"/>
      <c r="E239" s="58"/>
      <c r="F239" s="58"/>
      <c r="H239" s="58"/>
      <c r="I239" s="58"/>
    </row>
    <row r="240" spans="1:9" ht="12.75">
      <c r="A240" s="177"/>
      <c r="B240" s="91"/>
      <c r="C240" s="6"/>
      <c r="D240" s="58"/>
      <c r="E240" s="58"/>
      <c r="F240" s="58"/>
      <c r="H240" s="58"/>
      <c r="I240" s="58"/>
    </row>
    <row r="241" spans="1:9" ht="12.75">
      <c r="A241" s="177"/>
      <c r="B241" s="91"/>
      <c r="C241" s="6"/>
      <c r="D241" s="58"/>
      <c r="E241" s="58"/>
      <c r="F241" s="58"/>
      <c r="H241" s="58"/>
      <c r="I241" s="58"/>
    </row>
    <row r="242" spans="1:9" ht="12.75">
      <c r="A242" s="177"/>
      <c r="B242" s="91"/>
      <c r="C242" s="6"/>
      <c r="D242" s="58"/>
      <c r="E242" s="58"/>
      <c r="F242" s="58"/>
      <c r="H242" s="58"/>
      <c r="I242" s="58"/>
    </row>
    <row r="243" spans="1:9" ht="12.75">
      <c r="A243" s="177"/>
      <c r="B243" s="91"/>
      <c r="C243" s="6"/>
      <c r="D243" s="58"/>
      <c r="E243" s="58"/>
      <c r="F243" s="58"/>
      <c r="H243" s="58"/>
      <c r="I243" s="58"/>
    </row>
    <row r="244" spans="1:9" ht="12.75">
      <c r="A244" s="177"/>
      <c r="B244" s="91"/>
      <c r="C244" s="6"/>
      <c r="D244" s="58"/>
      <c r="E244" s="58"/>
      <c r="F244" s="58"/>
      <c r="H244" s="58"/>
      <c r="I244" s="58"/>
    </row>
    <row r="245" spans="1:9" ht="12.75">
      <c r="A245" s="177"/>
      <c r="B245" s="91"/>
      <c r="C245" s="6"/>
      <c r="D245" s="58"/>
      <c r="E245" s="58"/>
      <c r="F245" s="58"/>
      <c r="H245" s="58"/>
      <c r="I245" s="58"/>
    </row>
    <row r="246" spans="1:9" ht="12.75">
      <c r="A246" s="177"/>
      <c r="B246" s="91"/>
      <c r="C246" s="6"/>
      <c r="D246" s="58"/>
      <c r="E246" s="58"/>
      <c r="F246" s="58"/>
      <c r="H246" s="58"/>
      <c r="I246" s="58"/>
    </row>
    <row r="247" spans="1:9" ht="12.75">
      <c r="A247" s="177"/>
      <c r="B247" s="91"/>
      <c r="C247" s="6"/>
      <c r="D247" s="58"/>
      <c r="E247" s="58"/>
      <c r="F247" s="58"/>
      <c r="H247" s="58"/>
      <c r="I247" s="58"/>
    </row>
    <row r="248" spans="1:9" ht="12.75">
      <c r="A248" s="177"/>
      <c r="B248" s="91"/>
      <c r="C248" s="6"/>
      <c r="D248" s="58"/>
      <c r="E248" s="58"/>
      <c r="F248" s="58"/>
      <c r="H248" s="58"/>
      <c r="I248" s="58"/>
    </row>
    <row r="249" spans="1:9" ht="12.75">
      <c r="A249" s="177"/>
      <c r="B249" s="91"/>
      <c r="C249" s="6"/>
      <c r="D249" s="58"/>
      <c r="E249" s="58"/>
      <c r="F249" s="58"/>
      <c r="H249" s="58"/>
      <c r="I249" s="58"/>
    </row>
    <row r="250" spans="1:9" ht="12.75">
      <c r="A250" s="177"/>
      <c r="B250" s="91"/>
      <c r="C250" s="6"/>
      <c r="D250" s="58"/>
      <c r="E250" s="58"/>
      <c r="F250" s="58"/>
      <c r="H250" s="58"/>
      <c r="I250" s="58"/>
    </row>
    <row r="251" spans="1:9" ht="12.75">
      <c r="A251" s="177"/>
      <c r="B251" s="91"/>
      <c r="C251" s="6"/>
      <c r="D251" s="58"/>
      <c r="E251" s="58"/>
      <c r="F251" s="58"/>
      <c r="H251" s="58"/>
      <c r="I251" s="58"/>
    </row>
    <row r="252" spans="1:9" ht="12.75">
      <c r="A252" s="177"/>
      <c r="B252" s="91"/>
      <c r="C252" s="6"/>
      <c r="D252" s="58"/>
      <c r="E252" s="58"/>
      <c r="F252" s="58"/>
      <c r="H252" s="58"/>
      <c r="I252" s="58"/>
    </row>
    <row r="253" spans="1:9" ht="12.75">
      <c r="A253" s="177"/>
      <c r="B253" s="91"/>
      <c r="C253" s="6"/>
      <c r="D253" s="58"/>
      <c r="E253" s="58"/>
      <c r="F253" s="58"/>
      <c r="H253" s="58"/>
      <c r="I253" s="58"/>
    </row>
    <row r="254" spans="1:9" ht="12.75">
      <c r="A254" s="177"/>
      <c r="B254" s="91"/>
      <c r="C254" s="6"/>
      <c r="D254" s="58"/>
      <c r="E254" s="58"/>
      <c r="F254" s="58"/>
      <c r="H254" s="58"/>
      <c r="I254" s="58"/>
    </row>
    <row r="255" spans="1:9" ht="12.75">
      <c r="A255" s="177"/>
      <c r="B255" s="91"/>
      <c r="C255" s="6"/>
      <c r="D255" s="58"/>
      <c r="E255" s="58"/>
      <c r="F255" s="58"/>
      <c r="H255" s="58"/>
      <c r="I255" s="58"/>
    </row>
    <row r="256" spans="1:9" ht="12.75">
      <c r="A256" s="177"/>
      <c r="B256" s="91"/>
      <c r="C256" s="6"/>
      <c r="D256" s="58"/>
      <c r="E256" s="58"/>
      <c r="F256" s="58"/>
      <c r="H256" s="58"/>
      <c r="I256" s="58"/>
    </row>
    <row r="257" spans="1:9" ht="12.75">
      <c r="A257" s="177"/>
      <c r="B257" s="91"/>
      <c r="C257" s="6"/>
      <c r="D257" s="58"/>
      <c r="E257" s="58"/>
      <c r="F257" s="58"/>
      <c r="H257" s="58"/>
      <c r="I257" s="58"/>
    </row>
    <row r="258" spans="1:9" ht="12.75">
      <c r="A258" s="177"/>
      <c r="B258" s="91"/>
      <c r="C258" s="6"/>
      <c r="D258" s="58"/>
      <c r="E258" s="58"/>
      <c r="F258" s="58"/>
      <c r="H258" s="58"/>
      <c r="I258" s="58"/>
    </row>
    <row r="259" spans="1:9" ht="12.75">
      <c r="A259" s="177"/>
      <c r="B259" s="91"/>
      <c r="C259" s="6"/>
      <c r="D259" s="58"/>
      <c r="E259" s="58"/>
      <c r="F259" s="58"/>
      <c r="H259" s="58"/>
      <c r="I259" s="58"/>
    </row>
    <row r="260" spans="1:9" ht="12.75">
      <c r="A260" s="177"/>
      <c r="B260" s="91"/>
      <c r="C260" s="6"/>
      <c r="D260" s="58"/>
      <c r="E260" s="58"/>
      <c r="F260" s="58"/>
      <c r="H260" s="58"/>
      <c r="I260" s="58"/>
    </row>
    <row r="261" spans="1:9" ht="12.75">
      <c r="A261" s="177"/>
      <c r="B261" s="91"/>
      <c r="C261" s="6"/>
      <c r="D261" s="58"/>
      <c r="E261" s="58"/>
      <c r="F261" s="58"/>
      <c r="H261" s="58"/>
      <c r="I261" s="58"/>
    </row>
    <row r="262" spans="1:9" ht="12.75">
      <c r="A262" s="177"/>
      <c r="B262" s="91"/>
      <c r="C262" s="6"/>
      <c r="D262" s="58"/>
      <c r="E262" s="58"/>
      <c r="F262" s="58"/>
      <c r="H262" s="58"/>
      <c r="I262" s="58"/>
    </row>
    <row r="263" spans="1:9" ht="12.75">
      <c r="A263" s="177"/>
      <c r="B263" s="91"/>
      <c r="C263" s="6"/>
      <c r="D263" s="58"/>
      <c r="E263" s="58"/>
      <c r="F263" s="58"/>
      <c r="H263" s="58"/>
      <c r="I263" s="58"/>
    </row>
    <row r="264" spans="1:9" ht="12.75">
      <c r="A264" s="177"/>
      <c r="B264" s="91"/>
      <c r="C264" s="6"/>
      <c r="D264" s="58"/>
      <c r="E264" s="58"/>
      <c r="F264" s="58"/>
      <c r="H264" s="58"/>
      <c r="I264" s="58"/>
    </row>
    <row r="265" spans="1:9" ht="12.75">
      <c r="A265" s="177"/>
      <c r="B265" s="91"/>
      <c r="C265" s="6"/>
      <c r="D265" s="58"/>
      <c r="E265" s="58"/>
      <c r="F265" s="58"/>
      <c r="H265" s="58"/>
      <c r="I265" s="58"/>
    </row>
    <row r="266" spans="1:9" ht="12.75">
      <c r="A266" s="177"/>
      <c r="B266" s="91"/>
      <c r="C266" s="6"/>
      <c r="D266" s="58"/>
      <c r="E266" s="58"/>
      <c r="F266" s="58"/>
      <c r="H266" s="58"/>
      <c r="I266" s="58"/>
    </row>
    <row r="267" spans="1:9" ht="12.75">
      <c r="A267" s="177"/>
      <c r="B267" s="91"/>
      <c r="C267" s="6"/>
      <c r="D267" s="58"/>
      <c r="E267" s="58"/>
      <c r="F267" s="58"/>
      <c r="H267" s="58"/>
      <c r="I267" s="58"/>
    </row>
    <row r="268" spans="1:9" ht="12.75">
      <c r="A268" s="177"/>
      <c r="B268" s="91"/>
      <c r="C268" s="6"/>
      <c r="D268" s="58"/>
      <c r="E268" s="58"/>
      <c r="F268" s="58"/>
      <c r="H268" s="58"/>
      <c r="I268" s="58"/>
    </row>
    <row r="269" spans="1:9" ht="12.75">
      <c r="A269" s="177"/>
      <c r="B269" s="91"/>
      <c r="C269" s="6"/>
      <c r="D269" s="58"/>
      <c r="E269" s="58"/>
      <c r="F269" s="58"/>
      <c r="H269" s="58"/>
      <c r="I269" s="58"/>
    </row>
    <row r="270" spans="1:9" ht="12.75">
      <c r="A270" s="177"/>
      <c r="B270" s="91"/>
      <c r="C270" s="6"/>
      <c r="D270" s="58"/>
      <c r="E270" s="58"/>
      <c r="F270" s="58"/>
      <c r="H270" s="58"/>
      <c r="I270" s="58"/>
    </row>
    <row r="271" spans="1:9" ht="12.75">
      <c r="A271" s="177"/>
      <c r="B271" s="91"/>
      <c r="C271" s="6"/>
      <c r="D271" s="58"/>
      <c r="E271" s="58"/>
      <c r="F271" s="58"/>
      <c r="H271" s="58"/>
      <c r="I271" s="58"/>
    </row>
    <row r="272" spans="1:9" ht="12.75">
      <c r="A272" s="177"/>
      <c r="B272" s="91"/>
      <c r="C272" s="6"/>
      <c r="D272" s="58"/>
      <c r="E272" s="58"/>
      <c r="F272" s="58"/>
      <c r="H272" s="58"/>
      <c r="I272" s="58"/>
    </row>
    <row r="273" spans="1:9" ht="12.75">
      <c r="A273" s="177"/>
      <c r="B273" s="91"/>
      <c r="C273" s="6"/>
      <c r="D273" s="58"/>
      <c r="E273" s="58"/>
      <c r="F273" s="58"/>
      <c r="H273" s="58"/>
      <c r="I273" s="58"/>
    </row>
    <row r="274" spans="1:9" ht="12.75">
      <c r="A274" s="177"/>
      <c r="B274" s="91"/>
      <c r="C274" s="6"/>
      <c r="D274" s="58"/>
      <c r="E274" s="58"/>
      <c r="F274" s="58"/>
      <c r="H274" s="58"/>
      <c r="I274" s="58"/>
    </row>
    <row r="275" spans="1:9" ht="12.75">
      <c r="A275" s="177"/>
      <c r="B275" s="91"/>
      <c r="C275" s="6"/>
      <c r="D275" s="58"/>
      <c r="E275" s="58"/>
      <c r="F275" s="58"/>
      <c r="H275" s="58"/>
      <c r="I275" s="58"/>
    </row>
    <row r="276" spans="1:9" ht="12.75">
      <c r="A276" s="177"/>
      <c r="B276" s="91"/>
      <c r="C276" s="6"/>
      <c r="D276" s="58"/>
      <c r="E276" s="58"/>
      <c r="F276" s="58"/>
      <c r="H276" s="58"/>
      <c r="I276" s="58"/>
    </row>
    <row r="277" spans="1:9" ht="12.75">
      <c r="A277" s="177"/>
      <c r="B277" s="91"/>
      <c r="C277" s="6"/>
      <c r="D277" s="58"/>
      <c r="E277" s="58"/>
      <c r="F277" s="58"/>
      <c r="H277" s="58"/>
      <c r="I277" s="58"/>
    </row>
    <row r="278" spans="1:9" ht="12.75">
      <c r="A278" s="177"/>
      <c r="B278" s="91"/>
      <c r="C278" s="6"/>
      <c r="D278" s="58"/>
      <c r="E278" s="58"/>
      <c r="F278" s="58"/>
      <c r="H278" s="58"/>
      <c r="I278" s="58"/>
    </row>
    <row r="279" spans="1:9" ht="12.75">
      <c r="A279" s="177"/>
      <c r="B279" s="91"/>
      <c r="C279" s="6"/>
      <c r="D279" s="58"/>
      <c r="E279" s="58"/>
      <c r="F279" s="58"/>
      <c r="H279" s="58"/>
      <c r="I279" s="58"/>
    </row>
    <row r="280" spans="1:9" ht="12.75">
      <c r="A280" s="177"/>
      <c r="B280" s="91"/>
      <c r="C280" s="6"/>
      <c r="D280" s="58"/>
      <c r="E280" s="58"/>
      <c r="F280" s="58"/>
      <c r="H280" s="58"/>
      <c r="I280" s="58"/>
    </row>
    <row r="281" spans="1:9" ht="12.75">
      <c r="A281" s="177"/>
      <c r="B281" s="91"/>
      <c r="C281" s="6"/>
      <c r="D281" s="58"/>
      <c r="E281" s="58"/>
      <c r="F281" s="58"/>
      <c r="H281" s="58"/>
      <c r="I281" s="58"/>
    </row>
    <row r="282" spans="1:9" ht="12.75">
      <c r="A282" s="177"/>
      <c r="B282" s="91"/>
      <c r="C282" s="6"/>
      <c r="D282" s="58"/>
      <c r="E282" s="58"/>
      <c r="F282" s="58"/>
      <c r="H282" s="58"/>
      <c r="I282" s="58"/>
    </row>
    <row r="283" spans="1:9" ht="12.75">
      <c r="A283" s="177"/>
      <c r="B283" s="91"/>
      <c r="C283" s="6"/>
      <c r="D283" s="58"/>
      <c r="E283" s="58"/>
      <c r="F283" s="58"/>
      <c r="H283" s="58"/>
      <c r="I283" s="58"/>
    </row>
    <row r="284" spans="1:9" ht="12.75">
      <c r="A284" s="177"/>
      <c r="B284" s="91"/>
      <c r="C284" s="6"/>
      <c r="D284" s="58"/>
      <c r="E284" s="58"/>
      <c r="F284" s="58"/>
      <c r="H284" s="58"/>
      <c r="I284" s="58"/>
    </row>
    <row r="285" spans="1:9" ht="12.75">
      <c r="A285" s="177"/>
      <c r="B285" s="91"/>
      <c r="C285" s="6"/>
      <c r="D285" s="58"/>
      <c r="E285" s="58"/>
      <c r="F285" s="58"/>
      <c r="H285" s="58"/>
      <c r="I285" s="58"/>
    </row>
    <row r="286" spans="1:9" ht="12.75">
      <c r="A286" s="177"/>
      <c r="B286" s="91"/>
      <c r="C286" s="6"/>
      <c r="D286" s="58"/>
      <c r="E286" s="58"/>
      <c r="F286" s="58"/>
      <c r="H286" s="58"/>
      <c r="I286" s="58"/>
    </row>
    <row r="287" spans="1:9" ht="12.75">
      <c r="A287" s="177"/>
      <c r="B287" s="91"/>
      <c r="C287" s="6"/>
      <c r="D287" s="58"/>
      <c r="E287" s="58"/>
      <c r="F287" s="58"/>
      <c r="H287" s="58"/>
      <c r="I287" s="58"/>
    </row>
    <row r="288" spans="1:9" ht="12.75">
      <c r="A288" s="177"/>
      <c r="B288" s="91"/>
      <c r="C288" s="6"/>
      <c r="D288" s="58"/>
      <c r="E288" s="58"/>
      <c r="F288" s="58"/>
      <c r="H288" s="58"/>
      <c r="I288" s="58"/>
    </row>
    <row r="289" spans="1:9" ht="12.75">
      <c r="A289" s="177"/>
      <c r="B289" s="91"/>
      <c r="C289" s="6"/>
      <c r="D289" s="58"/>
      <c r="E289" s="58"/>
      <c r="F289" s="58"/>
      <c r="H289" s="58"/>
      <c r="I289" s="58"/>
    </row>
    <row r="290" spans="1:9" ht="12.75">
      <c r="A290" s="177"/>
      <c r="B290" s="91"/>
      <c r="C290" s="6"/>
      <c r="D290" s="58"/>
      <c r="E290" s="58"/>
      <c r="F290" s="58"/>
      <c r="H290" s="58"/>
      <c r="I290" s="58"/>
    </row>
    <row r="291" spans="1:9" ht="12.75">
      <c r="A291" s="177"/>
      <c r="B291" s="91"/>
      <c r="C291" s="6"/>
      <c r="D291" s="58"/>
      <c r="E291" s="58"/>
      <c r="F291" s="58"/>
      <c r="H291" s="58"/>
      <c r="I291" s="58"/>
    </row>
    <row r="292" spans="1:9" ht="12.75">
      <c r="A292" s="177"/>
      <c r="B292" s="91"/>
      <c r="C292" s="6"/>
      <c r="D292" s="58"/>
      <c r="E292" s="58"/>
      <c r="F292" s="58"/>
      <c r="H292" s="58"/>
      <c r="I292" s="58"/>
    </row>
    <row r="293" spans="1:9" ht="12.75">
      <c r="A293" s="177"/>
      <c r="B293" s="91"/>
      <c r="C293" s="6"/>
      <c r="D293" s="58"/>
      <c r="E293" s="58"/>
      <c r="F293" s="58"/>
      <c r="H293" s="58"/>
      <c r="I293" s="58"/>
    </row>
    <row r="294" spans="1:9" ht="12.75">
      <c r="A294" s="177"/>
      <c r="B294" s="91"/>
      <c r="C294" s="6"/>
      <c r="D294" s="58"/>
      <c r="E294" s="58"/>
      <c r="F294" s="58"/>
      <c r="H294" s="58"/>
      <c r="I294" s="58"/>
    </row>
    <row r="295" spans="1:9" ht="12.75">
      <c r="A295" s="177"/>
      <c r="B295" s="91"/>
      <c r="C295" s="6"/>
      <c r="D295" s="58"/>
      <c r="E295" s="58"/>
      <c r="F295" s="58"/>
      <c r="H295" s="58"/>
      <c r="I295" s="58"/>
    </row>
    <row r="296" spans="1:9" ht="12.75">
      <c r="A296" s="177"/>
      <c r="B296" s="91"/>
      <c r="C296" s="6"/>
      <c r="D296" s="58"/>
      <c r="E296" s="58"/>
      <c r="F296" s="58"/>
      <c r="H296" s="58"/>
      <c r="I296" s="58"/>
    </row>
    <row r="297" spans="1:9" ht="12.75">
      <c r="A297" s="177"/>
      <c r="B297" s="91"/>
      <c r="C297" s="6"/>
      <c r="D297" s="58"/>
      <c r="E297" s="58"/>
      <c r="F297" s="58"/>
      <c r="H297" s="58"/>
      <c r="I297" s="58"/>
    </row>
    <row r="298" spans="1:9" ht="12.75">
      <c r="A298" s="177"/>
      <c r="B298" s="91"/>
      <c r="C298" s="6"/>
      <c r="D298" s="58"/>
      <c r="E298" s="58"/>
      <c r="F298" s="58"/>
      <c r="H298" s="58"/>
      <c r="I298" s="58"/>
    </row>
    <row r="299" spans="1:9" ht="12.75">
      <c r="A299" s="177"/>
      <c r="B299" s="91"/>
      <c r="C299" s="6"/>
      <c r="D299" s="58"/>
      <c r="E299" s="58"/>
      <c r="F299" s="58"/>
      <c r="H299" s="58"/>
      <c r="I299" s="58"/>
    </row>
    <row r="300" spans="1:9" ht="12.75">
      <c r="A300" s="177"/>
      <c r="B300" s="91"/>
      <c r="C300" s="6"/>
      <c r="D300" s="58"/>
      <c r="E300" s="58"/>
      <c r="F300" s="58"/>
      <c r="H300" s="58"/>
      <c r="I300" s="58"/>
    </row>
    <row r="301" spans="1:9" ht="12.75">
      <c r="A301" s="177"/>
      <c r="B301" s="91"/>
      <c r="C301" s="6"/>
      <c r="D301" s="58"/>
      <c r="E301" s="58"/>
      <c r="F301" s="58"/>
      <c r="H301" s="58"/>
      <c r="I301" s="58"/>
    </row>
    <row r="302" spans="1:9" ht="12.75">
      <c r="A302" s="177"/>
      <c r="B302" s="91"/>
      <c r="C302" s="6"/>
      <c r="D302" s="58"/>
      <c r="E302" s="58"/>
      <c r="F302" s="58"/>
      <c r="H302" s="58"/>
      <c r="I302" s="58"/>
    </row>
    <row r="303" spans="1:9" ht="12.75">
      <c r="A303" s="177"/>
      <c r="B303" s="91"/>
      <c r="C303" s="6"/>
      <c r="D303" s="58"/>
      <c r="E303" s="58"/>
      <c r="F303" s="58"/>
      <c r="H303" s="58"/>
      <c r="I303" s="58"/>
    </row>
    <row r="304" spans="1:9" ht="12.75">
      <c r="A304" s="177"/>
      <c r="B304" s="91"/>
      <c r="C304" s="6"/>
      <c r="D304" s="58"/>
      <c r="E304" s="58"/>
      <c r="F304" s="58"/>
      <c r="H304" s="58"/>
      <c r="I304" s="58"/>
    </row>
    <row r="305" spans="1:9" ht="12.75">
      <c r="A305" s="177"/>
      <c r="B305" s="91"/>
      <c r="C305" s="6"/>
      <c r="D305" s="58"/>
      <c r="E305" s="58"/>
      <c r="F305" s="58"/>
      <c r="H305" s="58"/>
      <c r="I305" s="58"/>
    </row>
    <row r="306" spans="1:9" ht="12.75">
      <c r="A306" s="177"/>
      <c r="B306" s="91"/>
      <c r="C306" s="6"/>
      <c r="D306" s="58"/>
      <c r="E306" s="58"/>
      <c r="F306" s="58"/>
      <c r="H306" s="58"/>
      <c r="I306" s="58"/>
    </row>
    <row r="307" spans="1:9" ht="12.75">
      <c r="A307" s="177"/>
      <c r="B307" s="91"/>
      <c r="C307" s="6"/>
      <c r="D307" s="58"/>
      <c r="E307" s="58"/>
      <c r="F307" s="58"/>
      <c r="H307" s="58"/>
      <c r="I307" s="58"/>
    </row>
    <row r="308" spans="1:9" ht="12.75">
      <c r="A308" s="177"/>
      <c r="B308" s="91"/>
      <c r="C308" s="6"/>
      <c r="D308" s="58"/>
      <c r="E308" s="58"/>
      <c r="F308" s="58"/>
      <c r="H308" s="58"/>
      <c r="I308" s="58"/>
    </row>
    <row r="309" spans="1:9" ht="12.75">
      <c r="A309" s="177"/>
      <c r="B309" s="91"/>
      <c r="C309" s="6"/>
      <c r="D309" s="58"/>
      <c r="E309" s="58"/>
      <c r="F309" s="58"/>
      <c r="H309" s="58"/>
      <c r="I309" s="58"/>
    </row>
    <row r="310" spans="1:9" ht="12.75">
      <c r="A310" s="177"/>
      <c r="B310" s="91"/>
      <c r="C310" s="6"/>
      <c r="D310" s="58"/>
      <c r="E310" s="58"/>
      <c r="F310" s="58"/>
      <c r="H310" s="58"/>
      <c r="I310" s="58"/>
    </row>
    <row r="311" spans="1:9" ht="12.75">
      <c r="A311" s="177"/>
      <c r="B311" s="91"/>
      <c r="C311" s="6"/>
      <c r="D311" s="58"/>
      <c r="E311" s="58"/>
      <c r="F311" s="58"/>
      <c r="H311" s="58"/>
      <c r="I311" s="58"/>
    </row>
    <row r="312" spans="1:9" ht="12.75">
      <c r="A312" s="177"/>
      <c r="B312" s="91"/>
      <c r="C312" s="6"/>
      <c r="D312" s="58"/>
      <c r="E312" s="58"/>
      <c r="F312" s="58"/>
      <c r="H312" s="58"/>
      <c r="I312" s="58"/>
    </row>
    <row r="313" spans="1:9" ht="12.75">
      <c r="A313" s="177"/>
      <c r="B313" s="91"/>
      <c r="C313" s="6"/>
      <c r="D313" s="58"/>
      <c r="E313" s="58"/>
      <c r="F313" s="58"/>
      <c r="H313" s="58"/>
      <c r="I313" s="58"/>
    </row>
    <row r="314" spans="1:9" ht="12.75">
      <c r="A314" s="177"/>
      <c r="B314" s="91"/>
      <c r="C314" s="6"/>
      <c r="D314" s="58"/>
      <c r="E314" s="58"/>
      <c r="F314" s="58"/>
      <c r="H314" s="58"/>
      <c r="I314" s="58"/>
    </row>
    <row r="315" spans="1:9" ht="12.75">
      <c r="A315" s="177"/>
      <c r="B315" s="91"/>
      <c r="C315" s="6"/>
      <c r="D315" s="58"/>
      <c r="E315" s="58"/>
      <c r="F315" s="58"/>
      <c r="H315" s="58"/>
      <c r="I315" s="58"/>
    </row>
    <row r="316" spans="1:9" ht="12.75">
      <c r="A316" s="177"/>
      <c r="B316" s="91"/>
      <c r="C316" s="6"/>
      <c r="D316" s="58"/>
      <c r="E316" s="58"/>
      <c r="F316" s="58"/>
      <c r="H316" s="58"/>
      <c r="I316" s="58"/>
    </row>
    <row r="317" spans="1:9" ht="12.75">
      <c r="A317" s="177"/>
      <c r="B317" s="91"/>
      <c r="C317" s="6"/>
      <c r="D317" s="58"/>
      <c r="E317" s="58"/>
      <c r="F317" s="58"/>
      <c r="H317" s="58"/>
      <c r="I317" s="58"/>
    </row>
    <row r="318" spans="1:9" ht="12.75">
      <c r="A318" s="177"/>
      <c r="B318" s="91"/>
      <c r="C318" s="6"/>
      <c r="D318" s="58"/>
      <c r="E318" s="58"/>
      <c r="F318" s="58"/>
      <c r="H318" s="58"/>
      <c r="I318" s="58"/>
    </row>
    <row r="319" spans="1:9" ht="12.75">
      <c r="A319" s="177"/>
      <c r="B319" s="91"/>
      <c r="C319" s="6"/>
      <c r="D319" s="58"/>
      <c r="E319" s="58"/>
      <c r="F319" s="58"/>
      <c r="H319" s="58"/>
      <c r="I319" s="58"/>
    </row>
    <row r="320" spans="1:9" ht="12.75">
      <c r="A320" s="177"/>
      <c r="B320" s="91"/>
      <c r="C320" s="6"/>
      <c r="D320" s="58"/>
      <c r="E320" s="58"/>
      <c r="F320" s="58"/>
      <c r="H320" s="58"/>
      <c r="I320" s="58"/>
    </row>
    <row r="321" spans="1:9" ht="12.75">
      <c r="A321" s="177"/>
      <c r="B321" s="91"/>
      <c r="C321" s="6"/>
      <c r="D321" s="58"/>
      <c r="E321" s="58"/>
      <c r="F321" s="58"/>
      <c r="H321" s="58"/>
      <c r="I321" s="58"/>
    </row>
    <row r="322" spans="1:9" ht="12.75">
      <c r="A322" s="177"/>
      <c r="B322" s="91"/>
      <c r="C322" s="6"/>
      <c r="D322" s="58"/>
      <c r="E322" s="58"/>
      <c r="F322" s="58"/>
      <c r="H322" s="58"/>
      <c r="I322" s="58"/>
    </row>
    <row r="323" spans="1:9" ht="12.75">
      <c r="A323" s="177"/>
      <c r="B323" s="91"/>
      <c r="C323" s="6"/>
      <c r="D323" s="58"/>
      <c r="E323" s="58"/>
      <c r="F323" s="58"/>
      <c r="H323" s="58"/>
      <c r="I323" s="58"/>
    </row>
    <row r="324" spans="1:9" ht="12.75">
      <c r="A324" s="177"/>
      <c r="B324" s="91"/>
      <c r="C324" s="6"/>
      <c r="D324" s="58"/>
      <c r="E324" s="58"/>
      <c r="F324" s="58"/>
      <c r="H324" s="58"/>
      <c r="I324" s="58"/>
    </row>
    <row r="325" spans="1:9" ht="12.75">
      <c r="A325" s="177"/>
      <c r="B325" s="91"/>
      <c r="C325" s="6"/>
      <c r="D325" s="58"/>
      <c r="E325" s="58"/>
      <c r="F325" s="58"/>
      <c r="H325" s="58"/>
      <c r="I325" s="58"/>
    </row>
    <row r="326" spans="1:9" ht="12.75">
      <c r="A326" s="177"/>
      <c r="B326" s="91"/>
      <c r="C326" s="6"/>
      <c r="D326" s="58"/>
      <c r="E326" s="58"/>
      <c r="F326" s="58"/>
      <c r="H326" s="58"/>
      <c r="I326" s="58"/>
    </row>
    <row r="327" spans="1:9" ht="12.75">
      <c r="A327" s="177"/>
      <c r="B327" s="91"/>
      <c r="C327" s="6"/>
      <c r="D327" s="58"/>
      <c r="E327" s="58"/>
      <c r="F327" s="58"/>
      <c r="H327" s="58"/>
      <c r="I327" s="58"/>
    </row>
    <row r="328" spans="1:9" ht="12.75">
      <c r="A328" s="177"/>
      <c r="B328" s="91"/>
      <c r="C328" s="6"/>
      <c r="D328" s="58"/>
      <c r="E328" s="58"/>
      <c r="F328" s="58"/>
      <c r="H328" s="58"/>
      <c r="I328" s="58"/>
    </row>
    <row r="329" spans="1:9" ht="12.75">
      <c r="A329" s="177"/>
      <c r="B329" s="91"/>
      <c r="C329" s="6"/>
      <c r="D329" s="58"/>
      <c r="E329" s="58"/>
      <c r="F329" s="58"/>
      <c r="H329" s="58"/>
      <c r="I329" s="58"/>
    </row>
    <row r="330" spans="1:9" ht="12.75">
      <c r="A330" s="177"/>
      <c r="B330" s="91"/>
      <c r="C330" s="6"/>
      <c r="D330" s="58"/>
      <c r="E330" s="58"/>
      <c r="F330" s="58"/>
      <c r="H330" s="58"/>
      <c r="I330" s="58"/>
    </row>
    <row r="331" spans="1:9" ht="12.75">
      <c r="A331" s="177"/>
      <c r="B331" s="91"/>
      <c r="C331" s="6"/>
      <c r="D331" s="58"/>
      <c r="E331" s="58"/>
      <c r="F331" s="58"/>
      <c r="H331" s="58"/>
      <c r="I331" s="58"/>
    </row>
    <row r="332" spans="1:9" ht="12.75">
      <c r="A332" s="177"/>
      <c r="B332" s="91"/>
      <c r="C332" s="6"/>
      <c r="D332" s="58"/>
      <c r="E332" s="58"/>
      <c r="F332" s="58"/>
      <c r="H332" s="58"/>
      <c r="I332" s="58"/>
    </row>
    <row r="333" spans="1:9" ht="12.75">
      <c r="A333" s="177"/>
      <c r="B333" s="91"/>
      <c r="C333" s="6"/>
      <c r="D333" s="58"/>
      <c r="E333" s="58"/>
      <c r="F333" s="58"/>
      <c r="H333" s="58"/>
      <c r="I333" s="58"/>
    </row>
    <row r="334" spans="1:9" ht="12.75">
      <c r="A334" s="177"/>
      <c r="B334" s="91"/>
      <c r="C334" s="6"/>
      <c r="D334" s="58"/>
      <c r="E334" s="58"/>
      <c r="F334" s="58"/>
      <c r="H334" s="58"/>
      <c r="I334" s="58"/>
    </row>
    <row r="335" spans="1:9" ht="12.75">
      <c r="A335" s="177"/>
      <c r="B335" s="91"/>
      <c r="C335" s="6"/>
      <c r="D335" s="58"/>
      <c r="E335" s="58"/>
      <c r="F335" s="58"/>
      <c r="H335" s="58"/>
      <c r="I335" s="58"/>
    </row>
    <row r="336" spans="1:9" ht="12.75">
      <c r="A336" s="177"/>
      <c r="B336" s="91"/>
      <c r="C336" s="6"/>
      <c r="D336" s="58"/>
      <c r="E336" s="58"/>
      <c r="F336" s="58"/>
      <c r="H336" s="58"/>
      <c r="I336" s="58"/>
    </row>
    <row r="337" spans="1:9" ht="12.75">
      <c r="A337" s="177"/>
      <c r="B337" s="91"/>
      <c r="C337" s="6"/>
      <c r="D337" s="58"/>
      <c r="E337" s="58"/>
      <c r="F337" s="58"/>
      <c r="H337" s="58"/>
      <c r="I337" s="58"/>
    </row>
    <row r="338" spans="1:9" ht="12.75">
      <c r="A338" s="177"/>
      <c r="B338" s="91"/>
      <c r="C338" s="6"/>
      <c r="D338" s="58"/>
      <c r="E338" s="58"/>
      <c r="F338" s="58"/>
      <c r="H338" s="58"/>
      <c r="I338" s="58"/>
    </row>
    <row r="339" spans="1:9" ht="12.75">
      <c r="A339" s="177"/>
      <c r="B339" s="91"/>
      <c r="C339" s="6"/>
      <c r="D339" s="58"/>
      <c r="E339" s="58"/>
      <c r="F339" s="58"/>
      <c r="H339" s="58"/>
      <c r="I339" s="58"/>
    </row>
    <row r="340" spans="1:9" ht="12.75">
      <c r="A340" s="177"/>
      <c r="B340" s="91"/>
      <c r="C340" s="6"/>
      <c r="D340" s="58"/>
      <c r="E340" s="58"/>
      <c r="F340" s="58"/>
      <c r="H340" s="58"/>
      <c r="I340" s="58"/>
    </row>
    <row r="341" spans="1:9" ht="12.75">
      <c r="A341" s="177"/>
      <c r="B341" s="91"/>
      <c r="C341" s="6"/>
      <c r="D341" s="58"/>
      <c r="E341" s="58"/>
      <c r="F341" s="58"/>
      <c r="H341" s="58"/>
      <c r="I341" s="58"/>
    </row>
    <row r="342" spans="1:9" ht="12.75">
      <c r="A342" s="177"/>
      <c r="B342" s="91"/>
      <c r="C342" s="6"/>
      <c r="D342" s="58"/>
      <c r="E342" s="58"/>
      <c r="F342" s="58"/>
      <c r="H342" s="58"/>
      <c r="I342" s="58"/>
    </row>
    <row r="343" spans="1:9" ht="12.75">
      <c r="A343" s="177"/>
      <c r="B343" s="91"/>
      <c r="C343" s="6"/>
      <c r="D343" s="58"/>
      <c r="E343" s="58"/>
      <c r="F343" s="58"/>
      <c r="H343" s="58"/>
      <c r="I343" s="58"/>
    </row>
    <row r="344" spans="1:9" ht="12.75">
      <c r="A344" s="177"/>
      <c r="B344" s="91"/>
      <c r="C344" s="6"/>
      <c r="D344" s="58"/>
      <c r="E344" s="58"/>
      <c r="F344" s="58"/>
      <c r="H344" s="58"/>
      <c r="I344" s="58"/>
    </row>
    <row r="345" spans="1:9" ht="12.75">
      <c r="A345" s="177"/>
      <c r="B345" s="91"/>
      <c r="C345" s="6"/>
      <c r="D345" s="58"/>
      <c r="E345" s="58"/>
      <c r="F345" s="58"/>
      <c r="H345" s="58"/>
      <c r="I345" s="58"/>
    </row>
    <row r="346" spans="1:9" ht="12.75">
      <c r="A346" s="177"/>
      <c r="B346" s="91"/>
      <c r="C346" s="6"/>
      <c r="D346" s="58"/>
      <c r="E346" s="58"/>
      <c r="F346" s="58"/>
      <c r="H346" s="58"/>
      <c r="I346" s="58"/>
    </row>
    <row r="347" spans="1:9" ht="12.75">
      <c r="A347" s="177"/>
      <c r="B347" s="91"/>
      <c r="C347" s="6"/>
      <c r="D347" s="58"/>
      <c r="E347" s="58"/>
      <c r="F347" s="58"/>
      <c r="H347" s="58"/>
      <c r="I347" s="58"/>
    </row>
    <row r="348" spans="1:9" ht="12.75">
      <c r="A348" s="177"/>
      <c r="B348" s="91"/>
      <c r="C348" s="6"/>
      <c r="D348" s="58"/>
      <c r="E348" s="58"/>
      <c r="F348" s="58"/>
      <c r="H348" s="58"/>
      <c r="I348" s="58"/>
    </row>
    <row r="349" spans="1:9" ht="12.75">
      <c r="A349" s="177"/>
      <c r="B349" s="91"/>
      <c r="C349" s="6"/>
      <c r="D349" s="58"/>
      <c r="E349" s="58"/>
      <c r="F349" s="58"/>
      <c r="H349" s="58"/>
      <c r="I349" s="58"/>
    </row>
    <row r="350" spans="1:9" ht="12.75">
      <c r="A350" s="177"/>
      <c r="B350" s="91"/>
      <c r="C350" s="6"/>
      <c r="D350" s="58"/>
      <c r="E350" s="58"/>
      <c r="F350" s="58"/>
      <c r="H350" s="58"/>
      <c r="I350" s="58"/>
    </row>
    <row r="351" spans="1:9" ht="12.75">
      <c r="A351" s="177"/>
      <c r="B351" s="91"/>
      <c r="C351" s="6"/>
      <c r="D351" s="58"/>
      <c r="E351" s="58"/>
      <c r="F351" s="58"/>
      <c r="H351" s="58"/>
      <c r="I351" s="58"/>
    </row>
    <row r="352" spans="1:9" ht="12.75">
      <c r="A352" s="177"/>
      <c r="B352" s="91"/>
      <c r="C352" s="6"/>
      <c r="D352" s="58"/>
      <c r="E352" s="58"/>
      <c r="F352" s="58"/>
      <c r="H352" s="58"/>
      <c r="I352" s="58"/>
    </row>
    <row r="353" spans="1:9" ht="12.75">
      <c r="A353" s="177"/>
      <c r="B353" s="91"/>
      <c r="C353" s="6"/>
      <c r="D353" s="58"/>
      <c r="E353" s="58"/>
      <c r="F353" s="58"/>
      <c r="H353" s="58"/>
      <c r="I353" s="58"/>
    </row>
    <row r="354" spans="1:9" ht="12.75">
      <c r="A354" s="177"/>
      <c r="B354" s="91"/>
      <c r="C354" s="6"/>
      <c r="D354" s="58"/>
      <c r="E354" s="58"/>
      <c r="F354" s="58"/>
      <c r="H354" s="58"/>
      <c r="I354" s="58"/>
    </row>
    <row r="355" spans="1:9" ht="12.75">
      <c r="A355" s="177"/>
      <c r="B355" s="91"/>
      <c r="C355" s="6"/>
      <c r="D355" s="58"/>
      <c r="E355" s="58"/>
      <c r="F355" s="58"/>
      <c r="H355" s="58"/>
      <c r="I355" s="58"/>
    </row>
    <row r="356" spans="1:9" ht="12.75">
      <c r="A356" s="177"/>
      <c r="B356" s="91"/>
      <c r="C356" s="6"/>
      <c r="D356" s="58"/>
      <c r="E356" s="58"/>
      <c r="F356" s="58"/>
      <c r="H356" s="58"/>
      <c r="I356" s="58"/>
    </row>
    <row r="357" spans="1:9" ht="12.75">
      <c r="A357" s="177"/>
      <c r="B357" s="91"/>
      <c r="C357" s="6"/>
      <c r="D357" s="58"/>
      <c r="E357" s="58"/>
      <c r="F357" s="58"/>
      <c r="H357" s="58"/>
      <c r="I357" s="58"/>
    </row>
    <row r="358" spans="1:9" ht="12.75">
      <c r="A358" s="177"/>
      <c r="B358" s="91"/>
      <c r="C358" s="6"/>
      <c r="D358" s="58"/>
      <c r="E358" s="58"/>
      <c r="F358" s="58"/>
      <c r="H358" s="58"/>
      <c r="I358" s="58"/>
    </row>
    <row r="359" spans="1:9" ht="12.75">
      <c r="A359" s="177"/>
      <c r="B359" s="91"/>
      <c r="C359" s="6"/>
      <c r="D359" s="58"/>
      <c r="E359" s="58"/>
      <c r="F359" s="58"/>
      <c r="H359" s="58"/>
      <c r="I359" s="58"/>
    </row>
    <row r="360" spans="1:9" ht="12.75">
      <c r="A360" s="177"/>
      <c r="B360" s="91"/>
      <c r="C360" s="6"/>
      <c r="D360" s="58"/>
      <c r="E360" s="58"/>
      <c r="F360" s="58"/>
      <c r="H360" s="58"/>
      <c r="I360" s="58"/>
    </row>
    <row r="361" spans="1:9" ht="12.75">
      <c r="A361" s="177"/>
      <c r="B361" s="91"/>
      <c r="C361" s="6"/>
      <c r="D361" s="58"/>
      <c r="E361" s="58"/>
      <c r="F361" s="58"/>
      <c r="H361" s="58"/>
      <c r="I361" s="58"/>
    </row>
    <row r="362" spans="1:9" ht="12.75">
      <c r="A362" s="177"/>
      <c r="B362" s="91"/>
      <c r="C362" s="6"/>
      <c r="D362" s="58"/>
      <c r="E362" s="58"/>
      <c r="F362" s="58"/>
      <c r="H362" s="58"/>
      <c r="I362" s="58"/>
    </row>
    <row r="363" spans="1:9" ht="12.75">
      <c r="A363" s="177"/>
      <c r="B363" s="91"/>
      <c r="C363" s="6"/>
      <c r="D363" s="58"/>
      <c r="E363" s="58"/>
      <c r="F363" s="58"/>
      <c r="H363" s="58"/>
      <c r="I363" s="58"/>
    </row>
    <row r="364" spans="1:9" ht="12.75">
      <c r="A364" s="177"/>
      <c r="B364" s="91"/>
      <c r="C364" s="6"/>
      <c r="D364" s="58"/>
      <c r="E364" s="58"/>
      <c r="F364" s="58"/>
      <c r="H364" s="58"/>
      <c r="I364" s="58"/>
    </row>
    <row r="365" spans="1:9" ht="12.75">
      <c r="A365" s="177"/>
      <c r="B365" s="91"/>
      <c r="C365" s="6"/>
      <c r="D365" s="58"/>
      <c r="E365" s="58"/>
      <c r="F365" s="58"/>
      <c r="H365" s="58"/>
      <c r="I365" s="58"/>
    </row>
    <row r="366" spans="1:9" ht="12.75">
      <c r="A366" s="177"/>
      <c r="B366" s="91"/>
      <c r="C366" s="6"/>
      <c r="D366" s="58"/>
      <c r="E366" s="58"/>
      <c r="F366" s="58"/>
      <c r="H366" s="58"/>
      <c r="I366" s="58"/>
    </row>
    <row r="367" spans="1:9" ht="12.75">
      <c r="A367" s="177"/>
      <c r="B367" s="91"/>
      <c r="C367" s="6"/>
      <c r="D367" s="58"/>
      <c r="E367" s="58"/>
      <c r="F367" s="58"/>
      <c r="H367" s="58"/>
      <c r="I367" s="58"/>
    </row>
    <row r="368" spans="1:9" ht="12.75">
      <c r="A368" s="177"/>
      <c r="B368" s="91"/>
      <c r="C368" s="6"/>
      <c r="D368" s="58"/>
      <c r="E368" s="58"/>
      <c r="F368" s="58"/>
      <c r="H368" s="58"/>
      <c r="I368" s="58"/>
    </row>
    <row r="369" spans="1:9" ht="12.75">
      <c r="A369" s="177"/>
      <c r="B369" s="91"/>
      <c r="C369" s="6"/>
      <c r="D369" s="58"/>
      <c r="E369" s="58"/>
      <c r="F369" s="58"/>
      <c r="H369" s="58"/>
      <c r="I369" s="58"/>
    </row>
    <row r="370" spans="1:9" ht="12.75">
      <c r="A370" s="177"/>
      <c r="B370" s="91"/>
      <c r="C370" s="6"/>
      <c r="D370" s="58"/>
      <c r="E370" s="58"/>
      <c r="F370" s="58"/>
      <c r="H370" s="58"/>
      <c r="I370" s="58"/>
    </row>
    <row r="371" spans="1:9" ht="12.75">
      <c r="A371" s="177"/>
      <c r="B371" s="91"/>
      <c r="C371" s="6"/>
      <c r="D371" s="58"/>
      <c r="E371" s="58"/>
      <c r="F371" s="58"/>
      <c r="H371" s="58"/>
      <c r="I371" s="58"/>
    </row>
    <row r="372" spans="1:9" ht="12.75">
      <c r="A372" s="177"/>
      <c r="B372" s="91"/>
      <c r="C372" s="6"/>
      <c r="D372" s="58"/>
      <c r="E372" s="58"/>
      <c r="F372" s="58"/>
      <c r="H372" s="58"/>
      <c r="I372" s="58"/>
    </row>
    <row r="373" spans="1:9" ht="12.75">
      <c r="A373" s="177"/>
      <c r="B373" s="91"/>
      <c r="C373" s="6"/>
      <c r="D373" s="58"/>
      <c r="E373" s="58"/>
      <c r="F373" s="58"/>
      <c r="H373" s="58"/>
      <c r="I373" s="58"/>
    </row>
    <row r="374" spans="1:9" ht="12.75">
      <c r="A374" s="177"/>
      <c r="B374" s="91"/>
      <c r="C374" s="6"/>
      <c r="D374" s="58"/>
      <c r="E374" s="58"/>
      <c r="F374" s="58"/>
      <c r="H374" s="58"/>
      <c r="I374" s="58"/>
    </row>
    <row r="375" spans="1:9" ht="12.75">
      <c r="A375" s="177"/>
      <c r="B375" s="91"/>
      <c r="C375" s="6"/>
      <c r="D375" s="58"/>
      <c r="E375" s="58"/>
      <c r="F375" s="58"/>
      <c r="H375" s="58"/>
      <c r="I375" s="58"/>
    </row>
    <row r="376" spans="1:9" ht="12.75">
      <c r="A376" s="177"/>
      <c r="B376" s="91"/>
      <c r="C376" s="6"/>
      <c r="D376" s="58"/>
      <c r="E376" s="58"/>
      <c r="F376" s="58"/>
      <c r="H376" s="58"/>
      <c r="I376" s="58"/>
    </row>
    <row r="377" spans="1:9" ht="12.75">
      <c r="A377" s="177"/>
      <c r="B377" s="91"/>
      <c r="C377" s="6"/>
      <c r="D377" s="58"/>
      <c r="E377" s="58"/>
      <c r="F377" s="58"/>
      <c r="H377" s="58"/>
      <c r="I377" s="58"/>
    </row>
    <row r="378" spans="1:9" ht="12.75">
      <c r="A378" s="177"/>
      <c r="B378" s="91"/>
      <c r="C378" s="6"/>
      <c r="D378" s="58"/>
      <c r="E378" s="58"/>
      <c r="F378" s="58"/>
      <c r="H378" s="58"/>
      <c r="I378" s="58"/>
    </row>
    <row r="379" spans="1:9" ht="12.75">
      <c r="A379" s="177"/>
      <c r="B379" s="91"/>
      <c r="C379" s="6"/>
      <c r="D379" s="58"/>
      <c r="E379" s="58"/>
      <c r="F379" s="58"/>
      <c r="H379" s="58"/>
      <c r="I379" s="58"/>
    </row>
    <row r="380" spans="1:9" ht="12.75">
      <c r="A380" s="177"/>
      <c r="B380" s="91"/>
      <c r="C380" s="6"/>
      <c r="D380" s="58"/>
      <c r="E380" s="58"/>
      <c r="F380" s="58"/>
      <c r="H380" s="58"/>
      <c r="I380" s="58"/>
    </row>
    <row r="381" spans="1:9" ht="12.75">
      <c r="A381" s="177"/>
      <c r="B381" s="91"/>
      <c r="C381" s="6"/>
      <c r="D381" s="58"/>
      <c r="E381" s="58"/>
      <c r="F381" s="58"/>
      <c r="H381" s="58"/>
      <c r="I381" s="58"/>
    </row>
    <row r="382" spans="1:9" ht="12.75">
      <c r="A382" s="177"/>
      <c r="B382" s="91"/>
      <c r="C382" s="6"/>
      <c r="D382" s="58"/>
      <c r="E382" s="58"/>
      <c r="F382" s="58"/>
      <c r="H382" s="58"/>
      <c r="I382" s="58"/>
    </row>
    <row r="383" spans="1:9" ht="12.75">
      <c r="A383" s="177"/>
      <c r="B383" s="91"/>
      <c r="C383" s="6"/>
      <c r="D383" s="58"/>
      <c r="E383" s="58"/>
      <c r="F383" s="58"/>
      <c r="H383" s="58"/>
      <c r="I383" s="58"/>
    </row>
    <row r="384" spans="1:9" ht="12.75">
      <c r="A384" s="177"/>
      <c r="B384" s="91"/>
      <c r="C384" s="6"/>
      <c r="D384" s="58"/>
      <c r="E384" s="58"/>
      <c r="F384" s="58"/>
      <c r="H384" s="58"/>
      <c r="I384" s="58"/>
    </row>
    <row r="385" spans="1:9" ht="12.75">
      <c r="A385" s="177"/>
      <c r="B385" s="91"/>
      <c r="C385" s="6"/>
      <c r="D385" s="58"/>
      <c r="E385" s="58"/>
      <c r="F385" s="58"/>
      <c r="H385" s="58"/>
      <c r="I385" s="58"/>
    </row>
    <row r="386" spans="1:9" ht="12.75">
      <c r="A386" s="177"/>
      <c r="B386" s="91"/>
      <c r="C386" s="6"/>
      <c r="D386" s="58"/>
      <c r="E386" s="58"/>
      <c r="F386" s="58"/>
      <c r="H386" s="58"/>
      <c r="I386" s="58"/>
    </row>
    <row r="387" spans="1:9" ht="12.75">
      <c r="A387" s="177"/>
      <c r="B387" s="91"/>
      <c r="C387" s="6"/>
      <c r="D387" s="58"/>
      <c r="E387" s="58"/>
      <c r="F387" s="58"/>
      <c r="H387" s="58"/>
      <c r="I387" s="58"/>
    </row>
    <row r="388" spans="1:9" ht="12.75">
      <c r="A388" s="177"/>
      <c r="B388" s="91"/>
      <c r="C388" s="6"/>
      <c r="D388" s="58"/>
      <c r="E388" s="58"/>
      <c r="F388" s="58"/>
      <c r="H388" s="58"/>
      <c r="I388" s="58"/>
    </row>
    <row r="389" spans="1:9" ht="12.75">
      <c r="A389" s="177"/>
      <c r="B389" s="91"/>
      <c r="C389" s="6"/>
      <c r="D389" s="58"/>
      <c r="E389" s="58"/>
      <c r="F389" s="58"/>
      <c r="H389" s="58"/>
      <c r="I389" s="58"/>
    </row>
    <row r="390" spans="1:9" ht="12.75">
      <c r="A390" s="177"/>
      <c r="B390" s="91"/>
      <c r="C390" s="6"/>
      <c r="D390" s="58"/>
      <c r="E390" s="58"/>
      <c r="F390" s="58"/>
      <c r="H390" s="58"/>
      <c r="I390" s="58"/>
    </row>
    <row r="391" spans="1:9" ht="12.75">
      <c r="A391" s="177"/>
      <c r="B391" s="91"/>
      <c r="C391" s="6"/>
      <c r="D391" s="58"/>
      <c r="E391" s="58"/>
      <c r="F391" s="58"/>
      <c r="H391" s="58"/>
      <c r="I391" s="58"/>
    </row>
    <row r="392" spans="1:9" ht="12.75">
      <c r="A392" s="177"/>
      <c r="B392" s="91"/>
      <c r="C392" s="6"/>
      <c r="D392" s="58"/>
      <c r="E392" s="58"/>
      <c r="F392" s="58"/>
      <c r="H392" s="58"/>
      <c r="I392" s="58"/>
    </row>
    <row r="393" spans="1:9" ht="12.75">
      <c r="A393" s="177"/>
      <c r="B393" s="91"/>
      <c r="C393" s="6"/>
      <c r="D393" s="58"/>
      <c r="E393" s="58"/>
      <c r="F393" s="58"/>
      <c r="H393" s="58"/>
      <c r="I393" s="58"/>
    </row>
    <row r="394" spans="1:9" ht="12.75">
      <c r="A394" s="177"/>
      <c r="B394" s="91"/>
      <c r="C394" s="6"/>
      <c r="D394" s="58"/>
      <c r="E394" s="58"/>
      <c r="F394" s="58"/>
      <c r="H394" s="58"/>
      <c r="I394" s="58"/>
    </row>
    <row r="395" spans="1:9" ht="12.75">
      <c r="A395" s="177"/>
      <c r="B395" s="91"/>
      <c r="C395" s="6"/>
      <c r="D395" s="58"/>
      <c r="E395" s="58"/>
      <c r="F395" s="58"/>
      <c r="H395" s="58"/>
      <c r="I395" s="58"/>
    </row>
    <row r="396" spans="1:9" ht="12.75">
      <c r="A396" s="177"/>
      <c r="B396" s="91"/>
      <c r="C396" s="6"/>
      <c r="D396" s="58"/>
      <c r="E396" s="58"/>
      <c r="F396" s="58"/>
      <c r="H396" s="58"/>
      <c r="I396" s="58"/>
    </row>
    <row r="397" spans="1:9" ht="12.75">
      <c r="A397" s="177"/>
      <c r="B397" s="91"/>
      <c r="C397" s="6"/>
      <c r="D397" s="58"/>
      <c r="E397" s="58"/>
      <c r="F397" s="58"/>
      <c r="H397" s="58"/>
      <c r="I397" s="58"/>
    </row>
    <row r="398" spans="1:9" ht="12.75">
      <c r="A398" s="177"/>
      <c r="B398" s="91"/>
      <c r="C398" s="6"/>
      <c r="D398" s="58"/>
      <c r="E398" s="58"/>
      <c r="F398" s="58"/>
      <c r="H398" s="58"/>
      <c r="I398" s="58"/>
    </row>
    <row r="399" spans="1:9" ht="12.75">
      <c r="A399" s="177"/>
      <c r="B399" s="91"/>
      <c r="C399" s="6"/>
      <c r="D399" s="58"/>
      <c r="E399" s="58"/>
      <c r="F399" s="58"/>
      <c r="H399" s="58"/>
      <c r="I399" s="58"/>
    </row>
    <row r="400" spans="1:9" ht="12.75">
      <c r="A400" s="177"/>
      <c r="B400" s="91"/>
      <c r="C400" s="6"/>
      <c r="D400" s="58"/>
      <c r="E400" s="58"/>
      <c r="F400" s="58"/>
      <c r="H400" s="58"/>
      <c r="I400" s="58"/>
    </row>
    <row r="401" spans="1:9" ht="12.75">
      <c r="A401" s="177"/>
      <c r="B401" s="91"/>
      <c r="C401" s="6"/>
      <c r="D401" s="58"/>
      <c r="E401" s="58"/>
      <c r="F401" s="58"/>
      <c r="H401" s="58"/>
      <c r="I401" s="58"/>
    </row>
    <row r="402" spans="1:9" ht="12.75">
      <c r="A402" s="177"/>
      <c r="B402" s="91"/>
      <c r="C402" s="6"/>
      <c r="D402" s="58"/>
      <c r="E402" s="58"/>
      <c r="F402" s="58"/>
      <c r="H402" s="58"/>
      <c r="I402" s="58"/>
    </row>
    <row r="403" spans="1:9" ht="12.75">
      <c r="A403" s="177"/>
      <c r="B403" s="91"/>
      <c r="C403" s="6"/>
      <c r="D403" s="58"/>
      <c r="E403" s="58"/>
      <c r="F403" s="58"/>
      <c r="H403" s="58"/>
      <c r="I403" s="58"/>
    </row>
    <row r="404" spans="1:9" ht="12.75">
      <c r="A404" s="177"/>
      <c r="B404" s="91"/>
      <c r="C404" s="6"/>
      <c r="D404" s="58"/>
      <c r="E404" s="58"/>
      <c r="F404" s="58"/>
      <c r="H404" s="58"/>
      <c r="I404" s="58"/>
    </row>
    <row r="405" spans="1:9" ht="12.75">
      <c r="A405" s="177"/>
      <c r="B405" s="91"/>
      <c r="C405" s="6"/>
      <c r="D405" s="58"/>
      <c r="E405" s="58"/>
      <c r="F405" s="58"/>
      <c r="H405" s="58"/>
      <c r="I405" s="58"/>
    </row>
    <row r="406" spans="1:9" ht="12.75">
      <c r="A406" s="177"/>
      <c r="B406" s="91"/>
      <c r="C406" s="6"/>
      <c r="D406" s="58"/>
      <c r="E406" s="58"/>
      <c r="F406" s="58"/>
      <c r="H406" s="58"/>
      <c r="I406" s="58"/>
    </row>
    <row r="407" spans="1:9" ht="12.75">
      <c r="A407" s="177"/>
      <c r="B407" s="91"/>
      <c r="C407" s="6"/>
      <c r="D407" s="58"/>
      <c r="E407" s="58"/>
      <c r="F407" s="58"/>
      <c r="H407" s="58"/>
      <c r="I407" s="58"/>
    </row>
    <row r="408" spans="1:9" ht="12.75">
      <c r="A408" s="177"/>
      <c r="B408" s="91"/>
      <c r="C408" s="6"/>
      <c r="D408" s="58"/>
      <c r="E408" s="58"/>
      <c r="F408" s="58"/>
      <c r="H408" s="58"/>
      <c r="I408" s="58"/>
    </row>
    <row r="409" spans="1:9" ht="12.75">
      <c r="A409" s="177"/>
      <c r="B409" s="91"/>
      <c r="C409" s="6"/>
      <c r="D409" s="58"/>
      <c r="E409" s="58"/>
      <c r="F409" s="58"/>
      <c r="H409" s="58"/>
      <c r="I409" s="58"/>
    </row>
    <row r="410" spans="1:9" ht="12.75">
      <c r="A410" s="177"/>
      <c r="B410" s="91"/>
      <c r="C410" s="6"/>
      <c r="D410" s="58"/>
      <c r="E410" s="58"/>
      <c r="F410" s="58"/>
      <c r="H410" s="58"/>
      <c r="I410" s="58"/>
    </row>
    <row r="411" spans="1:9" ht="12.75">
      <c r="A411" s="177"/>
      <c r="B411" s="91"/>
      <c r="C411" s="6"/>
      <c r="D411" s="58"/>
      <c r="E411" s="58"/>
      <c r="F411" s="58"/>
      <c r="H411" s="58"/>
      <c r="I411" s="58"/>
    </row>
    <row r="412" spans="1:9" ht="12.75">
      <c r="A412" s="177"/>
      <c r="B412" s="91"/>
      <c r="C412" s="6"/>
      <c r="D412" s="58"/>
      <c r="E412" s="58"/>
      <c r="F412" s="58"/>
      <c r="H412" s="58"/>
      <c r="I412" s="58"/>
    </row>
    <row r="413" spans="1:9" ht="12.75">
      <c r="A413" s="177"/>
      <c r="B413" s="91"/>
      <c r="C413" s="6"/>
      <c r="D413" s="58"/>
      <c r="E413" s="58"/>
      <c r="F413" s="58"/>
      <c r="H413" s="58"/>
      <c r="I413" s="58"/>
    </row>
    <row r="414" spans="1:9" ht="12.75">
      <c r="A414" s="177"/>
      <c r="B414" s="91"/>
      <c r="C414" s="6"/>
      <c r="D414" s="58"/>
      <c r="E414" s="58"/>
      <c r="F414" s="58"/>
      <c r="H414" s="58"/>
      <c r="I414" s="58"/>
    </row>
    <row r="415" spans="1:9" ht="12.75">
      <c r="A415" s="177"/>
      <c r="B415" s="91"/>
      <c r="C415" s="6"/>
      <c r="D415" s="58"/>
      <c r="E415" s="58"/>
      <c r="F415" s="58"/>
      <c r="H415" s="58"/>
      <c r="I415" s="58"/>
    </row>
    <row r="416" spans="1:9" ht="12.75">
      <c r="A416" s="177"/>
      <c r="B416" s="91"/>
      <c r="C416" s="6"/>
      <c r="D416" s="58"/>
      <c r="E416" s="58"/>
      <c r="F416" s="58"/>
      <c r="H416" s="58"/>
      <c r="I416" s="58"/>
    </row>
    <row r="417" spans="1:9" ht="12.75">
      <c r="A417" s="177"/>
      <c r="B417" s="91"/>
      <c r="C417" s="6"/>
      <c r="D417" s="58"/>
      <c r="E417" s="58"/>
      <c r="F417" s="58"/>
      <c r="H417" s="58"/>
      <c r="I417" s="58"/>
    </row>
    <row r="418" spans="1:9" ht="12.75">
      <c r="A418" s="177"/>
      <c r="B418" s="91"/>
      <c r="C418" s="6"/>
      <c r="D418" s="58"/>
      <c r="E418" s="58"/>
      <c r="F418" s="58"/>
      <c r="H418" s="58"/>
      <c r="I418" s="58"/>
    </row>
    <row r="419" spans="1:9" ht="12.75">
      <c r="A419" s="177"/>
      <c r="B419" s="91"/>
      <c r="C419" s="6"/>
      <c r="D419" s="58"/>
      <c r="E419" s="58"/>
      <c r="F419" s="58"/>
      <c r="H419" s="58"/>
      <c r="I419" s="58"/>
    </row>
    <row r="420" spans="1:9" ht="12.75">
      <c r="A420" s="177"/>
      <c r="B420" s="91"/>
      <c r="C420" s="6"/>
      <c r="D420" s="58"/>
      <c r="E420" s="58"/>
      <c r="F420" s="58"/>
      <c r="H420" s="58"/>
      <c r="I420" s="58"/>
    </row>
    <row r="421" spans="1:9" ht="12.75">
      <c r="A421" s="177"/>
      <c r="B421" s="91"/>
      <c r="C421" s="6"/>
      <c r="D421" s="58"/>
      <c r="E421" s="58"/>
      <c r="F421" s="58"/>
      <c r="H421" s="58"/>
      <c r="I421" s="58"/>
    </row>
    <row r="422" spans="1:9" ht="12.75">
      <c r="A422" s="177"/>
      <c r="B422" s="91"/>
      <c r="C422" s="6"/>
      <c r="D422" s="58"/>
      <c r="E422" s="58"/>
      <c r="F422" s="58"/>
      <c r="H422" s="58"/>
      <c r="I422" s="58"/>
    </row>
    <row r="423" spans="1:9" ht="12.75">
      <c r="A423" s="177"/>
      <c r="B423" s="91"/>
      <c r="C423" s="6"/>
      <c r="D423" s="58"/>
      <c r="E423" s="58"/>
      <c r="F423" s="58"/>
      <c r="H423" s="58"/>
      <c r="I423" s="58"/>
    </row>
    <row r="424" spans="1:9" ht="12.75">
      <c r="A424" s="177"/>
      <c r="B424" s="91"/>
      <c r="C424" s="6"/>
      <c r="D424" s="58"/>
      <c r="E424" s="58"/>
      <c r="F424" s="58"/>
      <c r="H424" s="58"/>
      <c r="I424" s="58"/>
    </row>
    <row r="425" spans="1:9" ht="12.75">
      <c r="A425" s="177"/>
      <c r="B425" s="91"/>
      <c r="C425" s="6"/>
      <c r="D425" s="58"/>
      <c r="E425" s="58"/>
      <c r="F425" s="58"/>
      <c r="H425" s="58"/>
      <c r="I425" s="58"/>
    </row>
    <row r="426" spans="1:9" ht="12.75">
      <c r="A426" s="177"/>
      <c r="B426" s="91"/>
      <c r="C426" s="6"/>
      <c r="D426" s="58"/>
      <c r="E426" s="58"/>
      <c r="F426" s="58"/>
      <c r="H426" s="58"/>
      <c r="I426" s="58"/>
    </row>
    <row r="427" spans="1:9" ht="12.75">
      <c r="A427" s="177"/>
      <c r="B427" s="91"/>
      <c r="C427" s="6"/>
      <c r="D427" s="58"/>
      <c r="E427" s="58"/>
      <c r="F427" s="58"/>
      <c r="H427" s="58"/>
      <c r="I427" s="58"/>
    </row>
    <row r="428" spans="1:9" ht="12.75">
      <c r="A428" s="177"/>
      <c r="B428" s="91"/>
      <c r="C428" s="6"/>
      <c r="D428" s="58"/>
      <c r="E428" s="58"/>
      <c r="F428" s="58"/>
      <c r="H428" s="58"/>
      <c r="I428" s="58"/>
    </row>
    <row r="429" spans="1:9" ht="12.75">
      <c r="A429" s="177"/>
      <c r="B429" s="91"/>
      <c r="C429" s="6"/>
      <c r="D429" s="58"/>
      <c r="E429" s="58"/>
      <c r="F429" s="58"/>
      <c r="H429" s="58"/>
      <c r="I429" s="58"/>
    </row>
    <row r="430" spans="1:9" ht="12.75">
      <c r="A430" s="177"/>
      <c r="B430" s="91"/>
      <c r="C430" s="6"/>
      <c r="D430" s="58"/>
      <c r="E430" s="58"/>
      <c r="F430" s="58"/>
      <c r="H430" s="58"/>
      <c r="I430" s="58"/>
    </row>
    <row r="431" spans="1:9" ht="12.75">
      <c r="A431" s="177"/>
      <c r="B431" s="91"/>
      <c r="C431" s="6"/>
      <c r="D431" s="58"/>
      <c r="E431" s="58"/>
      <c r="F431" s="58"/>
      <c r="H431" s="58"/>
      <c r="I431" s="58"/>
    </row>
    <row r="432" spans="1:9" ht="12.75">
      <c r="A432" s="177"/>
      <c r="B432" s="91"/>
      <c r="C432" s="6"/>
      <c r="D432" s="58"/>
      <c r="E432" s="58"/>
      <c r="F432" s="58"/>
      <c r="H432" s="58"/>
      <c r="I432" s="58"/>
    </row>
    <row r="433" spans="1:9" ht="12.75">
      <c r="A433" s="177"/>
      <c r="B433" s="91"/>
      <c r="C433" s="6"/>
      <c r="D433" s="58"/>
      <c r="E433" s="58"/>
      <c r="F433" s="58"/>
      <c r="H433" s="58"/>
      <c r="I433" s="58"/>
    </row>
    <row r="434" spans="1:9" ht="12.75">
      <c r="A434" s="177"/>
      <c r="B434" s="91"/>
      <c r="C434" s="6"/>
      <c r="D434" s="58"/>
      <c r="E434" s="58"/>
      <c r="F434" s="58"/>
      <c r="H434" s="58"/>
      <c r="I434" s="58"/>
    </row>
    <row r="435" spans="1:9" ht="12.75">
      <c r="A435" s="177"/>
      <c r="B435" s="91"/>
      <c r="C435" s="6"/>
      <c r="D435" s="58"/>
      <c r="E435" s="58"/>
      <c r="F435" s="58"/>
      <c r="H435" s="58"/>
      <c r="I435" s="58"/>
    </row>
    <row r="436" spans="1:9" ht="12.75">
      <c r="A436" s="177"/>
      <c r="B436" s="91"/>
      <c r="C436" s="6"/>
      <c r="D436" s="58"/>
      <c r="E436" s="58"/>
      <c r="F436" s="58"/>
      <c r="H436" s="58"/>
      <c r="I436" s="58"/>
    </row>
    <row r="437" spans="1:9" ht="12.75">
      <c r="A437" s="177"/>
      <c r="B437" s="91"/>
      <c r="C437" s="6"/>
      <c r="D437" s="58"/>
      <c r="E437" s="58"/>
      <c r="F437" s="58"/>
      <c r="H437" s="58"/>
      <c r="I437" s="58"/>
    </row>
    <row r="438" spans="1:9" ht="12.75">
      <c r="A438" s="177"/>
      <c r="B438" s="91"/>
      <c r="C438" s="6"/>
      <c r="D438" s="58"/>
      <c r="E438" s="58"/>
      <c r="F438" s="58"/>
      <c r="H438" s="58"/>
      <c r="I438" s="58"/>
    </row>
    <row r="439" spans="1:9" ht="12.75">
      <c r="A439" s="177"/>
      <c r="B439" s="91"/>
      <c r="C439" s="6"/>
      <c r="D439" s="58"/>
      <c r="E439" s="58"/>
      <c r="F439" s="58"/>
      <c r="H439" s="58"/>
      <c r="I439" s="58"/>
    </row>
    <row r="440" spans="1:9" ht="12.75">
      <c r="A440" s="177"/>
      <c r="B440" s="91"/>
      <c r="C440" s="6"/>
      <c r="D440" s="58"/>
      <c r="E440" s="58"/>
      <c r="F440" s="58"/>
      <c r="H440" s="58"/>
      <c r="I440" s="58"/>
    </row>
    <row r="441" spans="1:9" ht="12.75">
      <c r="A441" s="177"/>
      <c r="B441" s="91"/>
      <c r="C441" s="6"/>
      <c r="D441" s="58"/>
      <c r="E441" s="58"/>
      <c r="F441" s="58"/>
      <c r="H441" s="58"/>
      <c r="I441" s="58"/>
    </row>
    <row r="442" spans="1:9" ht="12.75">
      <c r="A442" s="177"/>
      <c r="B442" s="91"/>
      <c r="C442" s="6"/>
      <c r="D442" s="58"/>
      <c r="E442" s="58"/>
      <c r="F442" s="58"/>
      <c r="H442" s="58"/>
      <c r="I442" s="58"/>
    </row>
    <row r="443" spans="1:9" ht="12.75">
      <c r="A443" s="177"/>
      <c r="B443" s="91"/>
      <c r="C443" s="6"/>
      <c r="D443" s="58"/>
      <c r="E443" s="58"/>
      <c r="F443" s="58"/>
      <c r="H443" s="58"/>
      <c r="I443" s="58"/>
    </row>
    <row r="444" spans="1:9" ht="12.75">
      <c r="A444" s="177"/>
      <c r="B444" s="91"/>
      <c r="C444" s="6"/>
      <c r="D444" s="58"/>
      <c r="E444" s="58"/>
      <c r="F444" s="58"/>
      <c r="H444" s="58"/>
      <c r="I444" s="58"/>
    </row>
    <row r="445" spans="1:9" ht="12.75">
      <c r="A445" s="177"/>
      <c r="B445" s="91"/>
      <c r="C445" s="6"/>
      <c r="D445" s="58"/>
      <c r="E445" s="58"/>
      <c r="F445" s="58"/>
      <c r="H445" s="58"/>
      <c r="I445" s="58"/>
    </row>
    <row r="446" spans="1:9" ht="12.75">
      <c r="A446" s="177"/>
      <c r="B446" s="91"/>
      <c r="C446" s="6"/>
      <c r="D446" s="58"/>
      <c r="E446" s="58"/>
      <c r="F446" s="58"/>
      <c r="H446" s="58"/>
      <c r="I446" s="58"/>
    </row>
    <row r="447" spans="1:9" ht="12.75">
      <c r="A447" s="177"/>
      <c r="B447" s="91"/>
      <c r="C447" s="6"/>
      <c r="D447" s="58"/>
      <c r="E447" s="58"/>
      <c r="F447" s="58"/>
      <c r="H447" s="58"/>
      <c r="I447" s="58"/>
    </row>
    <row r="448" spans="1:9" ht="12.75">
      <c r="A448" s="177"/>
      <c r="B448" s="91"/>
      <c r="C448" s="6"/>
      <c r="D448" s="58"/>
      <c r="E448" s="58"/>
      <c r="F448" s="58"/>
      <c r="H448" s="58"/>
      <c r="I448" s="58"/>
    </row>
    <row r="449" spans="1:9" ht="12.75">
      <c r="A449" s="177"/>
      <c r="B449" s="91"/>
      <c r="C449" s="6"/>
      <c r="D449" s="58"/>
      <c r="E449" s="58"/>
      <c r="F449" s="58"/>
      <c r="H449" s="58"/>
      <c r="I449" s="58"/>
    </row>
    <row r="450" spans="1:9" ht="12.75">
      <c r="A450" s="177"/>
      <c r="B450" s="91"/>
      <c r="C450" s="6"/>
      <c r="D450" s="58"/>
      <c r="E450" s="58"/>
      <c r="F450" s="58"/>
      <c r="H450" s="58"/>
      <c r="I450" s="58"/>
    </row>
    <row r="451" spans="1:9" ht="12.75">
      <c r="A451" s="177"/>
      <c r="B451" s="91"/>
      <c r="C451" s="6"/>
      <c r="D451" s="58"/>
      <c r="E451" s="58"/>
      <c r="F451" s="58"/>
      <c r="H451" s="58"/>
      <c r="I451" s="58"/>
    </row>
    <row r="452" spans="1:9" ht="12.75">
      <c r="A452" s="177"/>
      <c r="B452" s="91"/>
      <c r="C452" s="6"/>
      <c r="D452" s="58"/>
      <c r="E452" s="58"/>
      <c r="F452" s="58"/>
      <c r="H452" s="58"/>
      <c r="I452" s="58"/>
    </row>
    <row r="453" spans="1:9" ht="12.75">
      <c r="A453" s="177"/>
      <c r="B453" s="91"/>
      <c r="C453" s="6"/>
      <c r="D453" s="58"/>
      <c r="E453" s="58"/>
      <c r="F453" s="58"/>
      <c r="H453" s="58"/>
      <c r="I453" s="58"/>
    </row>
    <row r="454" spans="1:9" ht="12.75">
      <c r="A454" s="177"/>
      <c r="B454" s="91"/>
      <c r="C454" s="6"/>
      <c r="D454" s="58"/>
      <c r="E454" s="58"/>
      <c r="F454" s="58"/>
      <c r="H454" s="58"/>
      <c r="I454" s="58"/>
    </row>
    <row r="455" spans="1:9" ht="12.75">
      <c r="A455" s="177"/>
      <c r="B455" s="91"/>
      <c r="C455" s="6"/>
      <c r="D455" s="58"/>
      <c r="E455" s="58"/>
      <c r="F455" s="58"/>
      <c r="H455" s="58"/>
      <c r="I455" s="58"/>
    </row>
    <row r="456" spans="1:9" ht="12.75">
      <c r="A456" s="177"/>
      <c r="B456" s="91"/>
      <c r="C456" s="6"/>
      <c r="D456" s="58"/>
      <c r="E456" s="58"/>
      <c r="F456" s="58"/>
      <c r="H456" s="58"/>
      <c r="I456" s="58"/>
    </row>
    <row r="457" spans="1:9" ht="12.75">
      <c r="A457" s="177"/>
      <c r="B457" s="91"/>
      <c r="C457" s="6"/>
      <c r="D457" s="58"/>
      <c r="E457" s="58"/>
      <c r="F457" s="58"/>
      <c r="H457" s="58"/>
      <c r="I457" s="58"/>
    </row>
    <row r="458" spans="1:9" ht="12.75">
      <c r="A458" s="177"/>
      <c r="B458" s="91"/>
      <c r="C458" s="6"/>
      <c r="D458" s="58"/>
      <c r="E458" s="58"/>
      <c r="F458" s="58"/>
      <c r="H458" s="58"/>
      <c r="I458" s="58"/>
    </row>
    <row r="459" spans="1:9" ht="12.75">
      <c r="A459" s="177"/>
      <c r="B459" s="91"/>
      <c r="C459" s="6"/>
      <c r="D459" s="58"/>
      <c r="E459" s="58"/>
      <c r="F459" s="58"/>
      <c r="H459" s="58"/>
      <c r="I459" s="58"/>
    </row>
    <row r="460" spans="1:9" ht="12.75">
      <c r="A460" s="177"/>
      <c r="B460" s="91"/>
      <c r="C460" s="6"/>
      <c r="D460" s="58"/>
      <c r="E460" s="58"/>
      <c r="F460" s="58"/>
      <c r="H460" s="58"/>
      <c r="I460" s="58"/>
    </row>
    <row r="461" spans="1:9" ht="12.75">
      <c r="A461" s="177"/>
      <c r="B461" s="91"/>
      <c r="C461" s="6"/>
      <c r="D461" s="58"/>
      <c r="E461" s="58"/>
      <c r="F461" s="58"/>
      <c r="H461" s="58"/>
      <c r="I461" s="58"/>
    </row>
    <row r="462" spans="1:9" ht="12.75">
      <c r="A462" s="177"/>
      <c r="B462" s="91"/>
      <c r="C462" s="6"/>
      <c r="D462" s="58"/>
      <c r="E462" s="58"/>
      <c r="F462" s="58"/>
      <c r="H462" s="58"/>
      <c r="I462" s="58"/>
    </row>
    <row r="463" spans="1:9" ht="12.75">
      <c r="A463" s="177"/>
      <c r="B463" s="91"/>
      <c r="C463" s="6"/>
      <c r="D463" s="58"/>
      <c r="E463" s="58"/>
      <c r="F463" s="58"/>
      <c r="H463" s="58"/>
      <c r="I463" s="58"/>
    </row>
    <row r="464" spans="1:9" ht="12.75">
      <c r="A464" s="177"/>
      <c r="B464" s="91"/>
      <c r="C464" s="6"/>
      <c r="D464" s="58"/>
      <c r="E464" s="58"/>
      <c r="F464" s="58"/>
      <c r="H464" s="58"/>
      <c r="I464" s="58"/>
    </row>
    <row r="465" spans="1:9" ht="12.75">
      <c r="A465" s="177"/>
      <c r="B465" s="91"/>
      <c r="C465" s="6"/>
      <c r="D465" s="58"/>
      <c r="E465" s="58"/>
      <c r="F465" s="58"/>
      <c r="H465" s="58"/>
      <c r="I465" s="58"/>
    </row>
    <row r="466" spans="1:9" ht="12.75">
      <c r="A466" s="177"/>
      <c r="B466" s="91"/>
      <c r="C466" s="6"/>
      <c r="D466" s="58"/>
      <c r="E466" s="58"/>
      <c r="F466" s="58"/>
      <c r="H466" s="58"/>
      <c r="I466" s="58"/>
    </row>
    <row r="467" spans="1:9" ht="12.75">
      <c r="A467" s="177"/>
      <c r="B467" s="91"/>
      <c r="C467" s="6"/>
      <c r="D467" s="58"/>
      <c r="E467" s="58"/>
      <c r="F467" s="58"/>
      <c r="H467" s="58"/>
      <c r="I467" s="58"/>
    </row>
    <row r="468" spans="1:9" ht="12.75">
      <c r="A468" s="177"/>
      <c r="B468" s="91"/>
      <c r="C468" s="6"/>
      <c r="D468" s="58"/>
      <c r="E468" s="58"/>
      <c r="F468" s="58"/>
      <c r="H468" s="58"/>
      <c r="I468" s="58"/>
    </row>
    <row r="469" spans="1:9" ht="12.75">
      <c r="A469" s="177"/>
      <c r="B469" s="91"/>
      <c r="C469" s="6"/>
      <c r="D469" s="58"/>
      <c r="E469" s="58"/>
      <c r="F469" s="58"/>
      <c r="H469" s="58"/>
      <c r="I469" s="58"/>
    </row>
    <row r="470" spans="1:9" ht="12.75">
      <c r="A470" s="177"/>
      <c r="B470" s="91"/>
      <c r="C470" s="6"/>
      <c r="D470" s="58"/>
      <c r="E470" s="58"/>
      <c r="F470" s="58"/>
      <c r="H470" s="58"/>
      <c r="I470" s="58"/>
    </row>
    <row r="471" spans="1:9" ht="12.75">
      <c r="A471" s="177"/>
      <c r="B471" s="91"/>
      <c r="C471" s="6"/>
      <c r="D471" s="58"/>
      <c r="E471" s="58"/>
      <c r="F471" s="58"/>
      <c r="H471" s="58"/>
      <c r="I471" s="58"/>
    </row>
    <row r="472" spans="1:9" ht="12.75">
      <c r="A472" s="177"/>
      <c r="B472" s="91"/>
      <c r="C472" s="6"/>
      <c r="D472" s="58"/>
      <c r="E472" s="58"/>
      <c r="F472" s="58"/>
      <c r="H472" s="58"/>
      <c r="I472" s="58"/>
    </row>
    <row r="473" spans="1:9" ht="12.75">
      <c r="A473" s="177"/>
      <c r="B473" s="91"/>
      <c r="C473" s="6"/>
      <c r="D473" s="58"/>
      <c r="E473" s="58"/>
      <c r="F473" s="58"/>
      <c r="H473" s="58"/>
      <c r="I473" s="58"/>
    </row>
    <row r="474" spans="1:9" ht="12.75">
      <c r="A474" s="177"/>
      <c r="B474" s="91"/>
      <c r="C474" s="6"/>
      <c r="D474" s="58"/>
      <c r="E474" s="58"/>
      <c r="F474" s="58"/>
      <c r="H474" s="58"/>
      <c r="I474" s="58"/>
    </row>
    <row r="475" spans="1:9" ht="12.75">
      <c r="A475" s="177"/>
      <c r="B475" s="91"/>
      <c r="C475" s="6"/>
      <c r="D475" s="58"/>
      <c r="E475" s="58"/>
      <c r="F475" s="58"/>
      <c r="H475" s="58"/>
      <c r="I475" s="58"/>
    </row>
    <row r="476" spans="1:9" ht="12.75">
      <c r="A476" s="177"/>
      <c r="B476" s="91"/>
      <c r="C476" s="6"/>
      <c r="D476" s="58"/>
      <c r="E476" s="58"/>
      <c r="F476" s="58"/>
      <c r="H476" s="58"/>
      <c r="I476" s="58"/>
    </row>
    <row r="477" spans="1:9" ht="12.75">
      <c r="A477" s="177"/>
      <c r="B477" s="91"/>
      <c r="C477" s="6"/>
      <c r="D477" s="58"/>
      <c r="E477" s="58"/>
      <c r="F477" s="58"/>
      <c r="H477" s="58"/>
      <c r="I477" s="58"/>
    </row>
    <row r="478" spans="1:9" ht="12.75">
      <c r="A478" s="177"/>
      <c r="B478" s="91"/>
      <c r="C478" s="6"/>
      <c r="D478" s="58"/>
      <c r="E478" s="58"/>
      <c r="F478" s="58"/>
      <c r="H478" s="58"/>
      <c r="I478" s="58"/>
    </row>
    <row r="479" spans="1:9" ht="12.75">
      <c r="A479" s="177"/>
      <c r="B479" s="91"/>
      <c r="C479" s="6"/>
      <c r="D479" s="58"/>
      <c r="E479" s="58"/>
      <c r="F479" s="58"/>
      <c r="H479" s="58"/>
      <c r="I479" s="58"/>
    </row>
    <row r="480" spans="1:9" ht="12.75">
      <c r="A480" s="177"/>
      <c r="B480" s="91"/>
      <c r="C480" s="6"/>
      <c r="D480" s="58"/>
      <c r="E480" s="58"/>
      <c r="F480" s="58"/>
      <c r="H480" s="58"/>
      <c r="I480" s="58"/>
    </row>
    <row r="481" spans="1:9" ht="12.75">
      <c r="A481" s="177"/>
      <c r="B481" s="91"/>
      <c r="C481" s="6"/>
      <c r="D481" s="58"/>
      <c r="E481" s="58"/>
      <c r="F481" s="58"/>
      <c r="H481" s="58"/>
      <c r="I481" s="58"/>
    </row>
    <row r="482" spans="1:9" ht="12.75">
      <c r="A482" s="177"/>
      <c r="B482" s="91"/>
      <c r="C482" s="6"/>
      <c r="D482" s="58"/>
      <c r="E482" s="58"/>
      <c r="F482" s="58"/>
      <c r="H482" s="58"/>
      <c r="I482" s="58"/>
    </row>
    <row r="483" spans="1:9" ht="12.75">
      <c r="A483" s="177"/>
      <c r="B483" s="91"/>
      <c r="C483" s="6"/>
      <c r="D483" s="58"/>
      <c r="E483" s="58"/>
      <c r="F483" s="58"/>
      <c r="H483" s="58"/>
      <c r="I483" s="58"/>
    </row>
    <row r="484" spans="1:9" ht="12.75">
      <c r="A484" s="177"/>
      <c r="B484" s="91"/>
      <c r="C484" s="6"/>
      <c r="D484" s="58"/>
      <c r="E484" s="58"/>
      <c r="F484" s="58"/>
      <c r="H484" s="58"/>
      <c r="I484" s="58"/>
    </row>
    <row r="485" spans="1:9" ht="12.75">
      <c r="A485" s="177"/>
      <c r="B485" s="91"/>
      <c r="C485" s="6"/>
      <c r="D485" s="58"/>
      <c r="E485" s="58"/>
      <c r="F485" s="58"/>
      <c r="H485" s="58"/>
      <c r="I485" s="58"/>
    </row>
    <row r="486" spans="1:9" ht="12.75">
      <c r="A486" s="177"/>
      <c r="B486" s="91"/>
      <c r="C486" s="6"/>
      <c r="D486" s="58"/>
      <c r="E486" s="58"/>
      <c r="F486" s="58"/>
      <c r="H486" s="58"/>
      <c r="I486" s="58"/>
    </row>
    <row r="487" spans="1:9" ht="12.75">
      <c r="A487" s="177"/>
      <c r="B487" s="91"/>
      <c r="C487" s="6"/>
      <c r="D487" s="58"/>
      <c r="E487" s="58"/>
      <c r="F487" s="58"/>
      <c r="H487" s="58"/>
      <c r="I487" s="58"/>
    </row>
    <row r="488" spans="1:9" ht="12.75">
      <c r="A488" s="177"/>
      <c r="B488" s="91"/>
      <c r="C488" s="6"/>
      <c r="D488" s="58"/>
      <c r="E488" s="58"/>
      <c r="F488" s="58"/>
      <c r="H488" s="58"/>
      <c r="I488" s="58"/>
    </row>
    <row r="489" spans="1:9" ht="12.75">
      <c r="A489" s="177"/>
      <c r="B489" s="91"/>
      <c r="C489" s="6"/>
      <c r="D489" s="58"/>
      <c r="E489" s="58"/>
      <c r="F489" s="58"/>
      <c r="H489" s="58"/>
      <c r="I489" s="58"/>
    </row>
    <row r="490" spans="1:9" ht="12.75">
      <c r="A490" s="177"/>
      <c r="B490" s="91"/>
      <c r="C490" s="6"/>
      <c r="D490" s="58"/>
      <c r="E490" s="58"/>
      <c r="F490" s="58"/>
      <c r="H490" s="58"/>
      <c r="I490" s="58"/>
    </row>
    <row r="491" spans="1:9" ht="12.75">
      <c r="A491" s="177"/>
      <c r="B491" s="91"/>
      <c r="C491" s="6"/>
      <c r="D491" s="58"/>
      <c r="E491" s="58"/>
      <c r="F491" s="58"/>
      <c r="H491" s="58"/>
      <c r="I491" s="58"/>
    </row>
    <row r="492" spans="1:9" ht="12.75">
      <c r="A492" s="177"/>
      <c r="B492" s="91"/>
      <c r="C492" s="6"/>
      <c r="D492" s="58"/>
      <c r="E492" s="58"/>
      <c r="F492" s="58"/>
      <c r="H492" s="58"/>
      <c r="I492" s="58"/>
    </row>
    <row r="493" spans="1:9" ht="12.75">
      <c r="A493" s="177"/>
      <c r="B493" s="91"/>
      <c r="C493" s="6"/>
      <c r="D493" s="58"/>
      <c r="E493" s="58"/>
      <c r="F493" s="58"/>
      <c r="H493" s="58"/>
      <c r="I493" s="58"/>
    </row>
    <row r="494" spans="1:9" ht="12.75">
      <c r="A494" s="177"/>
      <c r="B494" s="91"/>
      <c r="C494" s="6"/>
      <c r="D494" s="58"/>
      <c r="E494" s="58"/>
      <c r="F494" s="58"/>
      <c r="H494" s="58"/>
      <c r="I494" s="58"/>
    </row>
    <row r="495" spans="1:9" ht="12.75">
      <c r="A495" s="177"/>
      <c r="B495" s="91"/>
      <c r="C495" s="6"/>
      <c r="D495" s="58"/>
      <c r="E495" s="58"/>
      <c r="F495" s="58"/>
      <c r="H495" s="58"/>
      <c r="I495" s="58"/>
    </row>
    <row r="496" spans="1:9" ht="12.75">
      <c r="A496" s="177"/>
      <c r="B496" s="91"/>
      <c r="C496" s="6"/>
      <c r="D496" s="58"/>
      <c r="E496" s="58"/>
      <c r="F496" s="58"/>
      <c r="H496" s="58"/>
      <c r="I496" s="58"/>
    </row>
    <row r="497" spans="1:9" ht="12.75">
      <c r="A497" s="177"/>
      <c r="B497" s="91"/>
      <c r="C497" s="6"/>
      <c r="D497" s="58"/>
      <c r="E497" s="58"/>
      <c r="F497" s="58"/>
      <c r="H497" s="58"/>
      <c r="I497" s="58"/>
    </row>
    <row r="498" spans="1:9" ht="12.75">
      <c r="A498" s="177"/>
      <c r="B498" s="91"/>
      <c r="C498" s="6"/>
      <c r="D498" s="58"/>
      <c r="E498" s="58"/>
      <c r="F498" s="58"/>
      <c r="H498" s="58"/>
      <c r="I498" s="58"/>
    </row>
    <row r="499" spans="1:9" ht="12.75">
      <c r="A499" s="177"/>
      <c r="B499" s="91"/>
      <c r="C499" s="6"/>
      <c r="D499" s="58"/>
      <c r="E499" s="58"/>
      <c r="F499" s="58"/>
      <c r="H499" s="58"/>
      <c r="I499" s="58"/>
    </row>
    <row r="500" spans="1:9" ht="12.75">
      <c r="A500" s="177"/>
      <c r="B500" s="91"/>
      <c r="C500" s="6"/>
      <c r="D500" s="58"/>
      <c r="E500" s="58"/>
      <c r="F500" s="58"/>
      <c r="H500" s="58"/>
      <c r="I500" s="58"/>
    </row>
    <row r="501" spans="1:9" ht="12.75">
      <c r="A501" s="177"/>
      <c r="B501" s="91"/>
      <c r="C501" s="6"/>
      <c r="D501" s="58"/>
      <c r="E501" s="58"/>
      <c r="F501" s="58"/>
      <c r="H501" s="58"/>
      <c r="I501" s="58"/>
    </row>
    <row r="502" spans="1:9" ht="12.75">
      <c r="A502" s="177"/>
      <c r="B502" s="91"/>
      <c r="C502" s="6"/>
      <c r="D502" s="58"/>
      <c r="E502" s="58"/>
      <c r="F502" s="58"/>
      <c r="H502" s="58"/>
      <c r="I502" s="58"/>
    </row>
    <row r="503" spans="1:9" ht="12.75">
      <c r="A503" s="177"/>
      <c r="B503" s="91"/>
      <c r="C503" s="6"/>
      <c r="D503" s="58"/>
      <c r="E503" s="58"/>
      <c r="F503" s="58"/>
      <c r="H503" s="58"/>
      <c r="I503" s="58"/>
    </row>
    <row r="504" spans="1:9" ht="12.75">
      <c r="A504" s="177"/>
      <c r="B504" s="91"/>
      <c r="C504" s="6"/>
      <c r="D504" s="58"/>
      <c r="E504" s="58"/>
      <c r="F504" s="58"/>
      <c r="H504" s="58"/>
      <c r="I504" s="58"/>
    </row>
    <row r="505" spans="1:9" ht="12.75">
      <c r="A505" s="177"/>
      <c r="B505" s="91"/>
      <c r="C505" s="6"/>
      <c r="D505" s="58"/>
      <c r="E505" s="58"/>
      <c r="F505" s="58"/>
      <c r="H505" s="58"/>
      <c r="I505" s="58"/>
    </row>
    <row r="506" spans="1:9" ht="12.75">
      <c r="A506" s="177"/>
      <c r="B506" s="91"/>
      <c r="C506" s="6"/>
      <c r="D506" s="58"/>
      <c r="E506" s="58"/>
      <c r="F506" s="58"/>
      <c r="H506" s="58"/>
      <c r="I506" s="58"/>
    </row>
    <row r="507" spans="1:9" ht="12.75">
      <c r="A507" s="177"/>
      <c r="B507" s="91"/>
      <c r="C507" s="6"/>
      <c r="D507" s="58"/>
      <c r="E507" s="58"/>
      <c r="F507" s="58"/>
      <c r="H507" s="58"/>
      <c r="I507" s="58"/>
    </row>
    <row r="508" spans="1:9" ht="12.75">
      <c r="A508" s="177"/>
      <c r="B508" s="91"/>
      <c r="C508" s="6"/>
      <c r="D508" s="58"/>
      <c r="E508" s="58"/>
      <c r="F508" s="58"/>
      <c r="H508" s="58"/>
      <c r="I508" s="58"/>
    </row>
    <row r="509" spans="1:9" ht="12.75">
      <c r="A509" s="177"/>
      <c r="B509" s="91"/>
      <c r="C509" s="6"/>
      <c r="D509" s="58"/>
      <c r="E509" s="58"/>
      <c r="F509" s="58"/>
      <c r="H509" s="58"/>
      <c r="I509" s="58"/>
    </row>
    <row r="510" spans="1:9" ht="12.75">
      <c r="A510" s="177"/>
      <c r="B510" s="91"/>
      <c r="C510" s="6"/>
      <c r="D510" s="58"/>
      <c r="E510" s="58"/>
      <c r="F510" s="58"/>
      <c r="H510" s="58"/>
      <c r="I510" s="58"/>
    </row>
    <row r="511" spans="1:9" ht="12.75">
      <c r="A511" s="177"/>
      <c r="B511" s="91"/>
      <c r="C511" s="6"/>
      <c r="D511" s="58"/>
      <c r="E511" s="58"/>
      <c r="F511" s="58"/>
      <c r="H511" s="58"/>
      <c r="I511" s="58"/>
    </row>
    <row r="512" spans="1:9" ht="12.75">
      <c r="A512" s="177"/>
      <c r="B512" s="91"/>
      <c r="C512" s="6"/>
      <c r="D512" s="58"/>
      <c r="E512" s="58"/>
      <c r="F512" s="58"/>
      <c r="H512" s="58"/>
      <c r="I512" s="58"/>
    </row>
    <row r="513" spans="1:9" ht="12.75">
      <c r="A513" s="177"/>
      <c r="B513" s="91"/>
      <c r="C513" s="6"/>
      <c r="D513" s="58"/>
      <c r="E513" s="58"/>
      <c r="F513" s="58"/>
      <c r="H513" s="58"/>
      <c r="I513" s="58"/>
    </row>
    <row r="514" spans="1:9" ht="12.75">
      <c r="A514" s="177"/>
      <c r="B514" s="91"/>
      <c r="C514" s="6"/>
      <c r="D514" s="58"/>
      <c r="E514" s="58"/>
      <c r="F514" s="58"/>
      <c r="H514" s="58"/>
      <c r="I514" s="58"/>
    </row>
    <row r="515" spans="1:9" ht="12.75">
      <c r="A515" s="177"/>
      <c r="B515" s="91"/>
      <c r="C515" s="6"/>
      <c r="D515" s="58"/>
      <c r="E515" s="58"/>
      <c r="F515" s="58"/>
      <c r="H515" s="58"/>
      <c r="I515" s="58"/>
    </row>
    <row r="516" spans="1:9" ht="12.75">
      <c r="A516" s="177"/>
      <c r="B516" s="91"/>
      <c r="C516" s="6"/>
      <c r="D516" s="58"/>
      <c r="E516" s="58"/>
      <c r="F516" s="58"/>
      <c r="H516" s="58"/>
      <c r="I516" s="58"/>
    </row>
    <row r="517" spans="1:9" ht="12.75">
      <c r="A517" s="177"/>
      <c r="B517" s="91"/>
      <c r="C517" s="6"/>
      <c r="D517" s="58"/>
      <c r="E517" s="58"/>
      <c r="F517" s="58"/>
      <c r="H517" s="58"/>
      <c r="I517" s="58"/>
    </row>
    <row r="518" spans="1:9" ht="12.75">
      <c r="A518" s="177"/>
      <c r="B518" s="91"/>
      <c r="C518" s="6"/>
      <c r="D518" s="58"/>
      <c r="E518" s="58"/>
      <c r="F518" s="58"/>
      <c r="H518" s="58"/>
      <c r="I518" s="58"/>
    </row>
    <row r="519" spans="1:9" ht="12.75">
      <c r="A519" s="177"/>
      <c r="B519" s="91"/>
      <c r="C519" s="6"/>
      <c r="D519" s="58"/>
      <c r="E519" s="58"/>
      <c r="F519" s="58"/>
      <c r="H519" s="58"/>
      <c r="I519" s="58"/>
    </row>
    <row r="520" spans="1:9" ht="12.75">
      <c r="A520" s="177"/>
      <c r="B520" s="91"/>
      <c r="C520" s="6"/>
      <c r="D520" s="58"/>
      <c r="E520" s="58"/>
      <c r="F520" s="58"/>
      <c r="H520" s="58"/>
      <c r="I520" s="58"/>
    </row>
    <row r="521" spans="1:9" ht="12.75">
      <c r="A521" s="177"/>
      <c r="B521" s="91"/>
      <c r="C521" s="6"/>
      <c r="D521" s="58"/>
      <c r="E521" s="58"/>
      <c r="F521" s="58"/>
      <c r="H521" s="58"/>
      <c r="I521" s="58"/>
    </row>
    <row r="522" spans="1:9" ht="12.75">
      <c r="A522" s="177"/>
      <c r="B522" s="91"/>
      <c r="C522" s="6"/>
      <c r="D522" s="58"/>
      <c r="E522" s="58"/>
      <c r="F522" s="58"/>
      <c r="H522" s="58"/>
      <c r="I522" s="58"/>
    </row>
    <row r="523" spans="1:9" ht="12.75">
      <c r="A523" s="177"/>
      <c r="B523" s="91"/>
      <c r="C523" s="6"/>
      <c r="D523" s="58"/>
      <c r="E523" s="58"/>
      <c r="F523" s="58"/>
      <c r="H523" s="58"/>
      <c r="I523" s="58"/>
    </row>
    <row r="524" spans="1:9" ht="12.75">
      <c r="A524" s="177"/>
      <c r="B524" s="91"/>
      <c r="C524" s="6"/>
      <c r="D524" s="58"/>
      <c r="E524" s="58"/>
      <c r="F524" s="58"/>
      <c r="H524" s="58"/>
      <c r="I524" s="58"/>
    </row>
    <row r="525" spans="1:9" ht="12.75">
      <c r="A525" s="177"/>
      <c r="B525" s="91"/>
      <c r="C525" s="6"/>
      <c r="D525" s="58"/>
      <c r="E525" s="58"/>
      <c r="F525" s="58"/>
      <c r="H525" s="58"/>
      <c r="I525" s="58"/>
    </row>
    <row r="526" spans="1:9" ht="12.75">
      <c r="A526" s="177"/>
      <c r="B526" s="91"/>
      <c r="C526" s="6"/>
      <c r="D526" s="58"/>
      <c r="E526" s="58"/>
      <c r="F526" s="58"/>
      <c r="H526" s="58"/>
      <c r="I526" s="58"/>
    </row>
    <row r="527" spans="1:9" ht="12.75">
      <c r="A527" s="177"/>
      <c r="B527" s="91"/>
      <c r="C527" s="6"/>
      <c r="D527" s="58"/>
      <c r="E527" s="58"/>
      <c r="F527" s="58"/>
      <c r="H527" s="58"/>
      <c r="I527" s="58"/>
    </row>
    <row r="528" spans="1:9" ht="12.75">
      <c r="A528" s="177"/>
      <c r="B528" s="91"/>
      <c r="C528" s="6"/>
      <c r="D528" s="58"/>
      <c r="E528" s="58"/>
      <c r="F528" s="58"/>
      <c r="H528" s="58"/>
      <c r="I528" s="58"/>
    </row>
    <row r="529" spans="1:9" ht="12.75">
      <c r="A529" s="177"/>
      <c r="B529" s="91"/>
      <c r="C529" s="6"/>
      <c r="D529" s="58"/>
      <c r="E529" s="58"/>
      <c r="F529" s="58"/>
      <c r="H529" s="58"/>
      <c r="I529" s="58"/>
    </row>
    <row r="530" spans="1:9" ht="12.75">
      <c r="A530" s="177"/>
      <c r="B530" s="91"/>
      <c r="C530" s="6"/>
      <c r="D530" s="58"/>
      <c r="E530" s="58"/>
      <c r="F530" s="58"/>
      <c r="H530" s="58"/>
      <c r="I530" s="58"/>
    </row>
    <row r="531" spans="1:9" ht="12.75">
      <c r="A531" s="177"/>
      <c r="B531" s="91"/>
      <c r="C531" s="6"/>
      <c r="D531" s="58"/>
      <c r="E531" s="58"/>
      <c r="F531" s="58"/>
      <c r="H531" s="58"/>
      <c r="I531" s="58"/>
    </row>
    <row r="532" spans="1:9" ht="12.75">
      <c r="A532" s="177"/>
      <c r="B532" s="91"/>
      <c r="C532" s="6"/>
      <c r="D532" s="58"/>
      <c r="E532" s="58"/>
      <c r="F532" s="58"/>
      <c r="H532" s="58"/>
      <c r="I532" s="58"/>
    </row>
    <row r="533" spans="1:9" ht="12.75">
      <c r="A533" s="177"/>
      <c r="B533" s="91"/>
      <c r="C533" s="6"/>
      <c r="D533" s="58"/>
      <c r="E533" s="58"/>
      <c r="F533" s="58"/>
      <c r="H533" s="58"/>
      <c r="I533" s="58"/>
    </row>
    <row r="534" spans="1:9" ht="12.75">
      <c r="A534" s="177"/>
      <c r="B534" s="91"/>
      <c r="C534" s="6"/>
      <c r="D534" s="58"/>
      <c r="E534" s="58"/>
      <c r="F534" s="58"/>
      <c r="H534" s="58"/>
      <c r="I534" s="58"/>
    </row>
    <row r="535" spans="1:9" ht="12.75">
      <c r="A535" s="177"/>
      <c r="B535" s="91"/>
      <c r="C535" s="6"/>
      <c r="D535" s="58"/>
      <c r="E535" s="58"/>
      <c r="F535" s="58"/>
      <c r="H535" s="58"/>
      <c r="I535" s="58"/>
    </row>
    <row r="536" spans="1:9" ht="12.75">
      <c r="A536" s="177"/>
      <c r="B536" s="91"/>
      <c r="C536" s="6"/>
      <c r="D536" s="58"/>
      <c r="E536" s="58"/>
      <c r="F536" s="58"/>
      <c r="H536" s="58"/>
      <c r="I536" s="58"/>
    </row>
    <row r="537" spans="1:9" ht="12.75">
      <c r="A537" s="177"/>
      <c r="B537" s="91"/>
      <c r="C537" s="6"/>
      <c r="D537" s="58"/>
      <c r="E537" s="58"/>
      <c r="F537" s="58"/>
      <c r="H537" s="58"/>
      <c r="I537" s="58"/>
    </row>
    <row r="538" spans="1:9" ht="12.75">
      <c r="A538" s="177"/>
      <c r="B538" s="76"/>
      <c r="C538" s="6"/>
      <c r="D538" s="58"/>
      <c r="E538" s="58"/>
      <c r="F538" s="58"/>
      <c r="H538" s="58"/>
      <c r="I538" s="58"/>
    </row>
    <row r="539" spans="1:9" ht="12.75">
      <c r="A539" s="177"/>
      <c r="B539" s="76"/>
      <c r="C539" s="6"/>
      <c r="D539" s="58"/>
      <c r="E539" s="58"/>
      <c r="F539" s="58"/>
      <c r="H539" s="58"/>
      <c r="I539" s="58"/>
    </row>
    <row r="540" spans="1:9" ht="12.75">
      <c r="A540" s="177"/>
      <c r="B540" s="76"/>
      <c r="C540" s="6"/>
      <c r="D540" s="58"/>
      <c r="E540" s="58"/>
      <c r="F540" s="58"/>
      <c r="H540" s="58"/>
      <c r="I540" s="58"/>
    </row>
    <row r="541" spans="1:9" ht="12.75">
      <c r="A541" s="177"/>
      <c r="B541" s="76"/>
      <c r="C541" s="6"/>
      <c r="D541" s="58"/>
      <c r="E541" s="58"/>
      <c r="F541" s="58"/>
      <c r="H541" s="58"/>
      <c r="I541" s="58"/>
    </row>
    <row r="542" spans="1:9" ht="12.75">
      <c r="A542" s="177"/>
      <c r="B542" s="76"/>
      <c r="C542" s="6"/>
      <c r="D542" s="58"/>
      <c r="E542" s="58"/>
      <c r="F542" s="58"/>
      <c r="H542" s="58"/>
      <c r="I542" s="58"/>
    </row>
    <row r="543" spans="1:9" ht="12.75">
      <c r="A543" s="177"/>
      <c r="B543" s="76"/>
      <c r="C543" s="6"/>
      <c r="D543" s="58"/>
      <c r="E543" s="58"/>
      <c r="F543" s="58"/>
      <c r="H543" s="58"/>
      <c r="I543" s="58"/>
    </row>
    <row r="544" spans="1:9" ht="12.75">
      <c r="A544" s="177"/>
      <c r="B544" s="76"/>
      <c r="C544" s="6"/>
      <c r="D544" s="58"/>
      <c r="E544" s="58"/>
      <c r="F544" s="58"/>
      <c r="H544" s="58"/>
      <c r="I544" s="58"/>
    </row>
    <row r="545" spans="1:9" ht="12.75">
      <c r="A545" s="177"/>
      <c r="B545" s="76"/>
      <c r="C545" s="6"/>
      <c r="D545" s="58"/>
      <c r="E545" s="58"/>
      <c r="F545" s="58"/>
      <c r="H545" s="58"/>
      <c r="I545" s="58"/>
    </row>
    <row r="546" spans="1:9" ht="12.75">
      <c r="A546" s="177"/>
      <c r="B546" s="76"/>
      <c r="C546" s="6"/>
      <c r="D546" s="58"/>
      <c r="E546" s="58"/>
      <c r="F546" s="58"/>
      <c r="H546" s="58"/>
      <c r="I546" s="58"/>
    </row>
    <row r="547" spans="1:9" ht="12.75">
      <c r="A547" s="177"/>
      <c r="B547" s="76"/>
      <c r="C547" s="6"/>
      <c r="D547" s="58"/>
      <c r="E547" s="58"/>
      <c r="F547" s="58"/>
      <c r="H547" s="58"/>
      <c r="I547" s="58"/>
    </row>
    <row r="548" spans="1:9" ht="12.75">
      <c r="A548" s="177"/>
      <c r="B548" s="76"/>
      <c r="C548" s="6"/>
      <c r="D548" s="58"/>
      <c r="E548" s="58"/>
      <c r="F548" s="58"/>
      <c r="H548" s="58"/>
      <c r="I548" s="58"/>
    </row>
    <row r="549" spans="1:9" ht="12.75">
      <c r="A549" s="177"/>
      <c r="B549" s="76"/>
      <c r="C549" s="6"/>
      <c r="D549" s="58"/>
      <c r="E549" s="58"/>
      <c r="F549" s="58"/>
      <c r="H549" s="58"/>
      <c r="I549" s="58"/>
    </row>
    <row r="550" spans="1:9" ht="12.75">
      <c r="A550" s="177"/>
      <c r="B550" s="76"/>
      <c r="C550" s="6"/>
      <c r="D550" s="58"/>
      <c r="E550" s="58"/>
      <c r="F550" s="58"/>
      <c r="H550" s="58"/>
      <c r="I550" s="58"/>
    </row>
    <row r="551" spans="1:9" ht="12.75">
      <c r="A551" s="177"/>
      <c r="B551" s="76"/>
      <c r="C551" s="6"/>
      <c r="D551" s="58"/>
      <c r="E551" s="58"/>
      <c r="F551" s="58"/>
      <c r="H551" s="58"/>
      <c r="I551" s="58"/>
    </row>
    <row r="552" spans="1:9" ht="12.75">
      <c r="A552" s="177"/>
      <c r="B552" s="76"/>
      <c r="C552" s="6"/>
      <c r="D552" s="58"/>
      <c r="E552" s="58"/>
      <c r="F552" s="58"/>
      <c r="H552" s="58"/>
      <c r="I552" s="58"/>
    </row>
    <row r="553" spans="1:9" ht="12.75">
      <c r="A553" s="177"/>
      <c r="B553" s="76"/>
      <c r="C553" s="6"/>
      <c r="D553" s="58"/>
      <c r="E553" s="58"/>
      <c r="F553" s="58"/>
      <c r="H553" s="58"/>
      <c r="I553" s="58"/>
    </row>
    <row r="554" spans="1:9" ht="12.75">
      <c r="A554" s="177"/>
      <c r="B554" s="76"/>
      <c r="C554" s="6"/>
      <c r="D554" s="58"/>
      <c r="E554" s="58"/>
      <c r="F554" s="58"/>
      <c r="H554" s="58"/>
      <c r="I554" s="58"/>
    </row>
    <row r="555" spans="1:9" ht="12.75">
      <c r="A555" s="177"/>
      <c r="B555" s="76"/>
      <c r="C555" s="6"/>
      <c r="D555" s="58"/>
      <c r="E555" s="58"/>
      <c r="F555" s="58"/>
      <c r="H555" s="58"/>
      <c r="I555" s="58"/>
    </row>
    <row r="556" spans="1:9" ht="12.75">
      <c r="A556" s="177"/>
      <c r="B556" s="76"/>
      <c r="C556" s="6"/>
      <c r="D556" s="58"/>
      <c r="E556" s="58"/>
      <c r="F556" s="58"/>
      <c r="H556" s="58"/>
      <c r="I556" s="58"/>
    </row>
    <row r="557" spans="1:9" ht="12.75">
      <c r="A557" s="177"/>
      <c r="B557" s="76"/>
      <c r="C557" s="6"/>
      <c r="D557" s="58"/>
      <c r="E557" s="58"/>
      <c r="F557" s="58"/>
      <c r="H557" s="58"/>
      <c r="I557" s="58"/>
    </row>
    <row r="558" spans="1:9" ht="12.75">
      <c r="A558" s="177"/>
      <c r="B558" s="76"/>
      <c r="C558" s="6"/>
      <c r="D558" s="58"/>
      <c r="E558" s="58"/>
      <c r="F558" s="58"/>
      <c r="H558" s="58"/>
      <c r="I558" s="58"/>
    </row>
    <row r="559" spans="1:9" ht="12.75">
      <c r="A559" s="177"/>
      <c r="B559" s="76"/>
      <c r="C559" s="6"/>
      <c r="D559" s="58"/>
      <c r="E559" s="58"/>
      <c r="F559" s="58"/>
      <c r="H559" s="58"/>
      <c r="I559" s="58"/>
    </row>
    <row r="560" spans="1:9" ht="12.75">
      <c r="A560" s="177"/>
      <c r="B560" s="76"/>
      <c r="C560" s="6"/>
      <c r="D560" s="58"/>
      <c r="E560" s="58"/>
      <c r="F560" s="58"/>
      <c r="H560" s="58"/>
      <c r="I560" s="58"/>
    </row>
    <row r="561" spans="1:9" ht="12.75">
      <c r="A561" s="177"/>
      <c r="B561" s="76"/>
      <c r="C561" s="6"/>
      <c r="D561" s="58"/>
      <c r="E561" s="58"/>
      <c r="F561" s="58"/>
      <c r="H561" s="58"/>
      <c r="I561" s="58"/>
    </row>
    <row r="562" spans="1:9" ht="12.75">
      <c r="A562" s="177"/>
      <c r="B562" s="76"/>
      <c r="C562" s="6"/>
      <c r="D562" s="58"/>
      <c r="E562" s="58"/>
      <c r="F562" s="58"/>
      <c r="H562" s="58"/>
      <c r="I562" s="58"/>
    </row>
    <row r="563" spans="1:9" ht="12.75">
      <c r="A563" s="177"/>
      <c r="B563" s="76"/>
      <c r="C563" s="6"/>
      <c r="D563" s="58"/>
      <c r="E563" s="58"/>
      <c r="F563" s="58"/>
      <c r="H563" s="58"/>
      <c r="I563" s="58"/>
    </row>
    <row r="564" spans="1:9" ht="12.75">
      <c r="A564" s="177"/>
      <c r="B564" s="76"/>
      <c r="C564" s="6"/>
      <c r="D564" s="58"/>
      <c r="E564" s="58"/>
      <c r="F564" s="58"/>
      <c r="H564" s="58"/>
      <c r="I564" s="58"/>
    </row>
    <row r="565" spans="1:9" ht="12.75">
      <c r="A565" s="177"/>
      <c r="B565" s="76"/>
      <c r="C565" s="6"/>
      <c r="D565" s="58"/>
      <c r="E565" s="58"/>
      <c r="F565" s="58"/>
      <c r="H565" s="58"/>
      <c r="I565" s="58"/>
    </row>
    <row r="566" spans="1:9" ht="12.75">
      <c r="A566" s="177"/>
      <c r="B566" s="76"/>
      <c r="C566" s="6"/>
      <c r="D566" s="58"/>
      <c r="E566" s="58"/>
      <c r="F566" s="58"/>
      <c r="H566" s="58"/>
      <c r="I566" s="58"/>
    </row>
    <row r="567" spans="1:9" ht="12.75">
      <c r="A567" s="177"/>
      <c r="B567" s="76"/>
      <c r="C567" s="6"/>
      <c r="D567" s="58"/>
      <c r="E567" s="58"/>
      <c r="F567" s="58"/>
      <c r="H567" s="58"/>
      <c r="I567" s="58"/>
    </row>
    <row r="568" spans="1:9" ht="12.75">
      <c r="A568" s="177"/>
      <c r="B568" s="76"/>
      <c r="C568" s="6"/>
      <c r="D568" s="58"/>
      <c r="E568" s="58"/>
      <c r="F568" s="58"/>
      <c r="H568" s="58"/>
      <c r="I568" s="58"/>
    </row>
    <row r="569" spans="1:9" ht="12.75">
      <c r="A569" s="177"/>
      <c r="B569" s="76"/>
      <c r="C569" s="6"/>
      <c r="D569" s="58"/>
      <c r="E569" s="58"/>
      <c r="F569" s="58"/>
      <c r="H569" s="58"/>
      <c r="I569" s="58"/>
    </row>
    <row r="570" spans="1:9" ht="12.75">
      <c r="A570" s="177"/>
      <c r="B570" s="76"/>
      <c r="C570" s="6"/>
      <c r="D570" s="58"/>
      <c r="E570" s="58"/>
      <c r="F570" s="58"/>
      <c r="H570" s="58"/>
      <c r="I570" s="58"/>
    </row>
    <row r="571" spans="1:9" ht="12.75">
      <c r="A571" s="177"/>
      <c r="B571" s="76"/>
      <c r="C571" s="6"/>
      <c r="D571" s="58"/>
      <c r="E571" s="58"/>
      <c r="F571" s="58"/>
      <c r="H571" s="58"/>
      <c r="I571" s="58"/>
    </row>
    <row r="572" spans="1:9" ht="12.75">
      <c r="A572" s="177"/>
      <c r="B572" s="76"/>
      <c r="C572" s="6"/>
      <c r="D572" s="58"/>
      <c r="E572" s="58"/>
      <c r="F572" s="58"/>
      <c r="H572" s="58"/>
      <c r="I572" s="58"/>
    </row>
    <row r="573" spans="1:9" ht="12.75">
      <c r="A573" s="177"/>
      <c r="B573" s="76"/>
      <c r="C573" s="6"/>
      <c r="D573" s="58"/>
      <c r="E573" s="58"/>
      <c r="F573" s="58"/>
      <c r="H573" s="58"/>
      <c r="I573" s="58"/>
    </row>
    <row r="574" spans="1:9" ht="12.75">
      <c r="A574" s="177"/>
      <c r="B574" s="76"/>
      <c r="C574" s="6"/>
      <c r="D574" s="58"/>
      <c r="E574" s="58"/>
      <c r="F574" s="58"/>
      <c r="H574" s="58"/>
      <c r="I574" s="58"/>
    </row>
    <row r="575" spans="1:9" ht="12.75">
      <c r="A575" s="177"/>
      <c r="B575" s="76"/>
      <c r="C575" s="6"/>
      <c r="D575" s="58"/>
      <c r="E575" s="58"/>
      <c r="F575" s="58"/>
      <c r="H575" s="58"/>
      <c r="I575" s="58"/>
    </row>
    <row r="576" spans="1:9" ht="12.75">
      <c r="A576" s="177"/>
      <c r="B576" s="76"/>
      <c r="C576" s="6"/>
      <c r="D576" s="58"/>
      <c r="E576" s="58"/>
      <c r="F576" s="58"/>
      <c r="H576" s="58"/>
      <c r="I576" s="58"/>
    </row>
    <row r="577" spans="1:9" ht="12.75">
      <c r="A577" s="177"/>
      <c r="B577" s="76"/>
      <c r="C577" s="6"/>
      <c r="D577" s="58"/>
      <c r="E577" s="58"/>
      <c r="F577" s="58"/>
      <c r="H577" s="58"/>
      <c r="I577" s="58"/>
    </row>
    <row r="578" spans="1:9" ht="12.75">
      <c r="A578" s="177"/>
      <c r="B578" s="76"/>
      <c r="C578" s="6"/>
      <c r="D578" s="58"/>
      <c r="E578" s="58"/>
      <c r="F578" s="58"/>
      <c r="H578" s="58"/>
      <c r="I578" s="58"/>
    </row>
    <row r="579" spans="1:9" ht="12.75">
      <c r="A579" s="177"/>
      <c r="B579" s="76"/>
      <c r="C579" s="6"/>
      <c r="D579" s="58"/>
      <c r="E579" s="58"/>
      <c r="F579" s="58"/>
      <c r="H579" s="58"/>
      <c r="I579" s="58"/>
    </row>
    <row r="580" spans="1:9" ht="12.75">
      <c r="A580" s="177"/>
      <c r="B580" s="76"/>
      <c r="C580" s="6"/>
      <c r="D580" s="58"/>
      <c r="E580" s="58"/>
      <c r="F580" s="58"/>
      <c r="H580" s="58"/>
      <c r="I580" s="58"/>
    </row>
    <row r="581" spans="1:9" ht="12.75">
      <c r="A581" s="177"/>
      <c r="B581" s="76"/>
      <c r="C581" s="6"/>
      <c r="D581" s="58"/>
      <c r="E581" s="58"/>
      <c r="F581" s="58"/>
      <c r="H581" s="58"/>
      <c r="I581" s="58"/>
    </row>
    <row r="582" spans="1:9" ht="12.75">
      <c r="A582" s="177"/>
      <c r="B582" s="76"/>
      <c r="C582" s="6"/>
      <c r="D582" s="58"/>
      <c r="E582" s="58"/>
      <c r="F582" s="58"/>
      <c r="H582" s="58"/>
      <c r="I582" s="58"/>
    </row>
    <row r="583" spans="1:9" ht="12.75">
      <c r="A583" s="177"/>
      <c r="B583" s="76"/>
      <c r="C583" s="6"/>
      <c r="D583" s="58"/>
      <c r="E583" s="58"/>
      <c r="F583" s="58"/>
      <c r="H583" s="58"/>
      <c r="I583" s="58"/>
    </row>
    <row r="584" spans="1:9" ht="12.75">
      <c r="A584" s="177"/>
      <c r="B584" s="76"/>
      <c r="C584" s="6"/>
      <c r="D584" s="58"/>
      <c r="E584" s="58"/>
      <c r="F584" s="58"/>
      <c r="H584" s="58"/>
      <c r="I584" s="58"/>
    </row>
    <row r="585" spans="1:9" ht="12.75">
      <c r="A585" s="177"/>
      <c r="B585" s="76"/>
      <c r="C585" s="6"/>
      <c r="D585" s="58"/>
      <c r="E585" s="58"/>
      <c r="F585" s="58"/>
      <c r="H585" s="58"/>
      <c r="I585" s="58"/>
    </row>
    <row r="586" spans="1:9" ht="12.75">
      <c r="A586" s="177"/>
      <c r="B586" s="76"/>
      <c r="C586" s="6"/>
      <c r="D586" s="58"/>
      <c r="E586" s="58"/>
      <c r="F586" s="58"/>
      <c r="H586" s="58"/>
      <c r="I586" s="58"/>
    </row>
    <row r="587" spans="1:9" ht="12.75">
      <c r="A587" s="177"/>
      <c r="B587" s="76"/>
      <c r="C587" s="6"/>
      <c r="D587" s="58"/>
      <c r="E587" s="58"/>
      <c r="F587" s="58"/>
      <c r="H587" s="58"/>
      <c r="I587" s="58"/>
    </row>
    <row r="588" spans="1:9" ht="12.75">
      <c r="A588" s="177"/>
      <c r="B588" s="76"/>
      <c r="C588" s="6"/>
      <c r="D588" s="58"/>
      <c r="E588" s="58"/>
      <c r="F588" s="58"/>
      <c r="H588" s="58"/>
      <c r="I588" s="58"/>
    </row>
    <row r="589" spans="1:9" ht="12.75">
      <c r="A589" s="177"/>
      <c r="B589" s="76"/>
      <c r="C589" s="6"/>
      <c r="D589" s="58"/>
      <c r="E589" s="58"/>
      <c r="F589" s="58"/>
      <c r="H589" s="58"/>
      <c r="I589" s="58"/>
    </row>
    <row r="590" spans="1:9" ht="12.75">
      <c r="A590" s="177"/>
      <c r="B590" s="76"/>
      <c r="C590" s="6"/>
      <c r="D590" s="58"/>
      <c r="E590" s="58"/>
      <c r="F590" s="58"/>
      <c r="H590" s="58"/>
      <c r="I590" s="58"/>
    </row>
    <row r="591" spans="1:9" ht="12.75">
      <c r="A591" s="177"/>
      <c r="B591" s="76"/>
      <c r="C591" s="6"/>
      <c r="D591" s="58"/>
      <c r="E591" s="58"/>
      <c r="F591" s="58"/>
      <c r="H591" s="58"/>
      <c r="I591" s="58"/>
    </row>
    <row r="592" spans="1:9" ht="12.75">
      <c r="A592" s="177"/>
      <c r="B592" s="76"/>
      <c r="C592" s="6"/>
      <c r="D592" s="58"/>
      <c r="E592" s="58"/>
      <c r="F592" s="58"/>
      <c r="H592" s="58"/>
      <c r="I592" s="58"/>
    </row>
    <row r="593" spans="1:9" ht="12.75">
      <c r="A593" s="177"/>
      <c r="B593" s="76"/>
      <c r="C593" s="6"/>
      <c r="D593" s="58"/>
      <c r="E593" s="58"/>
      <c r="F593" s="58"/>
      <c r="H593" s="58"/>
      <c r="I593" s="58"/>
    </row>
    <row r="594" spans="1:9" ht="12.75">
      <c r="A594" s="177"/>
      <c r="B594" s="76"/>
      <c r="C594" s="6"/>
      <c r="D594" s="58"/>
      <c r="E594" s="58"/>
      <c r="F594" s="58"/>
      <c r="H594" s="58"/>
      <c r="I594" s="58"/>
    </row>
    <row r="595" spans="1:9" ht="12.75">
      <c r="A595" s="177"/>
      <c r="B595" s="76"/>
      <c r="C595" s="6"/>
      <c r="D595" s="58"/>
      <c r="E595" s="58"/>
      <c r="F595" s="58"/>
      <c r="H595" s="58"/>
      <c r="I595" s="58"/>
    </row>
    <row r="596" spans="1:9" ht="12.75">
      <c r="A596" s="177"/>
      <c r="B596" s="76"/>
      <c r="C596" s="6"/>
      <c r="D596" s="58"/>
      <c r="E596" s="58"/>
      <c r="F596" s="58"/>
      <c r="H596" s="58"/>
      <c r="I596" s="58"/>
    </row>
    <row r="597" spans="1:9" ht="12.75">
      <c r="A597" s="177"/>
      <c r="B597" s="76"/>
      <c r="C597" s="6"/>
      <c r="D597" s="58"/>
      <c r="E597" s="58"/>
      <c r="F597" s="58"/>
      <c r="H597" s="58"/>
      <c r="I597" s="58"/>
    </row>
    <row r="598" spans="1:9" ht="12.75">
      <c r="A598" s="177"/>
      <c r="B598" s="76"/>
      <c r="C598" s="6"/>
      <c r="D598" s="58"/>
      <c r="E598" s="58"/>
      <c r="F598" s="58"/>
      <c r="H598" s="58"/>
      <c r="I598" s="58"/>
    </row>
    <row r="599" spans="1:9" ht="12.75">
      <c r="A599" s="177"/>
      <c r="B599" s="76"/>
      <c r="C599" s="6"/>
      <c r="D599" s="58"/>
      <c r="E599" s="58"/>
      <c r="F599" s="58"/>
      <c r="H599" s="58"/>
      <c r="I599" s="58"/>
    </row>
    <row r="600" spans="1:9" ht="12.75">
      <c r="A600" s="177"/>
      <c r="B600" s="76"/>
      <c r="C600" s="6"/>
      <c r="D600" s="58"/>
      <c r="E600" s="58"/>
      <c r="F600" s="58"/>
      <c r="H600" s="58"/>
      <c r="I600" s="58"/>
    </row>
    <row r="601" spans="1:9" ht="12.75">
      <c r="A601" s="177"/>
      <c r="B601" s="76"/>
      <c r="C601" s="6"/>
      <c r="D601" s="58"/>
      <c r="E601" s="58"/>
      <c r="F601" s="58"/>
      <c r="H601" s="58"/>
      <c r="I601" s="58"/>
    </row>
    <row r="602" spans="1:9" ht="12.75">
      <c r="A602" s="177"/>
      <c r="B602" s="76"/>
      <c r="C602" s="6"/>
      <c r="D602" s="58"/>
      <c r="E602" s="58"/>
      <c r="F602" s="58"/>
      <c r="H602" s="58"/>
      <c r="I602" s="58"/>
    </row>
    <row r="603" spans="1:9" ht="12.75">
      <c r="A603" s="177"/>
      <c r="B603" s="76"/>
      <c r="C603" s="6"/>
      <c r="D603" s="58"/>
      <c r="E603" s="58"/>
      <c r="F603" s="58"/>
      <c r="H603" s="58"/>
      <c r="I603" s="58"/>
    </row>
    <row r="604" spans="1:9" ht="12.75">
      <c r="A604" s="177"/>
      <c r="B604" s="76"/>
      <c r="C604" s="6"/>
      <c r="D604" s="58"/>
      <c r="E604" s="58"/>
      <c r="F604" s="58"/>
      <c r="H604" s="58"/>
      <c r="I604" s="58"/>
    </row>
    <row r="605" spans="1:9" ht="12.75">
      <c r="A605" s="177"/>
      <c r="B605" s="76"/>
      <c r="C605" s="6"/>
      <c r="D605" s="58"/>
      <c r="E605" s="58"/>
      <c r="F605" s="58"/>
      <c r="H605" s="58"/>
      <c r="I605" s="58"/>
    </row>
    <row r="606" spans="1:9" ht="12.75">
      <c r="A606" s="177"/>
      <c r="B606" s="76"/>
      <c r="C606" s="6"/>
      <c r="D606" s="58"/>
      <c r="E606" s="58"/>
      <c r="F606" s="58"/>
      <c r="H606" s="58"/>
      <c r="I606" s="58"/>
    </row>
    <row r="607" spans="1:9" ht="12.75">
      <c r="A607" s="177"/>
      <c r="B607" s="76"/>
      <c r="C607" s="6"/>
      <c r="D607" s="58"/>
      <c r="E607" s="58"/>
      <c r="F607" s="58"/>
      <c r="H607" s="58"/>
      <c r="I607" s="58"/>
    </row>
    <row r="608" spans="1:9" ht="12.75">
      <c r="A608" s="177"/>
      <c r="B608" s="76"/>
      <c r="C608" s="6"/>
      <c r="D608" s="58"/>
      <c r="E608" s="58"/>
      <c r="F608" s="58"/>
      <c r="H608" s="58"/>
      <c r="I608" s="58"/>
    </row>
    <row r="609" spans="1:9" ht="12.75">
      <c r="A609" s="177"/>
      <c r="B609" s="76"/>
      <c r="C609" s="6"/>
      <c r="D609" s="58"/>
      <c r="E609" s="58"/>
      <c r="F609" s="58"/>
      <c r="H609" s="58"/>
      <c r="I609" s="58"/>
    </row>
    <row r="610" spans="1:9" ht="12.75">
      <c r="A610" s="177"/>
      <c r="B610" s="76"/>
      <c r="C610" s="6"/>
      <c r="D610" s="58"/>
      <c r="E610" s="58"/>
      <c r="F610" s="58"/>
      <c r="H610" s="58"/>
      <c r="I610" s="58"/>
    </row>
    <row r="611" spans="1:9" ht="12.75">
      <c r="A611" s="177"/>
      <c r="B611" s="76"/>
      <c r="C611" s="6"/>
      <c r="D611" s="58"/>
      <c r="E611" s="58"/>
      <c r="F611" s="58"/>
      <c r="H611" s="58"/>
      <c r="I611" s="58"/>
    </row>
    <row r="612" spans="1:9" ht="12.75">
      <c r="A612" s="177"/>
      <c r="B612" s="76"/>
      <c r="C612" s="6"/>
      <c r="D612" s="58"/>
      <c r="E612" s="58"/>
      <c r="F612" s="58"/>
      <c r="H612" s="58"/>
      <c r="I612" s="58"/>
    </row>
    <row r="613" spans="1:9" ht="12.75">
      <c r="A613" s="177"/>
      <c r="B613" s="76"/>
      <c r="C613" s="6"/>
      <c r="D613" s="58"/>
      <c r="E613" s="58"/>
      <c r="F613" s="58"/>
      <c r="H613" s="58"/>
      <c r="I613" s="58"/>
    </row>
    <row r="614" spans="1:9" ht="12.75">
      <c r="A614" s="177"/>
      <c r="B614" s="76"/>
      <c r="C614" s="6"/>
      <c r="D614" s="58"/>
      <c r="E614" s="58"/>
      <c r="F614" s="58"/>
      <c r="H614" s="58"/>
      <c r="I614" s="58"/>
    </row>
    <row r="615" spans="1:9" ht="12.75">
      <c r="A615" s="177"/>
      <c r="B615" s="76"/>
      <c r="C615" s="6"/>
      <c r="D615" s="58"/>
      <c r="E615" s="58"/>
      <c r="F615" s="58"/>
      <c r="H615" s="58"/>
      <c r="I615" s="58"/>
    </row>
    <row r="616" spans="1:9" ht="12.75">
      <c r="A616" s="177"/>
      <c r="B616" s="76"/>
      <c r="C616" s="6"/>
      <c r="D616" s="58"/>
      <c r="E616" s="58"/>
      <c r="F616" s="58"/>
      <c r="H616" s="58"/>
      <c r="I616" s="58"/>
    </row>
    <row r="617" spans="1:9" ht="12.75">
      <c r="A617" s="177"/>
      <c r="B617" s="76"/>
      <c r="C617" s="6"/>
      <c r="D617" s="58"/>
      <c r="E617" s="58"/>
      <c r="F617" s="58"/>
      <c r="H617" s="58"/>
      <c r="I617" s="58"/>
    </row>
    <row r="618" spans="1:9" ht="12.75">
      <c r="A618" s="177"/>
      <c r="B618" s="76"/>
      <c r="C618" s="6"/>
      <c r="D618" s="58"/>
      <c r="E618" s="58"/>
      <c r="F618" s="58"/>
      <c r="H618" s="58"/>
      <c r="I618" s="58"/>
    </row>
    <row r="619" spans="1:9" ht="12.75">
      <c r="A619" s="177"/>
      <c r="B619" s="76"/>
      <c r="C619" s="6"/>
      <c r="D619" s="58"/>
      <c r="E619" s="58"/>
      <c r="F619" s="58"/>
      <c r="H619" s="58"/>
      <c r="I619" s="58"/>
    </row>
    <row r="620" spans="1:9" ht="12.75">
      <c r="A620" s="177"/>
      <c r="B620" s="76"/>
      <c r="C620" s="6"/>
      <c r="D620" s="58"/>
      <c r="E620" s="58"/>
      <c r="F620" s="58"/>
      <c r="H620" s="58"/>
      <c r="I620" s="58"/>
    </row>
    <row r="621" spans="1:9" ht="12.75">
      <c r="A621" s="177"/>
      <c r="B621" s="76"/>
      <c r="C621" s="6"/>
      <c r="D621" s="58"/>
      <c r="E621" s="58"/>
      <c r="F621" s="58"/>
      <c r="H621" s="58"/>
      <c r="I621" s="58"/>
    </row>
    <row r="622" spans="1:9" ht="12.75">
      <c r="A622" s="177"/>
      <c r="B622" s="76"/>
      <c r="C622" s="6"/>
      <c r="D622" s="58"/>
      <c r="E622" s="58"/>
      <c r="F622" s="58"/>
      <c r="H622" s="58"/>
      <c r="I622" s="58"/>
    </row>
    <row r="623" spans="1:9" ht="12.75">
      <c r="A623" s="177"/>
      <c r="B623" s="76"/>
      <c r="C623" s="6"/>
      <c r="D623" s="58"/>
      <c r="E623" s="58"/>
      <c r="F623" s="58"/>
      <c r="H623" s="58"/>
      <c r="I623" s="58"/>
    </row>
    <row r="624" spans="1:9" ht="12.75">
      <c r="A624" s="177"/>
      <c r="B624" s="76"/>
      <c r="C624" s="6"/>
      <c r="D624" s="58"/>
      <c r="E624" s="58"/>
      <c r="F624" s="58"/>
      <c r="H624" s="58"/>
      <c r="I624" s="58"/>
    </row>
    <row r="625" spans="1:9" ht="12.75">
      <c r="A625" s="177"/>
      <c r="B625" s="76"/>
      <c r="C625" s="6"/>
      <c r="D625" s="58"/>
      <c r="E625" s="58"/>
      <c r="F625" s="58"/>
      <c r="H625" s="58"/>
      <c r="I625" s="58"/>
    </row>
    <row r="626" spans="1:9" ht="12.75">
      <c r="A626" s="177"/>
      <c r="B626" s="76"/>
      <c r="C626" s="6"/>
      <c r="D626" s="58"/>
      <c r="E626" s="58"/>
      <c r="F626" s="58"/>
      <c r="H626" s="58"/>
      <c r="I626" s="58"/>
    </row>
    <row r="627" spans="1:9" ht="12.75">
      <c r="A627" s="177"/>
      <c r="B627" s="76"/>
      <c r="C627" s="6"/>
      <c r="D627" s="58"/>
      <c r="E627" s="58"/>
      <c r="F627" s="58"/>
      <c r="H627" s="58"/>
      <c r="I627" s="58"/>
    </row>
    <row r="628" spans="1:9" ht="12.75">
      <c r="A628" s="177"/>
      <c r="B628" s="76"/>
      <c r="C628" s="6"/>
      <c r="D628" s="58"/>
      <c r="E628" s="58"/>
      <c r="F628" s="58"/>
      <c r="H628" s="58"/>
      <c r="I628" s="58"/>
    </row>
    <row r="629" spans="1:9" ht="12.75">
      <c r="A629" s="177"/>
      <c r="B629" s="76"/>
      <c r="C629" s="6"/>
      <c r="D629" s="58"/>
      <c r="E629" s="58"/>
      <c r="F629" s="58"/>
      <c r="H629" s="58"/>
      <c r="I629" s="58"/>
    </row>
    <row r="630" spans="1:9" ht="12.75">
      <c r="A630" s="177"/>
      <c r="B630" s="76"/>
      <c r="C630" s="6"/>
      <c r="D630" s="58"/>
      <c r="E630" s="58"/>
      <c r="F630" s="58"/>
      <c r="H630" s="58"/>
      <c r="I630" s="58"/>
    </row>
    <row r="631" spans="1:9" ht="12.75">
      <c r="A631" s="177"/>
      <c r="B631" s="76"/>
      <c r="C631" s="6"/>
      <c r="D631" s="58"/>
      <c r="E631" s="58"/>
      <c r="F631" s="58"/>
      <c r="H631" s="58"/>
      <c r="I631" s="58"/>
    </row>
    <row r="632" spans="1:9" ht="12.75">
      <c r="A632" s="177"/>
      <c r="B632" s="76"/>
      <c r="C632" s="6"/>
      <c r="D632" s="58"/>
      <c r="E632" s="58"/>
      <c r="F632" s="58"/>
      <c r="H632" s="58"/>
      <c r="I632" s="58"/>
    </row>
    <row r="633" spans="1:9" ht="12.75">
      <c r="A633" s="177"/>
      <c r="B633" s="76"/>
      <c r="C633" s="6"/>
      <c r="D633" s="58"/>
      <c r="E633" s="58"/>
      <c r="F633" s="58"/>
      <c r="H633" s="58"/>
      <c r="I633" s="58"/>
    </row>
    <row r="634" spans="1:9" ht="12.75">
      <c r="A634" s="177"/>
      <c r="B634" s="76"/>
      <c r="C634" s="6"/>
      <c r="D634" s="58"/>
      <c r="E634" s="58"/>
      <c r="F634" s="58"/>
      <c r="H634" s="58"/>
      <c r="I634" s="58"/>
    </row>
    <row r="635" spans="1:9" ht="12.75">
      <c r="A635" s="177"/>
      <c r="B635" s="76"/>
      <c r="C635" s="6"/>
      <c r="D635" s="58"/>
      <c r="E635" s="58"/>
      <c r="F635" s="58"/>
      <c r="H635" s="58"/>
      <c r="I635" s="58"/>
    </row>
    <row r="636" spans="1:9" ht="12.75">
      <c r="A636" s="177"/>
      <c r="B636" s="76"/>
      <c r="C636" s="6"/>
      <c r="D636" s="58"/>
      <c r="E636" s="58"/>
      <c r="F636" s="58"/>
      <c r="H636" s="58"/>
      <c r="I636" s="58"/>
    </row>
    <row r="637" spans="1:9" ht="12.75">
      <c r="A637" s="177"/>
      <c r="B637" s="76"/>
      <c r="C637" s="6"/>
      <c r="D637" s="58"/>
      <c r="E637" s="58"/>
      <c r="F637" s="58"/>
      <c r="H637" s="58"/>
      <c r="I637" s="58"/>
    </row>
    <row r="638" spans="1:9" ht="12.75">
      <c r="A638" s="177"/>
      <c r="B638" s="76"/>
      <c r="C638" s="6"/>
      <c r="D638" s="58"/>
      <c r="E638" s="58"/>
      <c r="F638" s="58"/>
      <c r="H638" s="58"/>
      <c r="I638" s="58"/>
    </row>
    <row r="639" spans="1:9" ht="12.75">
      <c r="A639" s="177"/>
      <c r="B639" s="76"/>
      <c r="C639" s="6"/>
      <c r="D639" s="58"/>
      <c r="E639" s="58"/>
      <c r="F639" s="58"/>
      <c r="H639" s="58"/>
      <c r="I639" s="58"/>
    </row>
    <row r="640" spans="1:9" ht="12.75">
      <c r="A640" s="177"/>
      <c r="B640" s="76"/>
      <c r="C640" s="6"/>
      <c r="D640" s="58"/>
      <c r="E640" s="58"/>
      <c r="F640" s="58"/>
      <c r="H640" s="58"/>
      <c r="I640" s="58"/>
    </row>
    <row r="641" spans="1:9" ht="12.75">
      <c r="A641" s="177"/>
      <c r="B641" s="76"/>
      <c r="C641" s="6"/>
      <c r="D641" s="58"/>
      <c r="E641" s="58"/>
      <c r="F641" s="58"/>
      <c r="H641" s="58"/>
      <c r="I641" s="58"/>
    </row>
    <row r="642" spans="1:9" ht="12.75">
      <c r="A642" s="177"/>
      <c r="B642" s="76"/>
      <c r="C642" s="6"/>
      <c r="D642" s="58"/>
      <c r="E642" s="58"/>
      <c r="F642" s="58"/>
      <c r="H642" s="58"/>
      <c r="I642" s="58"/>
    </row>
    <row r="643" spans="1:9" ht="12.75">
      <c r="A643" s="177"/>
      <c r="B643" s="76"/>
      <c r="C643" s="6"/>
      <c r="D643" s="58"/>
      <c r="E643" s="58"/>
      <c r="F643" s="58"/>
      <c r="H643" s="58"/>
      <c r="I643" s="58"/>
    </row>
    <row r="644" spans="1:9" ht="12.75">
      <c r="A644" s="177"/>
      <c r="B644" s="76"/>
      <c r="C644" s="6"/>
      <c r="D644" s="58"/>
      <c r="E644" s="58"/>
      <c r="F644" s="58"/>
      <c r="H644" s="58"/>
      <c r="I644" s="58"/>
    </row>
    <row r="645" spans="1:9" ht="12.75">
      <c r="A645" s="177"/>
      <c r="B645" s="76"/>
      <c r="C645" s="6"/>
      <c r="D645" s="58"/>
      <c r="E645" s="58"/>
      <c r="F645" s="58"/>
      <c r="H645" s="58"/>
      <c r="I645" s="58"/>
    </row>
    <row r="646" spans="1:9" ht="12.75">
      <c r="A646" s="177"/>
      <c r="B646" s="76"/>
      <c r="C646" s="6"/>
      <c r="D646" s="58"/>
      <c r="E646" s="58"/>
      <c r="F646" s="58"/>
      <c r="H646" s="58"/>
      <c r="I646" s="58"/>
    </row>
    <row r="647" spans="1:9" ht="12.75">
      <c r="A647" s="177"/>
      <c r="B647" s="76"/>
      <c r="C647" s="6"/>
      <c r="D647" s="58"/>
      <c r="E647" s="58"/>
      <c r="F647" s="58"/>
      <c r="H647" s="58"/>
      <c r="I647" s="58"/>
    </row>
    <row r="648" spans="1:9" ht="12.75">
      <c r="A648" s="177"/>
      <c r="B648" s="76"/>
      <c r="C648" s="6"/>
      <c r="D648" s="58"/>
      <c r="E648" s="58"/>
      <c r="F648" s="58"/>
      <c r="H648" s="58"/>
      <c r="I648" s="58"/>
    </row>
    <row r="649" spans="1:9" ht="12.75">
      <c r="A649" s="177"/>
      <c r="B649" s="76"/>
      <c r="C649" s="6"/>
      <c r="D649" s="58"/>
      <c r="E649" s="58"/>
      <c r="F649" s="58"/>
      <c r="H649" s="58"/>
      <c r="I649" s="58"/>
    </row>
    <row r="650" spans="1:9" ht="12.75">
      <c r="A650" s="177"/>
      <c r="B650" s="76"/>
      <c r="C650" s="6"/>
      <c r="D650" s="58"/>
      <c r="E650" s="58"/>
      <c r="F650" s="58"/>
      <c r="H650" s="58"/>
      <c r="I650" s="58"/>
    </row>
    <row r="651" spans="1:9" ht="12.75">
      <c r="A651" s="177"/>
      <c r="B651" s="76"/>
      <c r="C651" s="6"/>
      <c r="D651" s="58"/>
      <c r="E651" s="58"/>
      <c r="F651" s="58"/>
      <c r="H651" s="58"/>
      <c r="I651" s="58"/>
    </row>
    <row r="652" spans="1:9" ht="12.75">
      <c r="A652" s="177"/>
      <c r="B652" s="76"/>
      <c r="C652" s="6"/>
      <c r="D652" s="58"/>
      <c r="E652" s="58"/>
      <c r="F652" s="58"/>
      <c r="H652" s="58"/>
      <c r="I652" s="58"/>
    </row>
    <row r="653" spans="1:9" ht="12.75">
      <c r="A653" s="177"/>
      <c r="B653" s="76"/>
      <c r="C653" s="6"/>
      <c r="D653" s="58"/>
      <c r="E653" s="58"/>
      <c r="F653" s="58"/>
      <c r="H653" s="58"/>
      <c r="I653" s="58"/>
    </row>
    <row r="654" spans="1:9" ht="12.75">
      <c r="A654" s="177"/>
      <c r="B654" s="76"/>
      <c r="C654" s="6"/>
      <c r="D654" s="58"/>
      <c r="E654" s="58"/>
      <c r="F654" s="58"/>
      <c r="H654" s="58"/>
      <c r="I654" s="58"/>
    </row>
    <row r="655" spans="1:9" ht="12.75">
      <c r="A655" s="177"/>
      <c r="B655" s="76"/>
      <c r="C655" s="6"/>
      <c r="D655" s="58"/>
      <c r="E655" s="58"/>
      <c r="F655" s="58"/>
      <c r="H655" s="58"/>
      <c r="I655" s="58"/>
    </row>
    <row r="656" spans="1:9" ht="12.75">
      <c r="A656" s="177"/>
      <c r="B656" s="76"/>
      <c r="C656" s="6"/>
      <c r="D656" s="58"/>
      <c r="E656" s="58"/>
      <c r="F656" s="58"/>
      <c r="H656" s="58"/>
      <c r="I656" s="58"/>
    </row>
    <row r="657" spans="1:9" ht="12.75">
      <c r="A657" s="177"/>
      <c r="B657" s="76"/>
      <c r="C657" s="6"/>
      <c r="D657" s="58"/>
      <c r="E657" s="58"/>
      <c r="F657" s="58"/>
      <c r="H657" s="58"/>
      <c r="I657" s="58"/>
    </row>
    <row r="658" spans="1:9" ht="12.75">
      <c r="A658" s="177"/>
      <c r="B658" s="76"/>
      <c r="C658" s="6"/>
      <c r="D658" s="58"/>
      <c r="E658" s="58"/>
      <c r="F658" s="58"/>
      <c r="H658" s="58"/>
      <c r="I658" s="58"/>
    </row>
    <row r="659" spans="1:9" ht="12.75">
      <c r="A659" s="177"/>
      <c r="B659" s="76"/>
      <c r="C659" s="6"/>
      <c r="D659" s="58"/>
      <c r="E659" s="58"/>
      <c r="F659" s="58"/>
      <c r="H659" s="58"/>
      <c r="I659" s="58"/>
    </row>
    <row r="660" spans="1:9" ht="12.75">
      <c r="A660" s="177"/>
      <c r="B660" s="76"/>
      <c r="C660" s="6"/>
      <c r="D660" s="58"/>
      <c r="E660" s="58"/>
      <c r="F660" s="58"/>
      <c r="H660" s="58"/>
      <c r="I660" s="58"/>
    </row>
    <row r="661" spans="1:9" ht="12.75">
      <c r="A661" s="177"/>
      <c r="B661" s="76"/>
      <c r="C661" s="6"/>
      <c r="D661" s="58"/>
      <c r="E661" s="58"/>
      <c r="F661" s="58"/>
      <c r="H661" s="58"/>
      <c r="I661" s="58"/>
    </row>
    <row r="662" spans="1:9" ht="12.75">
      <c r="A662" s="177"/>
      <c r="B662" s="76"/>
      <c r="C662" s="6"/>
      <c r="D662" s="58"/>
      <c r="E662" s="58"/>
      <c r="F662" s="58"/>
      <c r="H662" s="58"/>
      <c r="I662" s="58"/>
    </row>
    <row r="663" spans="1:9" ht="12.75">
      <c r="A663" s="177"/>
      <c r="B663" s="76"/>
      <c r="C663" s="6"/>
      <c r="D663" s="58"/>
      <c r="E663" s="58"/>
      <c r="F663" s="58"/>
      <c r="H663" s="58"/>
      <c r="I663" s="58"/>
    </row>
    <row r="664" spans="1:9" ht="12.75">
      <c r="A664" s="177"/>
      <c r="B664" s="76"/>
      <c r="C664" s="6"/>
      <c r="D664" s="58"/>
      <c r="E664" s="58"/>
      <c r="F664" s="58"/>
      <c r="H664" s="58"/>
      <c r="I664" s="58"/>
    </row>
    <row r="665" spans="1:9" ht="12.75">
      <c r="A665" s="177"/>
      <c r="B665" s="76"/>
      <c r="C665" s="6"/>
      <c r="D665" s="58"/>
      <c r="E665" s="58"/>
      <c r="F665" s="58"/>
      <c r="H665" s="58"/>
      <c r="I665" s="58"/>
    </row>
    <row r="666" spans="1:9" ht="12.75">
      <c r="A666" s="177"/>
      <c r="B666" s="76"/>
      <c r="C666" s="6"/>
      <c r="D666" s="58"/>
      <c r="E666" s="58"/>
      <c r="F666" s="58"/>
      <c r="H666" s="58"/>
      <c r="I666" s="58"/>
    </row>
    <row r="667" spans="1:9" ht="12.75">
      <c r="A667" s="177"/>
      <c r="B667" s="76"/>
      <c r="C667" s="6"/>
      <c r="D667" s="58"/>
      <c r="E667" s="58"/>
      <c r="F667" s="58"/>
      <c r="H667" s="58"/>
      <c r="I667" s="58"/>
    </row>
    <row r="668" spans="1:9" ht="12.75">
      <c r="A668" s="177"/>
      <c r="B668" s="76"/>
      <c r="C668" s="6"/>
      <c r="D668" s="58"/>
      <c r="E668" s="58"/>
      <c r="F668" s="58"/>
      <c r="H668" s="58"/>
      <c r="I668" s="58"/>
    </row>
    <row r="669" spans="1:9" ht="12.75">
      <c r="A669" s="177"/>
      <c r="B669" s="76"/>
      <c r="C669" s="6"/>
      <c r="D669" s="58"/>
      <c r="E669" s="58"/>
      <c r="F669" s="58"/>
      <c r="H669" s="58"/>
      <c r="I669" s="58"/>
    </row>
    <row r="670" spans="1:9" ht="12.75">
      <c r="A670" s="177"/>
      <c r="B670" s="76"/>
      <c r="C670" s="6"/>
      <c r="D670" s="58"/>
      <c r="E670" s="58"/>
      <c r="F670" s="58"/>
      <c r="H670" s="58"/>
      <c r="I670" s="58"/>
    </row>
    <row r="671" spans="1:9" ht="12.75">
      <c r="A671" s="177"/>
      <c r="B671" s="76"/>
      <c r="C671" s="6"/>
      <c r="D671" s="58"/>
      <c r="E671" s="58"/>
      <c r="F671" s="58"/>
      <c r="H671" s="58"/>
      <c r="I671" s="58"/>
    </row>
    <row r="672" spans="1:9" ht="12.75">
      <c r="A672" s="177"/>
      <c r="B672" s="76"/>
      <c r="C672" s="6"/>
      <c r="D672" s="58"/>
      <c r="E672" s="58"/>
      <c r="F672" s="58"/>
      <c r="H672" s="58"/>
      <c r="I672" s="58"/>
    </row>
    <row r="673" spans="1:9" ht="12.75">
      <c r="A673" s="177"/>
      <c r="B673" s="76"/>
      <c r="C673" s="6"/>
      <c r="D673" s="58"/>
      <c r="E673" s="58"/>
      <c r="F673" s="58"/>
      <c r="H673" s="58"/>
      <c r="I673" s="58"/>
    </row>
    <row r="674" spans="1:9" ht="12.75">
      <c r="A674" s="177"/>
      <c r="B674" s="76"/>
      <c r="C674" s="6"/>
      <c r="D674" s="58"/>
      <c r="E674" s="58"/>
      <c r="F674" s="58"/>
      <c r="H674" s="58"/>
      <c r="I674" s="58"/>
    </row>
    <row r="675" spans="1:9" ht="12.75">
      <c r="A675" s="177"/>
      <c r="B675" s="76"/>
      <c r="C675" s="6"/>
      <c r="D675" s="58"/>
      <c r="E675" s="58"/>
      <c r="F675" s="58"/>
      <c r="H675" s="58"/>
      <c r="I675" s="58"/>
    </row>
    <row r="676" spans="1:9" ht="12.75">
      <c r="A676" s="177"/>
      <c r="B676" s="76"/>
      <c r="C676" s="6"/>
      <c r="D676" s="58"/>
      <c r="E676" s="58"/>
      <c r="F676" s="58"/>
      <c r="H676" s="58"/>
      <c r="I676" s="58"/>
    </row>
    <row r="677" spans="1:9" ht="12.75">
      <c r="A677" s="177"/>
      <c r="B677" s="76"/>
      <c r="C677" s="6"/>
      <c r="D677" s="58"/>
      <c r="E677" s="58"/>
      <c r="F677" s="58"/>
      <c r="H677" s="58"/>
      <c r="I677" s="58"/>
    </row>
    <row r="678" spans="1:9" ht="12.75">
      <c r="A678" s="177"/>
      <c r="B678" s="76"/>
      <c r="C678" s="6"/>
      <c r="D678" s="58"/>
      <c r="E678" s="58"/>
      <c r="F678" s="58"/>
      <c r="H678" s="58"/>
      <c r="I678" s="58"/>
    </row>
    <row r="679" spans="1:9" ht="12.75">
      <c r="A679" s="177"/>
      <c r="B679" s="76"/>
      <c r="C679" s="6"/>
      <c r="D679" s="58"/>
      <c r="E679" s="58"/>
      <c r="F679" s="58"/>
      <c r="H679" s="58"/>
      <c r="I679" s="58"/>
    </row>
    <row r="680" spans="1:9" ht="12.75">
      <c r="A680" s="177"/>
      <c r="B680" s="76"/>
      <c r="C680" s="6"/>
      <c r="D680" s="58"/>
      <c r="E680" s="58"/>
      <c r="F680" s="58"/>
      <c r="H680" s="58"/>
      <c r="I680" s="58"/>
    </row>
    <row r="681" spans="1:9" ht="12.75">
      <c r="A681" s="177"/>
      <c r="B681" s="76"/>
      <c r="C681" s="6"/>
      <c r="D681" s="58"/>
      <c r="E681" s="58"/>
      <c r="F681" s="58"/>
      <c r="H681" s="58"/>
      <c r="I681" s="58"/>
    </row>
    <row r="682" spans="1:9" ht="12.75">
      <c r="A682" s="177"/>
      <c r="B682" s="76"/>
      <c r="C682" s="6"/>
      <c r="D682" s="58"/>
      <c r="E682" s="58"/>
      <c r="F682" s="58"/>
      <c r="H682" s="58"/>
      <c r="I682" s="58"/>
    </row>
    <row r="683" spans="1:9" ht="12.75">
      <c r="A683" s="177"/>
      <c r="B683" s="76"/>
      <c r="C683" s="6"/>
      <c r="D683" s="58"/>
      <c r="E683" s="58"/>
      <c r="F683" s="58"/>
      <c r="H683" s="58"/>
      <c r="I683" s="58"/>
    </row>
    <row r="684" spans="1:9" ht="12.75">
      <c r="A684" s="177"/>
      <c r="B684" s="76"/>
      <c r="C684" s="6"/>
      <c r="D684" s="58"/>
      <c r="E684" s="58"/>
      <c r="F684" s="58"/>
      <c r="H684" s="58"/>
      <c r="I684" s="58"/>
    </row>
    <row r="685" spans="1:9" ht="12.75">
      <c r="A685" s="177"/>
      <c r="B685" s="76"/>
      <c r="C685" s="6"/>
      <c r="D685" s="58"/>
      <c r="E685" s="58"/>
      <c r="F685" s="58"/>
      <c r="H685" s="58"/>
      <c r="I685" s="58"/>
    </row>
    <row r="686" spans="1:9" ht="12.75">
      <c r="A686" s="177"/>
      <c r="B686" s="76"/>
      <c r="C686" s="6"/>
      <c r="D686" s="58"/>
      <c r="E686" s="58"/>
      <c r="F686" s="58"/>
      <c r="H686" s="58"/>
      <c r="I686" s="58"/>
    </row>
    <row r="687" spans="1:9" ht="12.75">
      <c r="A687" s="177"/>
      <c r="B687" s="76"/>
      <c r="C687" s="6"/>
      <c r="D687" s="58"/>
      <c r="E687" s="58"/>
      <c r="F687" s="58"/>
      <c r="H687" s="58"/>
      <c r="I687" s="58"/>
    </row>
    <row r="688" spans="1:9" ht="12.75">
      <c r="A688" s="177"/>
      <c r="B688" s="76"/>
      <c r="C688" s="6"/>
      <c r="D688" s="58"/>
      <c r="E688" s="58"/>
      <c r="F688" s="58"/>
      <c r="H688" s="58"/>
      <c r="I688" s="58"/>
    </row>
    <row r="689" spans="1:9" ht="12.75">
      <c r="A689" s="177"/>
      <c r="B689" s="76"/>
      <c r="C689" s="6"/>
      <c r="D689" s="58"/>
      <c r="E689" s="58"/>
      <c r="F689" s="58"/>
      <c r="H689" s="58"/>
      <c r="I689" s="58"/>
    </row>
    <row r="690" spans="1:9" ht="12.75">
      <c r="A690" s="177"/>
      <c r="B690" s="76"/>
      <c r="C690" s="6"/>
      <c r="D690" s="58"/>
      <c r="E690" s="58"/>
      <c r="F690" s="58"/>
      <c r="H690" s="58"/>
      <c r="I690" s="58"/>
    </row>
    <row r="691" spans="1:9" ht="12.75">
      <c r="A691" s="177"/>
      <c r="B691" s="76"/>
      <c r="C691" s="6"/>
      <c r="D691" s="58"/>
      <c r="E691" s="58"/>
      <c r="F691" s="58"/>
      <c r="H691" s="58"/>
      <c r="I691" s="58"/>
    </row>
    <row r="692" spans="1:9" ht="12.75">
      <c r="A692" s="177"/>
      <c r="B692" s="76"/>
      <c r="C692" s="6"/>
      <c r="D692" s="58"/>
      <c r="E692" s="58"/>
      <c r="F692" s="58"/>
      <c r="H692" s="58"/>
      <c r="I692" s="58"/>
    </row>
    <row r="693" spans="1:9" ht="12.75">
      <c r="A693" s="177"/>
      <c r="B693" s="76"/>
      <c r="C693" s="6"/>
      <c r="D693" s="58"/>
      <c r="E693" s="58"/>
      <c r="F693" s="58"/>
      <c r="H693" s="58"/>
      <c r="I693" s="58"/>
    </row>
    <row r="694" spans="1:9" ht="12.75">
      <c r="A694" s="177"/>
      <c r="B694" s="76"/>
      <c r="C694" s="6"/>
      <c r="D694" s="58"/>
      <c r="E694" s="58"/>
      <c r="F694" s="58"/>
      <c r="H694" s="58"/>
      <c r="I694" s="58"/>
    </row>
    <row r="695" spans="1:9" ht="12.75">
      <c r="A695" s="177"/>
      <c r="B695" s="76"/>
      <c r="C695" s="6"/>
      <c r="D695" s="58"/>
      <c r="E695" s="58"/>
      <c r="F695" s="58"/>
      <c r="H695" s="58"/>
      <c r="I695" s="58"/>
    </row>
    <row r="696" spans="1:9" ht="12.75">
      <c r="A696" s="177"/>
      <c r="B696" s="76"/>
      <c r="C696" s="6"/>
      <c r="D696" s="58"/>
      <c r="E696" s="58"/>
      <c r="F696" s="58"/>
      <c r="H696" s="58"/>
      <c r="I696" s="58"/>
    </row>
    <row r="697" spans="1:9" ht="12.75">
      <c r="A697" s="177"/>
      <c r="B697" s="76"/>
      <c r="C697" s="6"/>
      <c r="D697" s="58"/>
      <c r="E697" s="58"/>
      <c r="F697" s="58"/>
      <c r="H697" s="58"/>
      <c r="I697" s="58"/>
    </row>
    <row r="698" spans="1:9" ht="12.75">
      <c r="A698" s="177"/>
      <c r="B698" s="76"/>
      <c r="C698" s="6"/>
      <c r="D698" s="58"/>
      <c r="E698" s="58"/>
      <c r="F698" s="58"/>
      <c r="H698" s="58"/>
      <c r="I698" s="58"/>
    </row>
    <row r="699" spans="1:9" ht="12.75">
      <c r="A699" s="177"/>
      <c r="B699" s="76"/>
      <c r="C699" s="6"/>
      <c r="D699" s="58"/>
      <c r="E699" s="58"/>
      <c r="F699" s="58"/>
      <c r="H699" s="58"/>
      <c r="I699" s="58"/>
    </row>
    <row r="700" spans="1:9" ht="12.75">
      <c r="A700" s="177"/>
      <c r="B700" s="76"/>
      <c r="C700" s="6"/>
      <c r="D700" s="58"/>
      <c r="E700" s="58"/>
      <c r="F700" s="58"/>
      <c r="H700" s="58"/>
      <c r="I700" s="58"/>
    </row>
    <row r="701" spans="1:9" ht="12.75">
      <c r="A701" s="177"/>
      <c r="B701" s="76"/>
      <c r="C701" s="6"/>
      <c r="D701" s="58"/>
      <c r="E701" s="58"/>
      <c r="F701" s="58"/>
      <c r="H701" s="58"/>
      <c r="I701" s="58"/>
    </row>
    <row r="702" spans="1:9" ht="12.75">
      <c r="A702" s="177"/>
      <c r="B702" s="76"/>
      <c r="C702" s="6"/>
      <c r="D702" s="58"/>
      <c r="E702" s="58"/>
      <c r="F702" s="58"/>
      <c r="H702" s="58"/>
      <c r="I702" s="58"/>
    </row>
    <row r="703" spans="1:9" ht="12.75">
      <c r="A703" s="177"/>
      <c r="B703" s="76"/>
      <c r="C703" s="6"/>
      <c r="D703" s="58"/>
      <c r="E703" s="58"/>
      <c r="F703" s="58"/>
      <c r="H703" s="58"/>
      <c r="I703" s="58"/>
    </row>
    <row r="704" spans="1:9" ht="12.75">
      <c r="A704" s="177"/>
      <c r="B704" s="76"/>
      <c r="C704" s="6"/>
      <c r="D704" s="58"/>
      <c r="E704" s="58"/>
      <c r="F704" s="58"/>
      <c r="H704" s="58"/>
      <c r="I704" s="58"/>
    </row>
    <row r="705" spans="1:9" ht="12.75">
      <c r="A705" s="177"/>
      <c r="B705" s="76"/>
      <c r="C705" s="6"/>
      <c r="D705" s="58"/>
      <c r="E705" s="58"/>
      <c r="F705" s="58"/>
      <c r="H705" s="58"/>
      <c r="I705" s="58"/>
    </row>
    <row r="706" spans="1:9" ht="12.75">
      <c r="A706" s="177"/>
      <c r="B706" s="76"/>
      <c r="C706" s="6"/>
      <c r="D706" s="58"/>
      <c r="E706" s="58"/>
      <c r="F706" s="58"/>
      <c r="H706" s="58"/>
      <c r="I706" s="58"/>
    </row>
    <row r="707" spans="1:9" ht="12.75">
      <c r="A707" s="177"/>
      <c r="B707" s="76"/>
      <c r="C707" s="6"/>
      <c r="D707" s="58"/>
      <c r="E707" s="58"/>
      <c r="F707" s="58"/>
      <c r="H707" s="58"/>
      <c r="I707" s="58"/>
    </row>
    <row r="708" spans="1:9" ht="12.75">
      <c r="B708" s="76"/>
      <c r="C708" s="6"/>
      <c r="D708" s="58"/>
      <c r="E708" s="58"/>
      <c r="F708" s="58"/>
      <c r="H708" s="58"/>
      <c r="I708" s="58"/>
    </row>
    <row r="709" spans="1:9" ht="12.75">
      <c r="B709" s="76"/>
      <c r="C709" s="6"/>
      <c r="D709" s="58"/>
      <c r="E709" s="58"/>
      <c r="F709" s="58"/>
      <c r="H709" s="58"/>
      <c r="I709" s="58"/>
    </row>
    <row r="710" spans="1:9" ht="12.75">
      <c r="B710" s="76"/>
      <c r="C710" s="6"/>
      <c r="D710" s="58"/>
      <c r="E710" s="58"/>
      <c r="F710" s="58"/>
      <c r="H710" s="58"/>
      <c r="I710" s="58"/>
    </row>
    <row r="711" spans="1:9" ht="12.75">
      <c r="B711" s="76"/>
      <c r="C711" s="6"/>
      <c r="D711" s="58"/>
      <c r="E711" s="58"/>
      <c r="F711" s="58"/>
      <c r="H711" s="58"/>
      <c r="I711" s="58"/>
    </row>
    <row r="712" spans="1:9" ht="12.75">
      <c r="B712" s="76"/>
      <c r="C712" s="6"/>
      <c r="D712" s="58"/>
      <c r="E712" s="58"/>
      <c r="F712" s="58"/>
      <c r="H712" s="58"/>
      <c r="I712" s="58"/>
    </row>
    <row r="713" spans="1:9" ht="12.75">
      <c r="B713" s="76"/>
      <c r="C713" s="6"/>
      <c r="D713" s="58"/>
      <c r="E713" s="58"/>
      <c r="F713" s="58"/>
      <c r="H713" s="58"/>
      <c r="I713" s="58"/>
    </row>
    <row r="714" spans="1:9" ht="12.75">
      <c r="B714" s="76"/>
      <c r="C714" s="6"/>
      <c r="D714" s="58"/>
      <c r="E714" s="58"/>
      <c r="F714" s="58"/>
      <c r="H714" s="58"/>
      <c r="I714" s="58"/>
    </row>
    <row r="715" spans="1:9" ht="12.75">
      <c r="B715" s="76"/>
      <c r="C715" s="6"/>
      <c r="D715" s="58"/>
      <c r="E715" s="58"/>
      <c r="F715" s="58"/>
      <c r="H715" s="58"/>
      <c r="I715" s="58"/>
    </row>
    <row r="716" spans="1:9" ht="12.75">
      <c r="B716" s="76"/>
      <c r="C716" s="6"/>
      <c r="D716" s="58"/>
      <c r="E716" s="58"/>
      <c r="F716" s="58"/>
      <c r="H716" s="58"/>
      <c r="I716" s="58"/>
    </row>
    <row r="717" spans="1:9" ht="12.75">
      <c r="B717" s="76"/>
      <c r="C717" s="6"/>
      <c r="D717" s="58"/>
      <c r="E717" s="58"/>
      <c r="F717" s="58"/>
      <c r="H717" s="58"/>
      <c r="I717" s="58"/>
    </row>
    <row r="718" spans="1:9" ht="12.75">
      <c r="B718" s="76"/>
      <c r="C718" s="6"/>
      <c r="D718" s="58"/>
      <c r="E718" s="58"/>
      <c r="F718" s="58"/>
      <c r="H718" s="58"/>
      <c r="I718" s="58"/>
    </row>
    <row r="719" spans="1:9" ht="12.75">
      <c r="B719" s="76"/>
      <c r="C719" s="6"/>
      <c r="D719" s="58"/>
      <c r="E719" s="58"/>
      <c r="F719" s="58"/>
      <c r="H719" s="58"/>
      <c r="I719" s="58"/>
    </row>
    <row r="720" spans="1:9" ht="12.75">
      <c r="B720" s="76"/>
      <c r="C720" s="6"/>
      <c r="D720" s="58"/>
      <c r="E720" s="58"/>
      <c r="F720" s="58"/>
      <c r="H720" s="58"/>
      <c r="I720" s="58"/>
    </row>
    <row r="721" spans="2:9" ht="12.75">
      <c r="B721" s="76"/>
      <c r="C721" s="6"/>
      <c r="D721" s="58"/>
      <c r="E721" s="58"/>
      <c r="F721" s="58"/>
      <c r="H721" s="58"/>
      <c r="I721" s="58"/>
    </row>
    <row r="722" spans="2:9" ht="12.75">
      <c r="B722" s="76"/>
      <c r="C722" s="6"/>
      <c r="D722" s="58"/>
      <c r="E722" s="58"/>
      <c r="F722" s="58"/>
      <c r="H722" s="58"/>
      <c r="I722" s="58"/>
    </row>
    <row r="723" spans="2:9" ht="12.75">
      <c r="B723" s="76"/>
      <c r="C723" s="6"/>
      <c r="D723" s="58"/>
      <c r="E723" s="58"/>
      <c r="F723" s="58"/>
      <c r="H723" s="58"/>
      <c r="I723" s="58"/>
    </row>
    <row r="724" spans="2:9" ht="12.75">
      <c r="B724" s="76"/>
      <c r="C724" s="6"/>
      <c r="D724" s="58"/>
      <c r="E724" s="58"/>
      <c r="F724" s="58"/>
      <c r="H724" s="58"/>
      <c r="I724" s="58"/>
    </row>
    <row r="725" spans="2:9" ht="12.75">
      <c r="B725" s="76"/>
      <c r="C725" s="6"/>
      <c r="D725" s="58"/>
      <c r="E725" s="58"/>
      <c r="F725" s="58"/>
      <c r="H725" s="58"/>
      <c r="I725" s="58"/>
    </row>
    <row r="726" spans="2:9" ht="12.75">
      <c r="B726" s="76"/>
      <c r="C726" s="6"/>
      <c r="D726" s="58"/>
      <c r="E726" s="58"/>
      <c r="F726" s="58"/>
      <c r="H726" s="58"/>
      <c r="I726" s="58"/>
    </row>
    <row r="727" spans="2:9" ht="12.75">
      <c r="B727" s="76"/>
      <c r="C727" s="6"/>
      <c r="D727" s="58"/>
      <c r="E727" s="58"/>
      <c r="F727" s="58"/>
      <c r="H727" s="58"/>
      <c r="I727" s="58"/>
    </row>
    <row r="728" spans="2:9" ht="12.75">
      <c r="B728" s="76"/>
      <c r="C728" s="6"/>
      <c r="D728" s="58"/>
      <c r="E728" s="58"/>
      <c r="F728" s="58"/>
      <c r="H728" s="58"/>
      <c r="I728" s="58"/>
    </row>
    <row r="729" spans="2:9" ht="12.75">
      <c r="B729" s="76"/>
      <c r="C729" s="6"/>
      <c r="D729" s="58"/>
      <c r="E729" s="58"/>
      <c r="F729" s="58"/>
      <c r="H729" s="58"/>
      <c r="I729" s="58"/>
    </row>
    <row r="730" spans="2:9" ht="12.75">
      <c r="B730" s="76"/>
      <c r="C730" s="6"/>
      <c r="D730" s="58"/>
      <c r="E730" s="58"/>
      <c r="F730" s="58"/>
      <c r="H730" s="58"/>
      <c r="I730" s="58"/>
    </row>
    <row r="731" spans="2:9" ht="12.75">
      <c r="B731" s="76"/>
      <c r="C731" s="6"/>
      <c r="D731" s="58"/>
      <c r="E731" s="58"/>
      <c r="F731" s="58"/>
      <c r="H731" s="58"/>
      <c r="I731" s="58"/>
    </row>
    <row r="732" spans="2:9" ht="12.75">
      <c r="B732" s="76"/>
      <c r="C732" s="6"/>
      <c r="D732" s="58"/>
      <c r="E732" s="58"/>
      <c r="F732" s="58"/>
      <c r="H732" s="58"/>
      <c r="I732" s="58"/>
    </row>
    <row r="733" spans="2:9" ht="12.75">
      <c r="B733" s="76"/>
      <c r="C733" s="6"/>
      <c r="D733" s="58"/>
      <c r="E733" s="58"/>
      <c r="F733" s="58"/>
      <c r="H733" s="58"/>
      <c r="I733" s="58"/>
    </row>
    <row r="734" spans="2:9" ht="12.75">
      <c r="B734" s="76"/>
      <c r="C734" s="6"/>
      <c r="D734" s="58"/>
      <c r="E734" s="58"/>
      <c r="F734" s="58"/>
      <c r="H734" s="58"/>
      <c r="I734" s="58"/>
    </row>
    <row r="735" spans="2:9" ht="12.75">
      <c r="B735" s="76"/>
      <c r="C735" s="6"/>
      <c r="D735" s="58"/>
      <c r="E735" s="58"/>
      <c r="F735" s="58"/>
      <c r="H735" s="58"/>
      <c r="I735" s="58"/>
    </row>
    <row r="736" spans="2:9" ht="12.75">
      <c r="B736" s="76"/>
      <c r="C736" s="6"/>
      <c r="D736" s="58"/>
      <c r="E736" s="58"/>
      <c r="F736" s="58"/>
      <c r="H736" s="58"/>
      <c r="I736" s="58"/>
    </row>
    <row r="737" spans="2:9" ht="12.75">
      <c r="B737" s="76"/>
      <c r="C737" s="6"/>
      <c r="D737" s="58"/>
      <c r="E737" s="58"/>
      <c r="F737" s="58"/>
      <c r="H737" s="58"/>
      <c r="I737" s="58"/>
    </row>
    <row r="738" spans="2:9" ht="12.75">
      <c r="B738" s="76"/>
      <c r="C738" s="6"/>
      <c r="D738" s="58"/>
      <c r="E738" s="58"/>
      <c r="F738" s="58"/>
      <c r="H738" s="58"/>
      <c r="I738" s="58"/>
    </row>
    <row r="739" spans="2:9" ht="12.75">
      <c r="B739" s="76"/>
      <c r="C739" s="6"/>
      <c r="D739" s="58"/>
      <c r="E739" s="58"/>
      <c r="F739" s="58"/>
      <c r="H739" s="58"/>
      <c r="I739" s="58"/>
    </row>
    <row r="740" spans="2:9" ht="12.75">
      <c r="B740" s="76"/>
      <c r="C740" s="6"/>
      <c r="D740" s="58"/>
      <c r="E740" s="58"/>
      <c r="F740" s="58"/>
      <c r="H740" s="58"/>
      <c r="I740" s="58"/>
    </row>
    <row r="741" spans="2:9" ht="12.75">
      <c r="B741" s="76"/>
      <c r="C741" s="6"/>
      <c r="D741" s="58"/>
      <c r="E741" s="58"/>
      <c r="F741" s="58"/>
      <c r="H741" s="58"/>
      <c r="I741" s="58"/>
    </row>
    <row r="742" spans="2:9" ht="12.75">
      <c r="B742" s="76"/>
      <c r="C742" s="6"/>
      <c r="D742" s="58"/>
      <c r="E742" s="58"/>
      <c r="F742" s="58"/>
      <c r="H742" s="58"/>
      <c r="I742" s="58"/>
    </row>
    <row r="743" spans="2:9" ht="12.75">
      <c r="B743" s="76"/>
      <c r="C743" s="6"/>
      <c r="D743" s="58"/>
      <c r="E743" s="58"/>
      <c r="F743" s="58"/>
      <c r="H743" s="58"/>
      <c r="I743" s="58"/>
    </row>
    <row r="744" spans="2:9" ht="12.75">
      <c r="B744" s="76"/>
      <c r="C744" s="6"/>
      <c r="D744" s="58"/>
      <c r="E744" s="58"/>
      <c r="F744" s="58"/>
      <c r="H744" s="58"/>
      <c r="I744" s="58"/>
    </row>
    <row r="745" spans="2:9" ht="12.75">
      <c r="B745" s="76"/>
      <c r="C745" s="6"/>
      <c r="D745" s="58"/>
      <c r="E745" s="58"/>
      <c r="F745" s="58"/>
      <c r="H745" s="58"/>
      <c r="I745" s="58"/>
    </row>
    <row r="746" spans="2:9" ht="12.75">
      <c r="B746" s="76"/>
      <c r="C746" s="6"/>
      <c r="D746" s="58"/>
      <c r="E746" s="58"/>
      <c r="F746" s="58"/>
      <c r="H746" s="58"/>
      <c r="I746" s="58"/>
    </row>
    <row r="747" spans="2:9" ht="12.75">
      <c r="B747" s="76"/>
      <c r="C747" s="6"/>
      <c r="D747" s="58"/>
      <c r="E747" s="58"/>
      <c r="F747" s="58"/>
      <c r="H747" s="58"/>
      <c r="I747" s="58"/>
    </row>
    <row r="748" spans="2:9" ht="12.75">
      <c r="B748" s="76"/>
      <c r="C748" s="6"/>
      <c r="D748" s="58"/>
      <c r="E748" s="58"/>
      <c r="F748" s="58"/>
      <c r="H748" s="58"/>
      <c r="I748" s="58"/>
    </row>
    <row r="749" spans="2:9" ht="12.75">
      <c r="B749" s="76"/>
      <c r="C749" s="6"/>
      <c r="D749" s="58"/>
      <c r="E749" s="58"/>
      <c r="F749" s="58"/>
      <c r="H749" s="58"/>
      <c r="I749" s="58"/>
    </row>
    <row r="750" spans="2:9" ht="12.75">
      <c r="B750" s="76"/>
      <c r="C750" s="6"/>
      <c r="D750" s="58"/>
      <c r="E750" s="58"/>
      <c r="F750" s="58"/>
      <c r="H750" s="58"/>
      <c r="I750" s="58"/>
    </row>
    <row r="751" spans="2:9" ht="12.75">
      <c r="B751" s="76"/>
      <c r="C751" s="6"/>
      <c r="D751" s="58"/>
      <c r="E751" s="58"/>
      <c r="F751" s="58"/>
      <c r="H751" s="58"/>
      <c r="I751" s="58"/>
    </row>
    <row r="752" spans="2:9" ht="12.75">
      <c r="B752" s="76"/>
      <c r="C752" s="6"/>
      <c r="D752" s="58"/>
      <c r="E752" s="58"/>
      <c r="F752" s="58"/>
      <c r="H752" s="58"/>
      <c r="I752" s="58"/>
    </row>
    <row r="753" spans="2:9" ht="12.75">
      <c r="B753" s="76"/>
      <c r="C753" s="6"/>
      <c r="D753" s="58"/>
      <c r="E753" s="58"/>
      <c r="F753" s="58"/>
      <c r="H753" s="58"/>
      <c r="I753" s="58"/>
    </row>
    <row r="754" spans="2:9" ht="12.75">
      <c r="B754" s="76"/>
      <c r="C754" s="6"/>
      <c r="D754" s="58"/>
      <c r="E754" s="58"/>
      <c r="F754" s="58"/>
      <c r="H754" s="58"/>
      <c r="I754" s="58"/>
    </row>
    <row r="755" spans="2:9" ht="12.75">
      <c r="B755" s="76"/>
      <c r="C755" s="6"/>
      <c r="D755" s="58"/>
      <c r="E755" s="58"/>
      <c r="F755" s="58"/>
      <c r="H755" s="58"/>
      <c r="I755" s="58"/>
    </row>
    <row r="756" spans="2:9" ht="12.75">
      <c r="B756" s="76"/>
      <c r="C756" s="6"/>
      <c r="D756" s="58"/>
      <c r="E756" s="58"/>
      <c r="F756" s="58"/>
      <c r="H756" s="58"/>
      <c r="I756" s="58"/>
    </row>
    <row r="757" spans="2:9" ht="12.75">
      <c r="B757" s="76"/>
      <c r="C757" s="6"/>
      <c r="D757" s="58"/>
      <c r="E757" s="58"/>
      <c r="F757" s="58"/>
      <c r="H757" s="58"/>
      <c r="I757" s="58"/>
    </row>
    <row r="758" spans="2:9" ht="12.75">
      <c r="B758" s="76"/>
      <c r="C758" s="6"/>
      <c r="D758" s="58"/>
      <c r="E758" s="58"/>
      <c r="F758" s="58"/>
      <c r="H758" s="58"/>
      <c r="I758" s="58"/>
    </row>
    <row r="759" spans="2:9" ht="12.75">
      <c r="B759" s="76"/>
      <c r="C759" s="6"/>
      <c r="D759" s="58"/>
      <c r="E759" s="58"/>
      <c r="F759" s="58"/>
      <c r="H759" s="58"/>
      <c r="I759" s="58"/>
    </row>
    <row r="760" spans="2:9" ht="12.75">
      <c r="B760" s="76"/>
      <c r="C760" s="6"/>
      <c r="D760" s="58"/>
      <c r="E760" s="58"/>
      <c r="F760" s="58"/>
      <c r="H760" s="58"/>
      <c r="I760" s="58"/>
    </row>
    <row r="761" spans="2:9" ht="12.75">
      <c r="B761" s="76"/>
      <c r="C761" s="6"/>
      <c r="D761" s="58"/>
      <c r="E761" s="58"/>
      <c r="F761" s="58"/>
      <c r="H761" s="58"/>
      <c r="I761" s="58"/>
    </row>
    <row r="762" spans="2:9" ht="12.75">
      <c r="B762" s="76"/>
      <c r="C762" s="6"/>
      <c r="D762" s="58"/>
      <c r="E762" s="58"/>
      <c r="F762" s="58"/>
      <c r="H762" s="58"/>
      <c r="I762" s="58"/>
    </row>
    <row r="763" spans="2:9" ht="12.75">
      <c r="B763" s="76"/>
      <c r="C763" s="6"/>
      <c r="D763" s="58"/>
      <c r="E763" s="58"/>
      <c r="F763" s="58"/>
      <c r="H763" s="58"/>
      <c r="I763" s="58"/>
    </row>
    <row r="764" spans="2:9" ht="12.75">
      <c r="B764" s="76"/>
      <c r="C764" s="6"/>
      <c r="D764" s="58"/>
      <c r="E764" s="58"/>
      <c r="F764" s="58"/>
      <c r="H764" s="58"/>
      <c r="I764" s="58"/>
    </row>
    <row r="765" spans="2:9" ht="12.75">
      <c r="B765" s="76"/>
      <c r="C765" s="6"/>
      <c r="D765" s="58"/>
      <c r="E765" s="58"/>
      <c r="F765" s="58"/>
      <c r="H765" s="58"/>
      <c r="I765" s="58"/>
    </row>
    <row r="766" spans="2:9" ht="12.75">
      <c r="B766" s="76"/>
      <c r="C766" s="6"/>
      <c r="D766" s="58"/>
      <c r="E766" s="58"/>
      <c r="F766" s="58"/>
      <c r="H766" s="58"/>
      <c r="I766" s="58"/>
    </row>
    <row r="767" spans="2:9" ht="12.75">
      <c r="B767" s="76"/>
      <c r="C767" s="6"/>
      <c r="D767" s="58"/>
      <c r="E767" s="58"/>
      <c r="F767" s="58"/>
      <c r="H767" s="58"/>
      <c r="I767" s="58"/>
    </row>
    <row r="768" spans="2:9" ht="12.75">
      <c r="B768" s="76"/>
      <c r="C768" s="6"/>
      <c r="D768" s="58"/>
      <c r="E768" s="58"/>
      <c r="F768" s="58"/>
      <c r="H768" s="58"/>
      <c r="I768" s="58"/>
    </row>
    <row r="769" spans="2:9" ht="12.75">
      <c r="B769" s="76"/>
      <c r="C769" s="6"/>
      <c r="D769" s="58"/>
      <c r="E769" s="58"/>
      <c r="F769" s="58"/>
      <c r="H769" s="58"/>
      <c r="I769" s="58"/>
    </row>
    <row r="770" spans="2:9" ht="12.75">
      <c r="B770" s="76"/>
      <c r="C770" s="6"/>
      <c r="D770" s="58"/>
      <c r="E770" s="58"/>
      <c r="F770" s="58"/>
      <c r="H770" s="58"/>
      <c r="I770" s="58"/>
    </row>
    <row r="771" spans="2:9" ht="12.75">
      <c r="B771" s="76"/>
      <c r="C771" s="6"/>
      <c r="D771" s="58"/>
      <c r="E771" s="58"/>
      <c r="F771" s="58"/>
      <c r="H771" s="58"/>
      <c r="I771" s="58"/>
    </row>
    <row r="772" spans="2:9" ht="12.75">
      <c r="B772" s="76"/>
      <c r="C772" s="6"/>
      <c r="D772" s="58"/>
      <c r="E772" s="58"/>
      <c r="F772" s="58"/>
      <c r="H772" s="58"/>
      <c r="I772" s="58"/>
    </row>
    <row r="773" spans="2:9" ht="12.75">
      <c r="B773" s="76"/>
      <c r="C773" s="6"/>
      <c r="D773" s="58"/>
      <c r="E773" s="58"/>
      <c r="F773" s="58"/>
      <c r="H773" s="58"/>
      <c r="I773" s="58"/>
    </row>
    <row r="774" spans="2:9" ht="12.75">
      <c r="B774" s="76"/>
      <c r="C774" s="6"/>
      <c r="D774" s="58"/>
      <c r="E774" s="58"/>
      <c r="F774" s="58"/>
      <c r="H774" s="58"/>
      <c r="I774" s="58"/>
    </row>
    <row r="775" spans="2:9" ht="12.75">
      <c r="B775" s="76"/>
      <c r="C775" s="6"/>
      <c r="D775" s="58"/>
      <c r="E775" s="58"/>
      <c r="F775" s="58"/>
      <c r="H775" s="58"/>
      <c r="I775" s="58"/>
    </row>
    <row r="776" spans="2:9" ht="12.75">
      <c r="B776" s="76"/>
      <c r="C776" s="6"/>
      <c r="D776" s="58"/>
      <c r="E776" s="58"/>
      <c r="F776" s="58"/>
      <c r="H776" s="58"/>
      <c r="I776" s="58"/>
    </row>
    <row r="777" spans="2:9" ht="12.75">
      <c r="B777" s="76"/>
      <c r="C777" s="6"/>
      <c r="D777" s="58"/>
      <c r="E777" s="58"/>
      <c r="F777" s="58"/>
      <c r="H777" s="58"/>
      <c r="I777" s="58"/>
    </row>
    <row r="778" spans="2:9" ht="12.75">
      <c r="B778" s="76"/>
      <c r="C778" s="6"/>
      <c r="D778" s="58"/>
      <c r="E778" s="58"/>
      <c r="F778" s="58"/>
      <c r="H778" s="58"/>
      <c r="I778" s="58"/>
    </row>
    <row r="779" spans="2:9" ht="12.75">
      <c r="B779" s="76"/>
      <c r="C779" s="6"/>
      <c r="D779" s="58"/>
      <c r="E779" s="58"/>
      <c r="F779" s="58"/>
      <c r="H779" s="58"/>
      <c r="I779" s="58"/>
    </row>
    <row r="780" spans="2:9" ht="12.75">
      <c r="B780" s="76"/>
      <c r="C780" s="6"/>
      <c r="D780" s="58"/>
      <c r="E780" s="58"/>
      <c r="F780" s="58"/>
      <c r="H780" s="58"/>
      <c r="I780" s="58"/>
    </row>
    <row r="781" spans="2:9" ht="12.75">
      <c r="B781" s="76"/>
      <c r="C781" s="6"/>
      <c r="D781" s="58"/>
      <c r="E781" s="58"/>
      <c r="F781" s="58"/>
      <c r="H781" s="58"/>
      <c r="I781" s="58"/>
    </row>
    <row r="782" spans="2:9" ht="12.75">
      <c r="B782" s="76"/>
      <c r="C782" s="6"/>
      <c r="D782" s="58"/>
      <c r="E782" s="58"/>
      <c r="F782" s="58"/>
      <c r="H782" s="58"/>
      <c r="I782" s="58"/>
    </row>
    <row r="783" spans="2:9" ht="12.75">
      <c r="B783" s="76"/>
      <c r="C783" s="6"/>
      <c r="D783" s="58"/>
      <c r="E783" s="58"/>
      <c r="F783" s="58"/>
      <c r="H783" s="58"/>
      <c r="I783" s="58"/>
    </row>
    <row r="784" spans="2:9" ht="12.75">
      <c r="B784" s="76"/>
      <c r="C784" s="6"/>
      <c r="D784" s="58"/>
      <c r="E784" s="58"/>
      <c r="F784" s="58"/>
      <c r="H784" s="58"/>
      <c r="I784" s="58"/>
    </row>
    <row r="785" spans="2:9" ht="12.75">
      <c r="B785" s="76"/>
      <c r="C785" s="6"/>
      <c r="D785" s="58"/>
      <c r="E785" s="58"/>
      <c r="F785" s="58"/>
      <c r="H785" s="58"/>
      <c r="I785" s="58"/>
    </row>
    <row r="786" spans="2:9" ht="12.75">
      <c r="B786" s="76"/>
      <c r="C786" s="6"/>
      <c r="D786" s="58"/>
      <c r="E786" s="58"/>
      <c r="F786" s="58"/>
      <c r="H786" s="58"/>
      <c r="I786" s="58"/>
    </row>
    <row r="787" spans="2:9" ht="12.75">
      <c r="B787" s="76"/>
      <c r="C787" s="6"/>
      <c r="D787" s="58"/>
      <c r="E787" s="58"/>
      <c r="F787" s="58"/>
      <c r="H787" s="58"/>
      <c r="I787" s="58"/>
    </row>
    <row r="788" spans="2:9" ht="12.75">
      <c r="B788" s="76"/>
      <c r="C788" s="6"/>
      <c r="D788" s="58"/>
      <c r="E788" s="58"/>
      <c r="F788" s="58"/>
      <c r="H788" s="58"/>
      <c r="I788" s="58"/>
    </row>
    <row r="789" spans="2:9" ht="12.75">
      <c r="B789" s="76"/>
      <c r="C789" s="6"/>
      <c r="D789" s="58"/>
      <c r="E789" s="58"/>
      <c r="F789" s="58"/>
      <c r="H789" s="58"/>
      <c r="I789" s="58"/>
    </row>
    <row r="790" spans="2:9" ht="12.75">
      <c r="B790" s="76"/>
      <c r="C790" s="6"/>
      <c r="D790" s="58"/>
      <c r="E790" s="58"/>
      <c r="F790" s="58"/>
      <c r="H790" s="58"/>
      <c r="I790" s="58"/>
    </row>
    <row r="791" spans="2:9" ht="12.75">
      <c r="B791" s="76"/>
      <c r="C791" s="6"/>
      <c r="D791" s="58"/>
      <c r="E791" s="58"/>
      <c r="F791" s="58"/>
      <c r="H791" s="58"/>
      <c r="I791" s="58"/>
    </row>
    <row r="792" spans="2:9" ht="12.75">
      <c r="B792" s="76"/>
      <c r="C792" s="6"/>
      <c r="D792" s="58"/>
      <c r="E792" s="58"/>
      <c r="F792" s="58"/>
      <c r="H792" s="58"/>
      <c r="I792" s="58"/>
    </row>
    <row r="793" spans="2:9" ht="12.75">
      <c r="B793" s="76"/>
      <c r="C793" s="6"/>
      <c r="D793" s="58"/>
      <c r="E793" s="58"/>
      <c r="F793" s="58"/>
      <c r="H793" s="58"/>
      <c r="I793" s="58"/>
    </row>
    <row r="794" spans="2:9" ht="12.75">
      <c r="B794" s="76"/>
      <c r="C794" s="6"/>
      <c r="D794" s="58"/>
      <c r="E794" s="58"/>
      <c r="F794" s="58"/>
      <c r="H794" s="58"/>
      <c r="I794" s="58"/>
    </row>
    <row r="795" spans="2:9" ht="12.75">
      <c r="B795" s="76"/>
      <c r="C795" s="6"/>
      <c r="D795" s="58"/>
      <c r="E795" s="58"/>
      <c r="F795" s="58"/>
      <c r="H795" s="58"/>
      <c r="I795" s="58"/>
    </row>
    <row r="796" spans="2:9" ht="12.75">
      <c r="B796" s="76"/>
      <c r="C796" s="6"/>
      <c r="D796" s="58"/>
      <c r="E796" s="58"/>
      <c r="F796" s="58"/>
      <c r="H796" s="58"/>
      <c r="I796" s="58"/>
    </row>
    <row r="797" spans="2:9" ht="12.75">
      <c r="B797" s="76"/>
      <c r="C797" s="6"/>
      <c r="D797" s="58"/>
      <c r="E797" s="58"/>
      <c r="F797" s="58"/>
      <c r="H797" s="58"/>
      <c r="I797" s="58"/>
    </row>
    <row r="798" spans="2:9" ht="12.75">
      <c r="B798" s="76"/>
      <c r="C798" s="6"/>
      <c r="D798" s="58"/>
      <c r="E798" s="58"/>
      <c r="F798" s="58"/>
      <c r="H798" s="58"/>
      <c r="I798" s="58"/>
    </row>
    <row r="799" spans="2:9" ht="12.75">
      <c r="B799" s="76"/>
      <c r="C799" s="6"/>
      <c r="D799" s="58"/>
      <c r="E799" s="58"/>
      <c r="F799" s="58"/>
      <c r="H799" s="58"/>
      <c r="I799" s="58"/>
    </row>
    <row r="800" spans="2:9" ht="12.75">
      <c r="B800" s="76"/>
      <c r="C800" s="6"/>
      <c r="D800" s="58"/>
      <c r="E800" s="58"/>
      <c r="F800" s="58"/>
      <c r="H800" s="58"/>
      <c r="I800" s="58"/>
    </row>
    <row r="801" spans="2:9" ht="12.75">
      <c r="B801" s="76"/>
      <c r="C801" s="6"/>
      <c r="D801" s="58"/>
      <c r="E801" s="58"/>
      <c r="F801" s="58"/>
      <c r="H801" s="58"/>
      <c r="I801" s="58"/>
    </row>
    <row r="802" spans="2:9" ht="12.75">
      <c r="B802" s="76"/>
      <c r="C802" s="6"/>
      <c r="D802" s="58"/>
      <c r="E802" s="58"/>
      <c r="F802" s="58"/>
      <c r="H802" s="58"/>
      <c r="I802" s="58"/>
    </row>
    <row r="803" spans="2:9" ht="12.75">
      <c r="B803" s="76"/>
      <c r="C803" s="6"/>
      <c r="D803" s="58"/>
      <c r="E803" s="58"/>
      <c r="F803" s="58"/>
      <c r="H803" s="58"/>
      <c r="I803" s="58"/>
    </row>
    <row r="804" spans="2:9" ht="12.75">
      <c r="B804" s="76"/>
      <c r="C804" s="6"/>
      <c r="D804" s="58"/>
      <c r="E804" s="58"/>
      <c r="F804" s="58"/>
      <c r="H804" s="58"/>
      <c r="I804" s="58"/>
    </row>
    <row r="805" spans="2:9" ht="12.75">
      <c r="B805" s="76"/>
      <c r="C805" s="6"/>
      <c r="D805" s="58"/>
      <c r="E805" s="58"/>
      <c r="F805" s="58"/>
      <c r="H805" s="58"/>
      <c r="I805" s="58"/>
    </row>
    <row r="806" spans="2:9" ht="12.75">
      <c r="B806" s="76"/>
      <c r="C806" s="6"/>
      <c r="D806" s="58"/>
      <c r="E806" s="58"/>
      <c r="F806" s="58"/>
      <c r="H806" s="58"/>
      <c r="I806" s="58"/>
    </row>
    <row r="807" spans="2:9" ht="12.75">
      <c r="B807" s="76"/>
      <c r="C807" s="6"/>
      <c r="D807" s="58"/>
      <c r="E807" s="58"/>
      <c r="F807" s="58"/>
      <c r="H807" s="58"/>
      <c r="I807" s="58"/>
    </row>
    <row r="808" spans="2:9" ht="12.75">
      <c r="B808" s="76"/>
      <c r="C808" s="6"/>
      <c r="D808" s="58"/>
      <c r="E808" s="58"/>
      <c r="F808" s="58"/>
      <c r="H808" s="58"/>
      <c r="I808" s="58"/>
    </row>
    <row r="809" spans="2:9" ht="12.75">
      <c r="B809" s="76"/>
      <c r="C809" s="6"/>
      <c r="D809" s="58"/>
      <c r="E809" s="58"/>
      <c r="F809" s="58"/>
      <c r="H809" s="58"/>
      <c r="I809" s="58"/>
    </row>
    <row r="810" spans="2:9" ht="12.75">
      <c r="B810" s="76"/>
      <c r="C810" s="6"/>
      <c r="D810" s="58"/>
      <c r="E810" s="58"/>
      <c r="F810" s="58"/>
      <c r="H810" s="58"/>
      <c r="I810" s="58"/>
    </row>
    <row r="811" spans="2:9" ht="12.75">
      <c r="B811" s="76"/>
      <c r="C811" s="6"/>
      <c r="D811" s="58"/>
      <c r="E811" s="58"/>
      <c r="F811" s="58"/>
      <c r="H811" s="58"/>
      <c r="I811" s="58"/>
    </row>
    <row r="812" spans="2:9" ht="12.75">
      <c r="B812" s="76"/>
      <c r="C812" s="6"/>
      <c r="D812" s="58"/>
      <c r="E812" s="58"/>
      <c r="F812" s="58"/>
      <c r="H812" s="58"/>
      <c r="I812" s="58"/>
    </row>
    <row r="813" spans="2:9" ht="12.75">
      <c r="B813" s="76"/>
      <c r="C813" s="6"/>
      <c r="D813" s="58"/>
      <c r="E813" s="58"/>
      <c r="F813" s="58"/>
      <c r="H813" s="58"/>
      <c r="I813" s="58"/>
    </row>
    <row r="814" spans="2:9" ht="12.75">
      <c r="B814" s="76"/>
      <c r="C814" s="6"/>
      <c r="D814" s="58"/>
      <c r="E814" s="58"/>
      <c r="F814" s="58"/>
      <c r="H814" s="58"/>
      <c r="I814" s="58"/>
    </row>
    <row r="815" spans="2:9" ht="12.75">
      <c r="B815" s="76"/>
      <c r="C815" s="6"/>
      <c r="D815" s="58"/>
      <c r="E815" s="58"/>
      <c r="F815" s="58"/>
      <c r="H815" s="58"/>
      <c r="I815" s="58"/>
    </row>
    <row r="816" spans="2:9" ht="12.75">
      <c r="B816" s="76"/>
      <c r="C816" s="6"/>
      <c r="D816" s="58"/>
      <c r="E816" s="58"/>
      <c r="F816" s="58"/>
      <c r="H816" s="58"/>
      <c r="I816" s="58"/>
    </row>
    <row r="817" spans="2:9" ht="12.75">
      <c r="B817" s="76"/>
      <c r="C817" s="6"/>
      <c r="D817" s="58"/>
      <c r="E817" s="58"/>
      <c r="F817" s="58"/>
      <c r="H817" s="58"/>
      <c r="I817" s="58"/>
    </row>
    <row r="818" spans="2:9" ht="12.75">
      <c r="B818" s="76"/>
      <c r="C818" s="6"/>
      <c r="D818" s="58"/>
      <c r="E818" s="58"/>
      <c r="F818" s="58"/>
      <c r="H818" s="58"/>
      <c r="I818" s="58"/>
    </row>
    <row r="819" spans="2:9" ht="12.75">
      <c r="B819" s="76"/>
      <c r="C819" s="6"/>
      <c r="D819" s="58"/>
      <c r="E819" s="58"/>
      <c r="F819" s="58"/>
      <c r="H819" s="58"/>
      <c r="I819" s="58"/>
    </row>
    <row r="820" spans="2:9" ht="12.75">
      <c r="B820" s="76"/>
      <c r="C820" s="6"/>
      <c r="D820" s="58"/>
      <c r="E820" s="58"/>
      <c r="F820" s="58"/>
      <c r="H820" s="58"/>
      <c r="I820" s="58"/>
    </row>
    <row r="821" spans="2:9" ht="12.75">
      <c r="B821" s="76"/>
      <c r="C821" s="6"/>
      <c r="D821" s="58"/>
      <c r="E821" s="58"/>
      <c r="F821" s="58"/>
      <c r="H821" s="58"/>
      <c r="I821" s="58"/>
    </row>
    <row r="822" spans="2:9" ht="12.75">
      <c r="B822" s="76"/>
      <c r="C822" s="6"/>
      <c r="D822" s="58"/>
      <c r="E822" s="58"/>
      <c r="F822" s="58"/>
      <c r="H822" s="58"/>
      <c r="I822" s="58"/>
    </row>
    <row r="823" spans="2:9" ht="12.75">
      <c r="B823" s="76"/>
      <c r="C823" s="6"/>
      <c r="D823" s="58"/>
      <c r="E823" s="58"/>
      <c r="F823" s="58"/>
      <c r="H823" s="58"/>
      <c r="I823" s="58"/>
    </row>
    <row r="824" spans="2:9" ht="12.75">
      <c r="B824" s="76"/>
      <c r="C824" s="6"/>
      <c r="D824" s="58"/>
      <c r="E824" s="58"/>
      <c r="F824" s="58"/>
      <c r="H824" s="58"/>
      <c r="I824" s="58"/>
    </row>
    <row r="825" spans="2:9" ht="12.75">
      <c r="B825" s="76"/>
      <c r="C825" s="6"/>
      <c r="D825" s="58"/>
      <c r="E825" s="58"/>
      <c r="F825" s="58"/>
      <c r="H825" s="58"/>
      <c r="I825" s="58"/>
    </row>
    <row r="826" spans="2:9" ht="12.75">
      <c r="B826" s="76"/>
      <c r="C826" s="6"/>
      <c r="D826" s="58"/>
      <c r="E826" s="58"/>
      <c r="F826" s="58"/>
      <c r="H826" s="58"/>
      <c r="I826" s="58"/>
    </row>
    <row r="827" spans="2:9" ht="12.75">
      <c r="B827" s="76"/>
      <c r="C827" s="6"/>
      <c r="D827" s="58"/>
      <c r="E827" s="58"/>
      <c r="F827" s="58"/>
      <c r="H827" s="58"/>
      <c r="I827" s="58"/>
    </row>
    <row r="828" spans="2:9" ht="12.75">
      <c r="B828" s="76"/>
      <c r="C828" s="6"/>
      <c r="D828" s="58"/>
      <c r="E828" s="58"/>
      <c r="F828" s="58"/>
      <c r="H828" s="58"/>
      <c r="I828" s="58"/>
    </row>
    <row r="829" spans="2:9" ht="12.75">
      <c r="B829" s="76"/>
      <c r="C829" s="6"/>
      <c r="D829" s="58"/>
      <c r="E829" s="58"/>
      <c r="F829" s="58"/>
      <c r="H829" s="58"/>
      <c r="I829" s="58"/>
    </row>
    <row r="830" spans="2:9" ht="12.75">
      <c r="B830" s="76"/>
      <c r="C830" s="6"/>
      <c r="D830" s="58"/>
      <c r="E830" s="58"/>
      <c r="F830" s="58"/>
      <c r="H830" s="58"/>
      <c r="I830" s="58"/>
    </row>
    <row r="831" spans="2:9" ht="12.75">
      <c r="B831" s="76"/>
      <c r="C831" s="6"/>
      <c r="D831" s="58"/>
      <c r="E831" s="58"/>
      <c r="F831" s="58"/>
      <c r="H831" s="58"/>
      <c r="I831" s="58"/>
    </row>
    <row r="832" spans="2:9" ht="12.75">
      <c r="B832" s="76"/>
      <c r="C832" s="6"/>
      <c r="D832" s="58"/>
      <c r="E832" s="58"/>
      <c r="F832" s="58"/>
      <c r="H832" s="58"/>
      <c r="I832" s="58"/>
    </row>
    <row r="833" spans="2:9" ht="12.75">
      <c r="B833" s="76"/>
      <c r="C833" s="6"/>
      <c r="D833" s="58"/>
      <c r="E833" s="58"/>
      <c r="F833" s="58"/>
      <c r="H833" s="58"/>
      <c r="I833" s="58"/>
    </row>
    <row r="834" spans="2:9" ht="12.75">
      <c r="B834" s="76"/>
      <c r="C834" s="6"/>
      <c r="D834" s="58"/>
      <c r="E834" s="58"/>
      <c r="F834" s="58"/>
      <c r="H834" s="58"/>
      <c r="I834" s="58"/>
    </row>
    <row r="835" spans="2:9" ht="12.75">
      <c r="B835" s="76"/>
      <c r="C835" s="6"/>
      <c r="D835" s="58"/>
      <c r="E835" s="58"/>
      <c r="F835" s="58"/>
      <c r="H835" s="58"/>
      <c r="I835" s="58"/>
    </row>
    <row r="836" spans="2:9" ht="12.75">
      <c r="B836" s="76"/>
      <c r="C836" s="6"/>
      <c r="D836" s="58"/>
      <c r="E836" s="58"/>
      <c r="F836" s="58"/>
      <c r="H836" s="58"/>
      <c r="I836" s="58"/>
    </row>
    <row r="837" spans="2:9" ht="12.75">
      <c r="B837" s="76"/>
      <c r="C837" s="6"/>
      <c r="D837" s="58"/>
      <c r="E837" s="58"/>
      <c r="F837" s="58"/>
      <c r="H837" s="58"/>
      <c r="I837" s="58"/>
    </row>
    <row r="838" spans="2:9" ht="12.75">
      <c r="B838" s="76"/>
      <c r="C838" s="6"/>
      <c r="D838" s="58"/>
      <c r="E838" s="58"/>
      <c r="F838" s="58"/>
      <c r="H838" s="58"/>
      <c r="I838" s="58"/>
    </row>
    <row r="839" spans="2:9" ht="12.75">
      <c r="B839" s="76"/>
      <c r="C839" s="6"/>
      <c r="D839" s="58"/>
      <c r="E839" s="58"/>
      <c r="F839" s="58"/>
      <c r="H839" s="58"/>
      <c r="I839" s="58"/>
    </row>
    <row r="840" spans="2:9" ht="12.75">
      <c r="B840" s="76"/>
      <c r="C840" s="6"/>
      <c r="D840" s="58"/>
      <c r="E840" s="58"/>
      <c r="F840" s="58"/>
      <c r="H840" s="58"/>
      <c r="I840" s="58"/>
    </row>
    <row r="841" spans="2:9" ht="12.75">
      <c r="B841" s="76"/>
      <c r="C841" s="6"/>
      <c r="D841" s="58"/>
      <c r="E841" s="58"/>
      <c r="F841" s="58"/>
      <c r="H841" s="58"/>
      <c r="I841" s="58"/>
    </row>
    <row r="842" spans="2:9" ht="12.75">
      <c r="B842" s="76"/>
      <c r="C842" s="6"/>
      <c r="D842" s="58"/>
      <c r="E842" s="58"/>
      <c r="F842" s="58"/>
      <c r="H842" s="58"/>
      <c r="I842" s="58"/>
    </row>
    <row r="843" spans="2:9" ht="12.75">
      <c r="B843" s="76"/>
      <c r="C843" s="6"/>
      <c r="D843" s="58"/>
      <c r="E843" s="58"/>
      <c r="F843" s="58"/>
      <c r="H843" s="58"/>
      <c r="I843" s="58"/>
    </row>
    <row r="844" spans="2:9" ht="12.75">
      <c r="B844" s="76"/>
      <c r="C844" s="6"/>
      <c r="D844" s="58"/>
      <c r="E844" s="58"/>
      <c r="F844" s="58"/>
      <c r="H844" s="58"/>
      <c r="I844" s="58"/>
    </row>
    <row r="845" spans="2:9" ht="12.75">
      <c r="B845" s="76"/>
      <c r="C845" s="6"/>
      <c r="D845" s="58"/>
      <c r="E845" s="58"/>
      <c r="F845" s="58"/>
      <c r="H845" s="58"/>
      <c r="I845" s="58"/>
    </row>
    <row r="846" spans="2:9" ht="12.75">
      <c r="B846" s="76"/>
      <c r="C846" s="6"/>
      <c r="D846" s="58"/>
      <c r="E846" s="58"/>
      <c r="F846" s="58"/>
      <c r="H846" s="58"/>
      <c r="I846" s="58"/>
    </row>
    <row r="847" spans="2:9" ht="12.75">
      <c r="B847" s="76"/>
      <c r="C847" s="6"/>
      <c r="D847" s="58"/>
      <c r="E847" s="58"/>
      <c r="F847" s="58"/>
      <c r="H847" s="58"/>
      <c r="I847" s="58"/>
    </row>
    <row r="848" spans="2:9" ht="12.75">
      <c r="B848" s="76"/>
      <c r="C848" s="6"/>
      <c r="D848" s="58"/>
      <c r="E848" s="58"/>
      <c r="F848" s="58"/>
      <c r="H848" s="58"/>
      <c r="I848" s="58"/>
    </row>
    <row r="849" spans="2:9" ht="12.75">
      <c r="B849" s="76"/>
      <c r="C849" s="6"/>
      <c r="D849" s="58"/>
      <c r="E849" s="58"/>
      <c r="F849" s="58"/>
      <c r="H849" s="58"/>
      <c r="I849" s="58"/>
    </row>
    <row r="850" spans="2:9" ht="12.75">
      <c r="B850" s="76"/>
      <c r="C850" s="6"/>
      <c r="D850" s="58"/>
      <c r="E850" s="58"/>
      <c r="F850" s="58"/>
      <c r="H850" s="58"/>
      <c r="I850" s="58"/>
    </row>
    <row r="851" spans="2:9" ht="12.75">
      <c r="B851" s="76"/>
      <c r="C851" s="6"/>
      <c r="D851" s="58"/>
      <c r="E851" s="58"/>
      <c r="F851" s="58"/>
      <c r="H851" s="58"/>
      <c r="I851" s="58"/>
    </row>
    <row r="852" spans="2:9" ht="12.75">
      <c r="B852" s="76"/>
      <c r="C852" s="6"/>
      <c r="D852" s="58"/>
      <c r="E852" s="58"/>
      <c r="F852" s="58"/>
      <c r="H852" s="58"/>
      <c r="I852" s="58"/>
    </row>
    <row r="853" spans="2:9" ht="12.75">
      <c r="B853" s="76"/>
      <c r="C853" s="6"/>
      <c r="D853" s="58"/>
      <c r="E853" s="58"/>
      <c r="F853" s="58"/>
      <c r="H853" s="58"/>
      <c r="I853" s="58"/>
    </row>
    <row r="854" spans="2:9" ht="12.75">
      <c r="B854" s="76"/>
      <c r="C854" s="6"/>
      <c r="D854" s="58"/>
      <c r="E854" s="58"/>
      <c r="F854" s="58"/>
      <c r="H854" s="58"/>
      <c r="I854" s="58"/>
    </row>
    <row r="855" spans="2:9" ht="12.75">
      <c r="B855" s="76"/>
      <c r="C855" s="6"/>
      <c r="D855" s="58"/>
      <c r="E855" s="58"/>
      <c r="F855" s="58"/>
      <c r="H855" s="58"/>
      <c r="I855" s="58"/>
    </row>
    <row r="856" spans="2:9" ht="12.75">
      <c r="B856" s="76"/>
      <c r="C856" s="6"/>
      <c r="D856" s="58"/>
      <c r="E856" s="58"/>
      <c r="F856" s="58"/>
      <c r="H856" s="58"/>
      <c r="I856" s="58"/>
    </row>
    <row r="857" spans="2:9" ht="12.75">
      <c r="B857" s="76"/>
      <c r="C857" s="6"/>
      <c r="D857" s="58"/>
      <c r="E857" s="58"/>
      <c r="F857" s="58"/>
      <c r="H857" s="58"/>
      <c r="I857" s="58"/>
    </row>
    <row r="858" spans="2:9" ht="12.75">
      <c r="B858" s="76"/>
      <c r="C858" s="6"/>
      <c r="D858" s="58"/>
      <c r="E858" s="58"/>
      <c r="F858" s="58"/>
      <c r="H858" s="58"/>
      <c r="I858" s="58"/>
    </row>
    <row r="859" spans="2:9" ht="12.75">
      <c r="B859" s="76"/>
      <c r="C859" s="6"/>
      <c r="D859" s="58"/>
      <c r="E859" s="58"/>
      <c r="F859" s="58"/>
      <c r="H859" s="58"/>
      <c r="I859" s="58"/>
    </row>
    <row r="860" spans="2:9" ht="12.75">
      <c r="B860" s="76"/>
      <c r="C860" s="6"/>
      <c r="D860" s="58"/>
      <c r="E860" s="58"/>
      <c r="F860" s="58"/>
      <c r="H860" s="58"/>
      <c r="I860" s="58"/>
    </row>
    <row r="861" spans="2:9" ht="12.75">
      <c r="B861" s="76"/>
      <c r="C861" s="6"/>
      <c r="D861" s="58"/>
      <c r="E861" s="58"/>
      <c r="F861" s="58"/>
      <c r="H861" s="58"/>
      <c r="I861" s="58"/>
    </row>
    <row r="862" spans="2:9" ht="12.75">
      <c r="B862" s="76"/>
      <c r="C862" s="6"/>
      <c r="D862" s="58"/>
      <c r="E862" s="58"/>
      <c r="F862" s="58"/>
      <c r="H862" s="58"/>
      <c r="I862" s="58"/>
    </row>
    <row r="863" spans="2:9" ht="12.75">
      <c r="B863" s="76"/>
      <c r="C863" s="6"/>
      <c r="D863" s="58"/>
      <c r="E863" s="58"/>
      <c r="F863" s="58"/>
      <c r="H863" s="58"/>
      <c r="I863" s="58"/>
    </row>
    <row r="864" spans="2:9" ht="12.75">
      <c r="B864" s="76"/>
      <c r="C864" s="6"/>
      <c r="D864" s="58"/>
      <c r="E864" s="58"/>
      <c r="F864" s="58"/>
      <c r="H864" s="58"/>
      <c r="I864" s="58"/>
    </row>
    <row r="865" spans="2:9" ht="12.75">
      <c r="B865" s="76"/>
      <c r="C865" s="6"/>
      <c r="D865" s="58"/>
      <c r="E865" s="58"/>
      <c r="F865" s="58"/>
      <c r="H865" s="58"/>
      <c r="I865" s="58"/>
    </row>
    <row r="866" spans="2:9" ht="12.75">
      <c r="B866" s="76"/>
      <c r="C866" s="6"/>
      <c r="D866" s="58"/>
      <c r="E866" s="58"/>
      <c r="F866" s="58"/>
      <c r="H866" s="58"/>
      <c r="I866" s="58"/>
    </row>
    <row r="867" spans="2:9" ht="12.75">
      <c r="B867" s="76"/>
      <c r="C867" s="6"/>
      <c r="D867" s="58"/>
      <c r="E867" s="58"/>
      <c r="F867" s="58"/>
      <c r="H867" s="58"/>
      <c r="I867" s="58"/>
    </row>
    <row r="868" spans="2:9" ht="12.75">
      <c r="B868" s="76"/>
      <c r="C868" s="6"/>
      <c r="D868" s="58"/>
      <c r="E868" s="58"/>
      <c r="F868" s="58"/>
      <c r="H868" s="58"/>
      <c r="I868" s="58"/>
    </row>
    <row r="869" spans="2:9" ht="12.75">
      <c r="B869" s="76"/>
      <c r="C869" s="6"/>
      <c r="D869" s="58"/>
      <c r="E869" s="58"/>
      <c r="F869" s="58"/>
      <c r="H869" s="58"/>
      <c r="I869" s="58"/>
    </row>
    <row r="870" spans="2:9" ht="12.75">
      <c r="B870" s="76"/>
      <c r="C870" s="6"/>
      <c r="D870" s="58"/>
      <c r="E870" s="58"/>
      <c r="F870" s="58"/>
      <c r="H870" s="58"/>
      <c r="I870" s="58"/>
    </row>
    <row r="871" spans="2:9" ht="12.75">
      <c r="B871" s="76"/>
      <c r="C871" s="6"/>
      <c r="D871" s="58"/>
      <c r="E871" s="58"/>
      <c r="F871" s="58"/>
      <c r="H871" s="58"/>
      <c r="I871" s="58"/>
    </row>
    <row r="872" spans="2:9" ht="12.75">
      <c r="B872" s="76"/>
      <c r="C872" s="6"/>
      <c r="D872" s="58"/>
      <c r="E872" s="58"/>
      <c r="F872" s="58"/>
      <c r="H872" s="58"/>
      <c r="I872" s="58"/>
    </row>
    <row r="873" spans="2:9" ht="12.75">
      <c r="B873" s="76"/>
      <c r="C873" s="6"/>
      <c r="D873" s="58"/>
      <c r="E873" s="58"/>
      <c r="F873" s="58"/>
      <c r="H873" s="58"/>
      <c r="I873" s="58"/>
    </row>
    <row r="874" spans="2:9" ht="12.75">
      <c r="B874" s="76"/>
      <c r="C874" s="6"/>
      <c r="D874" s="58"/>
      <c r="E874" s="58"/>
      <c r="F874" s="58"/>
      <c r="H874" s="58"/>
      <c r="I874" s="58"/>
    </row>
    <row r="875" spans="2:9" ht="12.75">
      <c r="B875" s="76"/>
      <c r="C875" s="6"/>
      <c r="D875" s="58"/>
      <c r="E875" s="58"/>
      <c r="F875" s="58"/>
      <c r="H875" s="58"/>
      <c r="I875" s="58"/>
    </row>
    <row r="876" spans="2:9" ht="12.75">
      <c r="B876" s="76"/>
      <c r="C876" s="6"/>
      <c r="D876" s="58"/>
      <c r="E876" s="58"/>
      <c r="F876" s="58"/>
      <c r="H876" s="58"/>
      <c r="I876" s="58"/>
    </row>
    <row r="877" spans="2:9" ht="12.75">
      <c r="B877" s="76"/>
      <c r="C877" s="6"/>
      <c r="D877" s="58"/>
      <c r="E877" s="58"/>
      <c r="F877" s="58"/>
      <c r="H877" s="58"/>
      <c r="I877" s="58"/>
    </row>
    <row r="878" spans="2:9" ht="12.75">
      <c r="B878" s="76"/>
      <c r="C878" s="6"/>
      <c r="D878" s="58"/>
      <c r="E878" s="58"/>
      <c r="F878" s="58"/>
      <c r="H878" s="58"/>
      <c r="I878" s="58"/>
    </row>
    <row r="879" spans="2:9" ht="12.75">
      <c r="B879" s="76"/>
      <c r="C879" s="6"/>
      <c r="D879" s="58"/>
      <c r="E879" s="58"/>
      <c r="F879" s="58"/>
      <c r="H879" s="58"/>
      <c r="I879" s="58"/>
    </row>
    <row r="880" spans="2:9" ht="12.75">
      <c r="B880" s="76"/>
      <c r="C880" s="6"/>
      <c r="D880" s="58"/>
      <c r="E880" s="58"/>
      <c r="F880" s="58"/>
      <c r="H880" s="58"/>
      <c r="I880" s="58"/>
    </row>
    <row r="881" spans="2:9" ht="12.75">
      <c r="B881" s="76"/>
      <c r="C881" s="6"/>
      <c r="D881" s="58"/>
      <c r="E881" s="58"/>
      <c r="F881" s="58"/>
      <c r="H881" s="58"/>
      <c r="I881" s="58"/>
    </row>
    <row r="882" spans="2:9" ht="12.75">
      <c r="B882" s="76"/>
      <c r="C882" s="6"/>
      <c r="D882" s="58"/>
      <c r="E882" s="58"/>
      <c r="F882" s="58"/>
      <c r="H882" s="58"/>
      <c r="I882" s="58"/>
    </row>
    <row r="883" spans="2:9" ht="12.75">
      <c r="B883" s="76"/>
      <c r="C883" s="6"/>
      <c r="D883" s="58"/>
      <c r="E883" s="58"/>
      <c r="F883" s="58"/>
      <c r="H883" s="58"/>
      <c r="I883" s="58"/>
    </row>
    <row r="884" spans="2:9" ht="12.75">
      <c r="B884" s="76"/>
      <c r="C884" s="6"/>
      <c r="D884" s="58"/>
      <c r="E884" s="58"/>
      <c r="F884" s="58"/>
      <c r="H884" s="58"/>
      <c r="I884" s="58"/>
    </row>
    <row r="885" spans="2:9" ht="12.75">
      <c r="B885" s="76"/>
      <c r="C885" s="6"/>
      <c r="D885" s="58"/>
      <c r="E885" s="58"/>
      <c r="F885" s="58"/>
      <c r="H885" s="58"/>
      <c r="I885" s="58"/>
    </row>
    <row r="886" spans="2:9" ht="12.75">
      <c r="B886" s="76"/>
      <c r="C886" s="6"/>
      <c r="D886" s="58"/>
      <c r="E886" s="58"/>
      <c r="F886" s="58"/>
      <c r="H886" s="58"/>
      <c r="I886" s="58"/>
    </row>
    <row r="887" spans="2:9" ht="12.75">
      <c r="B887" s="76"/>
      <c r="C887" s="6"/>
      <c r="D887" s="58"/>
      <c r="E887" s="58"/>
      <c r="F887" s="58"/>
      <c r="H887" s="58"/>
      <c r="I887" s="58"/>
    </row>
    <row r="888" spans="2:9" ht="12.75">
      <c r="B888" s="76"/>
      <c r="C888" s="6"/>
      <c r="D888" s="58"/>
      <c r="E888" s="58"/>
      <c r="F888" s="58"/>
      <c r="H888" s="58"/>
      <c r="I888" s="58"/>
    </row>
    <row r="889" spans="2:9" ht="12.75">
      <c r="B889" s="76"/>
      <c r="C889" s="6"/>
      <c r="D889" s="58"/>
      <c r="E889" s="58"/>
      <c r="F889" s="58"/>
      <c r="H889" s="58"/>
      <c r="I889" s="58"/>
    </row>
    <row r="890" spans="2:9" ht="12.75">
      <c r="B890" s="76"/>
      <c r="C890" s="6"/>
      <c r="D890" s="58"/>
      <c r="E890" s="58"/>
      <c r="F890" s="58"/>
      <c r="H890" s="58"/>
      <c r="I890" s="58"/>
    </row>
    <row r="891" spans="2:9" ht="12.75">
      <c r="B891" s="76"/>
      <c r="C891" s="6"/>
      <c r="D891" s="58"/>
      <c r="E891" s="58"/>
      <c r="F891" s="58"/>
      <c r="H891" s="58"/>
      <c r="I891" s="58"/>
    </row>
    <row r="892" spans="2:9" ht="12.75">
      <c r="B892" s="76"/>
      <c r="C892" s="6"/>
      <c r="D892" s="58"/>
      <c r="E892" s="58"/>
      <c r="F892" s="58"/>
      <c r="H892" s="58"/>
      <c r="I892" s="58"/>
    </row>
    <row r="893" spans="2:9" ht="12.75">
      <c r="B893" s="76"/>
      <c r="C893" s="6"/>
      <c r="D893" s="58"/>
      <c r="E893" s="58"/>
      <c r="F893" s="58"/>
      <c r="H893" s="58"/>
      <c r="I893" s="58"/>
    </row>
    <row r="894" spans="2:9" ht="12.75">
      <c r="B894" s="76"/>
      <c r="C894" s="6"/>
      <c r="D894" s="58"/>
      <c r="E894" s="58"/>
      <c r="F894" s="58"/>
      <c r="H894" s="58"/>
      <c r="I894" s="58"/>
    </row>
    <row r="895" spans="2:9" ht="12.75">
      <c r="B895" s="76"/>
      <c r="C895" s="6"/>
      <c r="D895" s="58"/>
      <c r="E895" s="58"/>
      <c r="F895" s="58"/>
      <c r="H895" s="58"/>
      <c r="I895" s="58"/>
    </row>
    <row r="896" spans="2:9" ht="12.75">
      <c r="B896" s="76"/>
      <c r="C896" s="6"/>
      <c r="D896" s="58"/>
      <c r="E896" s="58"/>
      <c r="F896" s="58"/>
      <c r="H896" s="58"/>
      <c r="I896" s="58"/>
    </row>
    <row r="897" spans="2:9" ht="12.75">
      <c r="B897" s="76"/>
      <c r="C897" s="6"/>
      <c r="D897" s="58"/>
      <c r="E897" s="58"/>
      <c r="F897" s="58"/>
      <c r="H897" s="58"/>
      <c r="I897" s="58"/>
    </row>
    <row r="898" spans="2:9" ht="12.75">
      <c r="B898" s="76"/>
      <c r="C898" s="6"/>
      <c r="D898" s="58"/>
      <c r="E898" s="58"/>
      <c r="F898" s="58"/>
      <c r="H898" s="58"/>
      <c r="I898" s="58"/>
    </row>
    <row r="899" spans="2:9" ht="12.75">
      <c r="B899" s="76"/>
      <c r="C899" s="6"/>
      <c r="D899" s="58"/>
      <c r="E899" s="58"/>
      <c r="F899" s="58"/>
      <c r="H899" s="58"/>
      <c r="I899" s="58"/>
    </row>
    <row r="900" spans="2:9" ht="12.75">
      <c r="B900" s="76"/>
      <c r="C900" s="6"/>
      <c r="D900" s="58"/>
      <c r="E900" s="58"/>
      <c r="F900" s="58"/>
      <c r="H900" s="58"/>
      <c r="I900" s="58"/>
    </row>
    <row r="901" spans="2:9" ht="12.75">
      <c r="B901" s="76"/>
      <c r="C901" s="6"/>
      <c r="D901" s="58"/>
      <c r="E901" s="58"/>
      <c r="F901" s="58"/>
      <c r="H901" s="58"/>
      <c r="I901" s="58"/>
    </row>
    <row r="902" spans="2:9" ht="12.75">
      <c r="B902" s="76"/>
      <c r="C902" s="6"/>
      <c r="D902" s="58"/>
      <c r="E902" s="58"/>
      <c r="F902" s="58"/>
      <c r="H902" s="58"/>
      <c r="I902" s="58"/>
    </row>
    <row r="903" spans="2:9" ht="12.75">
      <c r="B903" s="76"/>
      <c r="C903" s="6"/>
      <c r="D903" s="58"/>
      <c r="E903" s="58"/>
      <c r="F903" s="58"/>
      <c r="H903" s="58"/>
      <c r="I903" s="58"/>
    </row>
    <row r="904" spans="2:9" ht="12.75">
      <c r="B904" s="76"/>
      <c r="C904" s="6"/>
      <c r="D904" s="58"/>
      <c r="E904" s="58"/>
      <c r="F904" s="58"/>
      <c r="H904" s="58"/>
      <c r="I904" s="58"/>
    </row>
    <row r="905" spans="2:9" ht="12.75">
      <c r="B905" s="76"/>
      <c r="C905" s="6"/>
      <c r="D905" s="58"/>
      <c r="E905" s="58"/>
      <c r="F905" s="58"/>
      <c r="H905" s="58"/>
      <c r="I905" s="58"/>
    </row>
    <row r="906" spans="2:9" ht="12.75">
      <c r="B906" s="76"/>
      <c r="C906" s="6"/>
      <c r="D906" s="58"/>
      <c r="E906" s="58"/>
      <c r="F906" s="58"/>
      <c r="H906" s="58"/>
      <c r="I906" s="58"/>
    </row>
    <row r="907" spans="2:9" ht="12.75">
      <c r="B907" s="76"/>
      <c r="C907" s="6"/>
      <c r="D907" s="58"/>
      <c r="E907" s="58"/>
      <c r="F907" s="58"/>
      <c r="H907" s="58"/>
      <c r="I907" s="58"/>
    </row>
    <row r="908" spans="2:9" ht="12.75">
      <c r="B908" s="76"/>
      <c r="C908" s="6"/>
      <c r="D908" s="58"/>
      <c r="E908" s="58"/>
      <c r="F908" s="58"/>
      <c r="H908" s="58"/>
      <c r="I908" s="58"/>
    </row>
    <row r="909" spans="2:9" ht="12.75">
      <c r="B909" s="76"/>
      <c r="C909" s="6"/>
      <c r="D909" s="58"/>
      <c r="E909" s="58"/>
      <c r="F909" s="58"/>
      <c r="H909" s="58"/>
      <c r="I909" s="58"/>
    </row>
    <row r="910" spans="2:9" ht="12.75">
      <c r="B910" s="76"/>
      <c r="C910" s="6"/>
      <c r="D910" s="58"/>
      <c r="E910" s="58"/>
      <c r="F910" s="58"/>
      <c r="H910" s="58"/>
      <c r="I910" s="58"/>
    </row>
    <row r="911" spans="2:9" ht="12.75">
      <c r="B911" s="76"/>
      <c r="C911" s="6"/>
      <c r="D911" s="58"/>
      <c r="E911" s="58"/>
      <c r="F911" s="58"/>
      <c r="H911" s="58"/>
      <c r="I911" s="58"/>
    </row>
    <row r="912" spans="2:9" ht="12.75">
      <c r="B912" s="76"/>
      <c r="C912" s="6"/>
      <c r="D912" s="58"/>
      <c r="E912" s="58"/>
      <c r="F912" s="58"/>
      <c r="H912" s="58"/>
      <c r="I912" s="58"/>
    </row>
    <row r="913" spans="2:9" ht="12.75">
      <c r="B913" s="76"/>
      <c r="C913" s="6"/>
      <c r="D913" s="58"/>
      <c r="E913" s="58"/>
      <c r="F913" s="58"/>
      <c r="H913" s="58"/>
      <c r="I913" s="58"/>
    </row>
    <row r="914" spans="2:9" ht="12.75">
      <c r="B914" s="76"/>
      <c r="C914" s="6"/>
      <c r="D914" s="58"/>
      <c r="E914" s="58"/>
      <c r="F914" s="58"/>
      <c r="H914" s="58"/>
      <c r="I914" s="58"/>
    </row>
    <row r="915" spans="2:9" ht="12.75">
      <c r="B915" s="76"/>
      <c r="C915" s="6"/>
      <c r="D915" s="58"/>
      <c r="E915" s="58"/>
      <c r="F915" s="58"/>
      <c r="H915" s="58"/>
      <c r="I915" s="58"/>
    </row>
    <row r="916" spans="2:9" ht="12.75">
      <c r="B916" s="76"/>
      <c r="C916" s="6"/>
      <c r="D916" s="58"/>
      <c r="E916" s="58"/>
      <c r="F916" s="58"/>
      <c r="H916" s="58"/>
      <c r="I916" s="58"/>
    </row>
    <row r="917" spans="2:9" ht="12.75">
      <c r="B917" s="76"/>
      <c r="C917" s="6"/>
      <c r="D917" s="58"/>
      <c r="E917" s="58"/>
      <c r="F917" s="58"/>
      <c r="H917" s="58"/>
      <c r="I917" s="58"/>
    </row>
    <row r="918" spans="2:9" ht="12.75">
      <c r="B918" s="76"/>
      <c r="C918" s="6"/>
      <c r="D918" s="58"/>
      <c r="E918" s="58"/>
      <c r="F918" s="58"/>
      <c r="H918" s="58"/>
      <c r="I918" s="58"/>
    </row>
    <row r="919" spans="2:9" ht="12.75">
      <c r="B919" s="76"/>
      <c r="C919" s="6"/>
      <c r="D919" s="58"/>
      <c r="E919" s="58"/>
      <c r="F919" s="58"/>
      <c r="H919" s="58"/>
      <c r="I919" s="58"/>
    </row>
    <row r="920" spans="2:9" ht="12.75">
      <c r="B920" s="76"/>
      <c r="C920" s="6"/>
      <c r="D920" s="58"/>
      <c r="E920" s="58"/>
      <c r="F920" s="58"/>
      <c r="H920" s="58"/>
      <c r="I920" s="58"/>
    </row>
    <row r="921" spans="2:9" ht="12.75">
      <c r="B921" s="76"/>
      <c r="C921" s="6"/>
      <c r="D921" s="58"/>
      <c r="E921" s="58"/>
      <c r="F921" s="58"/>
      <c r="H921" s="58"/>
      <c r="I921" s="58"/>
    </row>
    <row r="922" spans="2:9" ht="12.75">
      <c r="B922" s="76"/>
      <c r="C922" s="6"/>
      <c r="D922" s="58"/>
      <c r="E922" s="58"/>
      <c r="F922" s="58"/>
      <c r="H922" s="58"/>
      <c r="I922" s="58"/>
    </row>
    <row r="923" spans="2:9" ht="12.75">
      <c r="B923" s="76"/>
      <c r="C923" s="6"/>
      <c r="D923" s="58"/>
      <c r="E923" s="58"/>
      <c r="F923" s="58"/>
      <c r="H923" s="58"/>
      <c r="I923" s="58"/>
    </row>
    <row r="924" spans="2:9" ht="12.75">
      <c r="B924" s="76"/>
      <c r="C924" s="6"/>
      <c r="D924" s="58"/>
      <c r="E924" s="58"/>
      <c r="F924" s="58"/>
      <c r="H924" s="58"/>
      <c r="I924" s="58"/>
    </row>
    <row r="925" spans="2:9" ht="12.75">
      <c r="B925" s="76"/>
      <c r="C925" s="6"/>
      <c r="D925" s="58"/>
      <c r="E925" s="58"/>
      <c r="F925" s="58"/>
      <c r="H925" s="58"/>
      <c r="I925" s="58"/>
    </row>
    <row r="926" spans="2:9" ht="12.75">
      <c r="B926" s="76"/>
      <c r="C926" s="6"/>
      <c r="D926" s="58"/>
      <c r="E926" s="58"/>
      <c r="F926" s="58"/>
      <c r="H926" s="58"/>
      <c r="I926" s="58"/>
    </row>
    <row r="927" spans="2:9" ht="12.75">
      <c r="B927" s="76"/>
      <c r="C927" s="6"/>
      <c r="D927" s="58"/>
      <c r="E927" s="58"/>
      <c r="F927" s="58"/>
      <c r="H927" s="58"/>
      <c r="I927" s="58"/>
    </row>
    <row r="928" spans="2:9" ht="12.75">
      <c r="B928" s="76"/>
      <c r="C928" s="6"/>
      <c r="D928" s="58"/>
      <c r="E928" s="58"/>
      <c r="F928" s="58"/>
      <c r="H928" s="58"/>
      <c r="I928" s="58"/>
    </row>
    <row r="929" spans="2:9" ht="12.75">
      <c r="B929" s="76"/>
      <c r="C929" s="6"/>
      <c r="D929" s="58"/>
      <c r="E929" s="58"/>
      <c r="F929" s="58"/>
      <c r="H929" s="58"/>
      <c r="I929" s="58"/>
    </row>
    <row r="930" spans="2:9" ht="12.75">
      <c r="B930" s="76"/>
      <c r="C930" s="6"/>
      <c r="D930" s="58"/>
      <c r="E930" s="58"/>
      <c r="F930" s="58"/>
      <c r="H930" s="58"/>
      <c r="I930" s="58"/>
    </row>
    <row r="931" spans="2:9" ht="12.75">
      <c r="B931" s="76"/>
      <c r="C931" s="6"/>
      <c r="D931" s="58"/>
      <c r="E931" s="58"/>
      <c r="F931" s="58"/>
      <c r="H931" s="58"/>
      <c r="I931" s="58"/>
    </row>
    <row r="932" spans="2:9" ht="12.75">
      <c r="B932" s="76"/>
      <c r="C932" s="6"/>
      <c r="D932" s="58"/>
      <c r="E932" s="58"/>
      <c r="F932" s="58"/>
      <c r="H932" s="58"/>
      <c r="I932" s="58"/>
    </row>
    <row r="933" spans="2:9" ht="12.75">
      <c r="B933" s="76"/>
      <c r="C933" s="6"/>
      <c r="D933" s="58"/>
      <c r="E933" s="58"/>
      <c r="F933" s="58"/>
      <c r="H933" s="58"/>
      <c r="I933" s="58"/>
    </row>
    <row r="934" spans="2:9" ht="12.75">
      <c r="B934" s="76"/>
      <c r="C934" s="6"/>
      <c r="D934" s="58"/>
      <c r="E934" s="58"/>
      <c r="F934" s="58"/>
      <c r="H934" s="58"/>
      <c r="I934" s="58"/>
    </row>
    <row r="935" spans="2:9" ht="12.75">
      <c r="B935" s="76"/>
      <c r="C935" s="6"/>
      <c r="D935" s="58"/>
      <c r="E935" s="58"/>
      <c r="F935" s="58"/>
      <c r="H935" s="58"/>
      <c r="I935" s="58"/>
    </row>
    <row r="936" spans="2:9" ht="12.75">
      <c r="B936" s="76"/>
      <c r="C936" s="6"/>
      <c r="D936" s="58"/>
      <c r="E936" s="58"/>
      <c r="F936" s="58"/>
      <c r="H936" s="58"/>
      <c r="I936" s="58"/>
    </row>
    <row r="937" spans="2:9" ht="12.75">
      <c r="B937" s="76"/>
      <c r="C937" s="6"/>
      <c r="D937" s="58"/>
      <c r="E937" s="58"/>
      <c r="F937" s="58"/>
      <c r="H937" s="58"/>
      <c r="I937" s="58"/>
    </row>
    <row r="938" spans="2:9" ht="12.75">
      <c r="B938" s="76"/>
      <c r="C938" s="6"/>
      <c r="D938" s="58"/>
      <c r="E938" s="58"/>
      <c r="F938" s="58"/>
      <c r="H938" s="58"/>
      <c r="I938" s="58"/>
    </row>
    <row r="939" spans="2:9" ht="12.75">
      <c r="B939" s="76"/>
      <c r="C939" s="6"/>
      <c r="D939" s="58"/>
      <c r="E939" s="58"/>
      <c r="F939" s="58"/>
      <c r="H939" s="58"/>
      <c r="I939" s="58"/>
    </row>
    <row r="940" spans="2:9" ht="12.75">
      <c r="B940" s="76"/>
      <c r="C940" s="6"/>
      <c r="D940" s="58"/>
      <c r="E940" s="58"/>
      <c r="F940" s="58"/>
      <c r="H940" s="58"/>
      <c r="I940" s="58"/>
    </row>
    <row r="941" spans="2:9" ht="12.75">
      <c r="B941" s="76"/>
      <c r="C941" s="6"/>
      <c r="D941" s="58"/>
      <c r="E941" s="58"/>
      <c r="F941" s="58"/>
      <c r="H941" s="58"/>
      <c r="I941" s="58"/>
    </row>
    <row r="942" spans="2:9" ht="12.75">
      <c r="B942" s="76"/>
      <c r="C942" s="6"/>
      <c r="D942" s="58"/>
      <c r="E942" s="58"/>
      <c r="F942" s="58"/>
      <c r="H942" s="58"/>
      <c r="I942" s="58"/>
    </row>
    <row r="943" spans="2:9" ht="12.75">
      <c r="B943" s="76"/>
      <c r="C943" s="6"/>
      <c r="D943" s="58"/>
      <c r="E943" s="58"/>
      <c r="F943" s="58"/>
      <c r="H943" s="58"/>
      <c r="I943" s="58"/>
    </row>
    <row r="944" spans="2:9" ht="12.75">
      <c r="B944" s="76"/>
      <c r="C944" s="6"/>
      <c r="D944" s="58"/>
      <c r="E944" s="58"/>
      <c r="F944" s="58"/>
      <c r="H944" s="58"/>
      <c r="I944" s="58"/>
    </row>
    <row r="945" spans="2:9" ht="12.75">
      <c r="B945" s="76"/>
      <c r="C945" s="6"/>
      <c r="D945" s="58"/>
      <c r="E945" s="58"/>
      <c r="F945" s="58"/>
      <c r="H945" s="58"/>
      <c r="I945" s="58"/>
    </row>
    <row r="946" spans="2:9" ht="12.75">
      <c r="B946" s="76"/>
      <c r="C946" s="6"/>
      <c r="D946" s="58"/>
      <c r="E946" s="58"/>
      <c r="F946" s="58"/>
      <c r="H946" s="58"/>
      <c r="I946" s="58"/>
    </row>
    <row r="947" spans="2:9" ht="12.75">
      <c r="B947" s="76"/>
      <c r="C947" s="6"/>
      <c r="D947" s="58"/>
      <c r="E947" s="58"/>
      <c r="F947" s="58"/>
      <c r="H947" s="58"/>
      <c r="I947" s="58"/>
    </row>
    <row r="948" spans="2:9" ht="12.75">
      <c r="B948" s="76"/>
      <c r="C948" s="6"/>
      <c r="D948" s="58"/>
      <c r="E948" s="58"/>
      <c r="F948" s="58"/>
      <c r="H948" s="58"/>
      <c r="I948" s="58"/>
    </row>
    <row r="949" spans="2:9" ht="12.75">
      <c r="B949" s="76"/>
      <c r="C949" s="6"/>
      <c r="D949" s="58"/>
      <c r="E949" s="58"/>
      <c r="F949" s="58"/>
      <c r="H949" s="58"/>
      <c r="I949" s="58"/>
    </row>
    <row r="950" spans="2:9" ht="12.75">
      <c r="B950" s="76"/>
      <c r="C950" s="6"/>
      <c r="D950" s="58"/>
      <c r="E950" s="58"/>
      <c r="F950" s="58"/>
      <c r="H950" s="58"/>
      <c r="I950" s="58"/>
    </row>
    <row r="951" spans="2:9" ht="12.75">
      <c r="B951" s="76"/>
      <c r="C951" s="6"/>
      <c r="D951" s="58"/>
      <c r="E951" s="58"/>
      <c r="F951" s="58"/>
      <c r="H951" s="58"/>
      <c r="I951" s="58"/>
    </row>
    <row r="952" spans="2:9" ht="12.75">
      <c r="B952" s="76"/>
      <c r="C952" s="6"/>
      <c r="D952" s="58"/>
      <c r="E952" s="58"/>
      <c r="F952" s="58"/>
      <c r="H952" s="58"/>
      <c r="I952" s="58"/>
    </row>
    <row r="953" spans="2:9" ht="12.75">
      <c r="B953" s="76"/>
      <c r="C953" s="6"/>
      <c r="D953" s="58"/>
      <c r="E953" s="58"/>
      <c r="F953" s="58"/>
      <c r="H953" s="58"/>
      <c r="I953" s="58"/>
    </row>
    <row r="954" spans="2:9" ht="12.75">
      <c r="B954" s="76"/>
      <c r="C954" s="6"/>
      <c r="D954" s="58"/>
      <c r="E954" s="58"/>
      <c r="F954" s="58"/>
      <c r="H954" s="58"/>
      <c r="I954" s="58"/>
    </row>
    <row r="955" spans="2:9" ht="12.75">
      <c r="B955" s="76"/>
      <c r="C955" s="6"/>
      <c r="D955" s="58"/>
      <c r="E955" s="58"/>
      <c r="F955" s="58"/>
      <c r="H955" s="58"/>
      <c r="I955" s="58"/>
    </row>
    <row r="956" spans="2:9" ht="12.75">
      <c r="B956" s="76"/>
      <c r="C956" s="6"/>
      <c r="D956" s="58"/>
      <c r="E956" s="58"/>
      <c r="F956" s="58"/>
      <c r="H956" s="58"/>
      <c r="I956" s="58"/>
    </row>
    <row r="957" spans="2:9" ht="12.75">
      <c r="B957" s="76"/>
      <c r="C957" s="6"/>
      <c r="D957" s="58"/>
      <c r="E957" s="58"/>
      <c r="F957" s="58"/>
      <c r="H957" s="58"/>
      <c r="I957" s="58"/>
    </row>
    <row r="958" spans="2:9" ht="12.75">
      <c r="B958" s="76"/>
      <c r="C958" s="6"/>
      <c r="D958" s="58"/>
      <c r="E958" s="58"/>
      <c r="F958" s="58"/>
      <c r="H958" s="58"/>
      <c r="I958" s="58"/>
    </row>
    <row r="959" spans="2:9" ht="12.75">
      <c r="B959" s="76"/>
      <c r="C959" s="6"/>
      <c r="D959" s="58"/>
      <c r="E959" s="58"/>
      <c r="F959" s="58"/>
      <c r="H959" s="58"/>
      <c r="I959" s="58"/>
    </row>
    <row r="960" spans="2:9" ht="12.75">
      <c r="B960" s="76"/>
      <c r="C960" s="6"/>
      <c r="D960" s="58"/>
      <c r="E960" s="58"/>
      <c r="F960" s="58"/>
      <c r="H960" s="58"/>
      <c r="I960" s="58"/>
    </row>
    <row r="961" spans="2:9" ht="12.75">
      <c r="B961" s="76"/>
      <c r="C961" s="6"/>
      <c r="D961" s="58"/>
      <c r="E961" s="58"/>
      <c r="F961" s="58"/>
      <c r="H961" s="58"/>
      <c r="I961" s="58"/>
    </row>
    <row r="962" spans="2:9" ht="12.75">
      <c r="B962" s="76"/>
      <c r="C962" s="6"/>
      <c r="D962" s="58"/>
      <c r="E962" s="58"/>
      <c r="F962" s="58"/>
      <c r="H962" s="58"/>
      <c r="I962" s="58"/>
    </row>
    <row r="963" spans="2:9" ht="12.75">
      <c r="B963" s="76"/>
      <c r="C963" s="6"/>
      <c r="D963" s="58"/>
      <c r="E963" s="58"/>
      <c r="F963" s="58"/>
      <c r="H963" s="58"/>
      <c r="I963" s="58"/>
    </row>
    <row r="964" spans="2:9" ht="12.75">
      <c r="B964" s="76"/>
      <c r="C964" s="6"/>
      <c r="D964" s="58"/>
      <c r="E964" s="58"/>
      <c r="F964" s="58"/>
      <c r="H964" s="58"/>
      <c r="I964" s="58"/>
    </row>
    <row r="965" spans="2:9" ht="12.75">
      <c r="B965" s="76"/>
      <c r="C965" s="6"/>
      <c r="D965" s="58"/>
      <c r="E965" s="58"/>
      <c r="F965" s="58"/>
      <c r="H965" s="58"/>
      <c r="I965" s="58"/>
    </row>
    <row r="966" spans="2:9" ht="12.75">
      <c r="B966" s="76"/>
      <c r="C966" s="6"/>
      <c r="D966" s="58"/>
      <c r="E966" s="58"/>
      <c r="F966" s="58"/>
      <c r="H966" s="58"/>
      <c r="I966" s="58"/>
    </row>
    <row r="967" spans="2:9" ht="12.75">
      <c r="B967" s="76"/>
      <c r="C967" s="6"/>
      <c r="D967" s="58"/>
      <c r="E967" s="58"/>
      <c r="F967" s="58"/>
      <c r="H967" s="58"/>
      <c r="I967" s="58"/>
    </row>
    <row r="968" spans="2:9" ht="12.75">
      <c r="B968" s="76"/>
      <c r="C968" s="6"/>
      <c r="D968" s="58"/>
      <c r="E968" s="58"/>
      <c r="F968" s="58"/>
      <c r="H968" s="58"/>
      <c r="I968" s="58"/>
    </row>
    <row r="969" spans="2:9" ht="12.75">
      <c r="B969" s="76"/>
      <c r="C969" s="6"/>
      <c r="D969" s="58"/>
      <c r="E969" s="58"/>
      <c r="F969" s="58"/>
      <c r="H969" s="58"/>
      <c r="I969" s="58"/>
    </row>
    <row r="970" spans="2:9" ht="12.75">
      <c r="B970" s="76"/>
      <c r="C970" s="6"/>
      <c r="D970" s="58"/>
      <c r="E970" s="58"/>
      <c r="F970" s="58"/>
      <c r="H970" s="58"/>
      <c r="I970" s="58"/>
    </row>
    <row r="971" spans="2:9" ht="12.75">
      <c r="B971" s="76"/>
      <c r="C971" s="6"/>
      <c r="D971" s="58"/>
      <c r="E971" s="58"/>
      <c r="F971" s="58"/>
      <c r="H971" s="58"/>
      <c r="I971" s="58"/>
    </row>
    <row r="972" spans="2:9" ht="12.75">
      <c r="B972" s="76"/>
      <c r="C972" s="6"/>
      <c r="D972" s="58"/>
      <c r="E972" s="58"/>
      <c r="F972" s="58"/>
      <c r="H972" s="58"/>
      <c r="I972" s="58"/>
    </row>
    <row r="973" spans="2:9" ht="12.75">
      <c r="B973" s="76"/>
      <c r="C973" s="6"/>
      <c r="D973" s="58"/>
      <c r="E973" s="58"/>
      <c r="F973" s="58"/>
      <c r="H973" s="58"/>
      <c r="I973" s="58"/>
    </row>
    <row r="974" spans="2:9" ht="12.75">
      <c r="B974" s="76"/>
      <c r="C974" s="6"/>
      <c r="D974" s="58"/>
      <c r="E974" s="58"/>
      <c r="F974" s="58"/>
      <c r="H974" s="58"/>
      <c r="I974" s="58"/>
    </row>
    <row r="975" spans="2:9" ht="12.75">
      <c r="B975" s="76"/>
      <c r="C975" s="6"/>
      <c r="D975" s="58"/>
      <c r="E975" s="58"/>
      <c r="F975" s="58"/>
      <c r="H975" s="58"/>
      <c r="I975" s="58"/>
    </row>
    <row r="976" spans="2:9" ht="12.75">
      <c r="B976" s="76"/>
      <c r="C976" s="6"/>
      <c r="D976" s="58"/>
      <c r="E976" s="58"/>
      <c r="F976" s="58"/>
      <c r="H976" s="58"/>
      <c r="I976" s="58"/>
    </row>
    <row r="977" spans="2:9" ht="12.75">
      <c r="B977" s="76"/>
      <c r="C977" s="6"/>
      <c r="D977" s="58"/>
      <c r="E977" s="58"/>
      <c r="F977" s="58"/>
      <c r="H977" s="58"/>
      <c r="I977" s="58"/>
    </row>
    <row r="978" spans="2:9" ht="12.75">
      <c r="B978" s="76"/>
      <c r="C978" s="6"/>
      <c r="D978" s="58"/>
      <c r="E978" s="58"/>
      <c r="F978" s="58"/>
      <c r="H978" s="58"/>
      <c r="I978" s="58"/>
    </row>
    <row r="979" spans="2:9" ht="12.75">
      <c r="B979" s="76"/>
      <c r="C979" s="6"/>
      <c r="D979" s="58"/>
      <c r="E979" s="58"/>
      <c r="F979" s="58"/>
      <c r="H979" s="58"/>
      <c r="I979" s="58"/>
    </row>
    <row r="980" spans="2:9" ht="12.75">
      <c r="B980" s="76"/>
      <c r="C980" s="6"/>
      <c r="D980" s="58"/>
      <c r="E980" s="58"/>
      <c r="F980" s="58"/>
      <c r="H980" s="58"/>
      <c r="I980" s="58"/>
    </row>
    <row r="981" spans="2:9" ht="12.75">
      <c r="B981" s="76"/>
      <c r="C981" s="6"/>
      <c r="D981" s="58"/>
      <c r="E981" s="58"/>
      <c r="F981" s="58"/>
      <c r="H981" s="58"/>
      <c r="I981" s="58"/>
    </row>
    <row r="982" spans="2:9" ht="12.75">
      <c r="B982" s="76"/>
      <c r="C982" s="6"/>
      <c r="D982" s="58"/>
      <c r="E982" s="58"/>
      <c r="F982" s="58"/>
      <c r="H982" s="58"/>
      <c r="I982" s="58"/>
    </row>
    <row r="983" spans="2:9" ht="12.75">
      <c r="B983" s="76"/>
      <c r="C983" s="6"/>
      <c r="D983" s="58"/>
      <c r="E983" s="58"/>
      <c r="F983" s="58"/>
      <c r="H983" s="58"/>
      <c r="I983" s="58"/>
    </row>
    <row r="984" spans="2:9" ht="12.75">
      <c r="B984" s="76"/>
      <c r="C984" s="6"/>
      <c r="D984" s="58"/>
      <c r="E984" s="58"/>
      <c r="F984" s="58"/>
      <c r="H984" s="58"/>
      <c r="I984" s="58"/>
    </row>
    <row r="985" spans="2:9" ht="12.75">
      <c r="B985" s="76"/>
      <c r="C985" s="6"/>
      <c r="D985" s="58"/>
      <c r="E985" s="58"/>
      <c r="F985" s="58"/>
      <c r="H985" s="58"/>
      <c r="I985" s="58"/>
    </row>
    <row r="986" spans="2:9" ht="12.75">
      <c r="B986" s="76"/>
      <c r="C986" s="6"/>
      <c r="D986" s="58"/>
      <c r="E986" s="58"/>
      <c r="F986" s="58"/>
      <c r="H986" s="58"/>
      <c r="I986" s="58"/>
    </row>
    <row r="987" spans="2:9" ht="12.75">
      <c r="B987" s="76"/>
      <c r="C987" s="6"/>
      <c r="D987" s="58"/>
      <c r="E987" s="58"/>
      <c r="F987" s="58"/>
      <c r="H987" s="58"/>
      <c r="I987" s="58"/>
    </row>
    <row r="988" spans="2:9" ht="12.75">
      <c r="B988" s="76"/>
      <c r="C988" s="6"/>
      <c r="D988" s="58"/>
      <c r="E988" s="58"/>
      <c r="F988" s="58"/>
      <c r="H988" s="58"/>
      <c r="I988" s="58"/>
    </row>
    <row r="989" spans="2:9" ht="12.75">
      <c r="B989" s="76"/>
      <c r="C989" s="6"/>
      <c r="D989" s="58"/>
      <c r="E989" s="58"/>
      <c r="F989" s="58"/>
      <c r="H989" s="58"/>
      <c r="I989" s="58"/>
    </row>
    <row r="990" spans="2:9" ht="12.75">
      <c r="B990" s="76"/>
      <c r="C990" s="6"/>
      <c r="D990" s="58"/>
      <c r="E990" s="58"/>
      <c r="F990" s="58"/>
      <c r="H990" s="58"/>
      <c r="I990" s="58"/>
    </row>
    <row r="991" spans="2:9" ht="12.75">
      <c r="B991" s="76"/>
      <c r="C991" s="6"/>
      <c r="D991" s="58"/>
      <c r="E991" s="58"/>
      <c r="F991" s="58"/>
      <c r="H991" s="58"/>
      <c r="I991" s="58"/>
    </row>
    <row r="992" spans="2:9" ht="12.75">
      <c r="B992" s="76"/>
      <c r="C992" s="6"/>
      <c r="D992" s="58"/>
      <c r="E992" s="58"/>
      <c r="F992" s="58"/>
      <c r="H992" s="58"/>
      <c r="I992" s="58"/>
    </row>
    <row r="993" spans="2:9" ht="12.75">
      <c r="B993" s="76"/>
      <c r="C993" s="6"/>
      <c r="D993" s="58"/>
      <c r="E993" s="58"/>
      <c r="F993" s="58"/>
      <c r="H993" s="58"/>
      <c r="I993" s="58"/>
    </row>
    <row r="994" spans="2:9" ht="12.75">
      <c r="B994" s="76"/>
      <c r="C994" s="6"/>
      <c r="D994" s="58"/>
      <c r="E994" s="58"/>
      <c r="F994" s="58"/>
      <c r="H994" s="58"/>
      <c r="I994" s="58"/>
    </row>
    <row r="995" spans="2:9" ht="12.75">
      <c r="B995" s="76"/>
      <c r="C995" s="6"/>
      <c r="D995" s="58"/>
      <c r="E995" s="58"/>
      <c r="F995" s="58"/>
      <c r="H995" s="58"/>
      <c r="I995" s="58"/>
    </row>
    <row r="996" spans="2:9" ht="12.75">
      <c r="B996" s="76"/>
      <c r="C996" s="6"/>
      <c r="D996" s="58"/>
      <c r="E996" s="58"/>
      <c r="F996" s="58"/>
      <c r="H996" s="58"/>
      <c r="I996" s="58"/>
    </row>
    <row r="997" spans="2:9" ht="12.75">
      <c r="B997" s="76"/>
      <c r="C997" s="6"/>
      <c r="D997" s="58"/>
      <c r="E997" s="58"/>
      <c r="F997" s="58"/>
      <c r="H997" s="58"/>
      <c r="I997" s="58"/>
    </row>
    <row r="998" spans="2:9" ht="12.75">
      <c r="B998" s="76"/>
      <c r="C998" s="6"/>
      <c r="D998" s="58"/>
      <c r="E998" s="58"/>
      <c r="F998" s="58"/>
      <c r="H998" s="58"/>
      <c r="I998" s="58"/>
    </row>
    <row r="999" spans="2:9" ht="12.75">
      <c r="B999" s="76"/>
      <c r="C999" s="6"/>
      <c r="D999" s="58"/>
      <c r="E999" s="58"/>
      <c r="F999" s="58"/>
      <c r="H999" s="58"/>
      <c r="I999" s="58"/>
    </row>
    <row r="1000" spans="2:9" ht="12.75">
      <c r="B1000" s="76"/>
      <c r="C1000" s="6"/>
      <c r="D1000" s="58"/>
      <c r="E1000" s="58"/>
      <c r="F1000" s="58"/>
      <c r="H1000" s="58"/>
      <c r="I1000" s="58"/>
    </row>
    <row r="1001" spans="2:9" ht="12.75">
      <c r="B1001" s="76"/>
      <c r="C1001" s="6"/>
      <c r="D1001" s="58"/>
      <c r="E1001" s="58"/>
      <c r="F1001" s="58"/>
      <c r="H1001" s="58"/>
      <c r="I1001" s="58"/>
    </row>
    <row r="1002" spans="2:9" ht="12.75">
      <c r="B1002" s="76"/>
      <c r="C1002" s="6"/>
      <c r="D1002" s="58"/>
      <c r="E1002" s="58"/>
      <c r="F1002" s="58"/>
      <c r="H1002" s="58"/>
      <c r="I1002" s="58"/>
    </row>
    <row r="1003" spans="2:9" ht="12.75">
      <c r="B1003" s="76"/>
      <c r="C1003" s="6"/>
      <c r="D1003" s="58"/>
      <c r="E1003" s="58"/>
      <c r="F1003" s="58"/>
      <c r="H1003" s="58"/>
      <c r="I1003" s="58"/>
    </row>
    <row r="1004" spans="2:9" ht="12.75">
      <c r="B1004" s="76"/>
      <c r="C1004" s="6"/>
      <c r="D1004" s="58"/>
      <c r="E1004" s="58"/>
      <c r="F1004" s="58"/>
      <c r="H1004" s="58"/>
      <c r="I1004" s="58"/>
    </row>
    <row r="1005" spans="2:9" ht="12.75">
      <c r="B1005" s="76"/>
      <c r="C1005" s="6"/>
      <c r="D1005" s="58"/>
      <c r="E1005" s="58"/>
      <c r="F1005" s="58"/>
      <c r="H1005" s="58"/>
      <c r="I1005" s="58"/>
    </row>
    <row r="1006" spans="2:9" ht="12.75">
      <c r="B1006" s="76"/>
      <c r="C1006" s="6"/>
      <c r="D1006" s="58"/>
      <c r="E1006" s="58"/>
      <c r="F1006" s="58"/>
      <c r="H1006" s="58"/>
      <c r="I1006" s="58"/>
    </row>
    <row r="1007" spans="2:9" ht="12.75">
      <c r="B1007" s="76"/>
      <c r="C1007" s="6"/>
      <c r="D1007" s="58"/>
      <c r="E1007" s="58"/>
      <c r="F1007" s="58"/>
      <c r="H1007" s="58"/>
      <c r="I1007" s="58"/>
    </row>
    <row r="1008" spans="2:9" ht="12.75">
      <c r="B1008" s="76"/>
      <c r="C1008" s="6"/>
      <c r="D1008" s="58"/>
      <c r="E1008" s="58"/>
      <c r="F1008" s="58"/>
      <c r="H1008" s="58"/>
      <c r="I1008" s="58"/>
    </row>
    <row r="1009" spans="2:9" ht="12.75">
      <c r="B1009" s="76"/>
      <c r="C1009" s="6"/>
      <c r="D1009" s="58"/>
      <c r="E1009" s="58"/>
      <c r="F1009" s="58"/>
      <c r="H1009" s="58"/>
      <c r="I1009" s="58"/>
    </row>
    <row r="1010" spans="2:9" ht="12.75">
      <c r="B1010" s="76"/>
      <c r="C1010" s="6"/>
      <c r="D1010" s="58"/>
      <c r="E1010" s="58"/>
      <c r="F1010" s="58"/>
      <c r="H1010" s="58"/>
      <c r="I1010" s="58"/>
    </row>
    <row r="1011" spans="2:9" ht="12.75">
      <c r="B1011" s="76"/>
      <c r="C1011" s="6"/>
      <c r="D1011" s="58"/>
      <c r="E1011" s="58"/>
      <c r="F1011" s="58"/>
      <c r="H1011" s="58"/>
      <c r="I1011" s="58"/>
    </row>
    <row r="1012" spans="2:9" ht="12.75">
      <c r="B1012" s="76"/>
      <c r="C1012" s="6"/>
      <c r="D1012" s="58"/>
      <c r="E1012" s="58"/>
      <c r="F1012" s="58"/>
      <c r="H1012" s="58"/>
      <c r="I1012" s="58"/>
    </row>
    <row r="1013" spans="2:9" ht="12.75">
      <c r="B1013" s="76"/>
      <c r="C1013" s="6"/>
      <c r="D1013" s="58"/>
      <c r="E1013" s="58"/>
      <c r="F1013" s="58"/>
      <c r="H1013" s="58"/>
      <c r="I1013" s="58"/>
    </row>
    <row r="1014" spans="2:9" ht="12.75">
      <c r="B1014" s="76"/>
      <c r="C1014" s="6"/>
      <c r="D1014" s="58"/>
      <c r="E1014" s="58"/>
      <c r="F1014" s="58"/>
      <c r="H1014" s="58"/>
      <c r="I1014" s="58"/>
    </row>
    <row r="1015" spans="2:9" ht="12.75">
      <c r="B1015" s="76"/>
      <c r="C1015" s="6"/>
      <c r="D1015" s="58"/>
      <c r="E1015" s="58"/>
      <c r="F1015" s="58"/>
      <c r="H1015" s="58"/>
      <c r="I1015" s="58"/>
    </row>
    <row r="1016" spans="2:9" ht="12.75">
      <c r="B1016" s="76"/>
      <c r="C1016" s="6"/>
      <c r="D1016" s="58"/>
      <c r="E1016" s="58"/>
      <c r="F1016" s="58"/>
      <c r="H1016" s="58"/>
      <c r="I1016" s="58"/>
    </row>
    <row r="1017" spans="2:9" ht="12.75">
      <c r="B1017" s="76"/>
      <c r="C1017" s="6"/>
      <c r="D1017" s="58"/>
      <c r="E1017" s="58"/>
      <c r="F1017" s="58"/>
      <c r="H1017" s="58"/>
      <c r="I1017" s="58"/>
    </row>
    <row r="1018" spans="2:9" ht="12.75">
      <c r="B1018" s="76"/>
      <c r="C1018" s="6"/>
      <c r="D1018" s="58"/>
      <c r="E1018" s="58"/>
      <c r="F1018" s="58"/>
      <c r="H1018" s="58"/>
      <c r="I1018" s="58"/>
    </row>
    <row r="1019" spans="2:9" ht="12.75">
      <c r="B1019" s="76"/>
      <c r="C1019" s="6"/>
      <c r="D1019" s="58"/>
      <c r="E1019" s="58"/>
      <c r="F1019" s="58"/>
      <c r="H1019" s="58"/>
      <c r="I1019" s="58"/>
    </row>
    <row r="1020" spans="2:9" ht="12.75">
      <c r="B1020" s="76"/>
      <c r="C1020" s="6"/>
      <c r="D1020" s="58"/>
      <c r="E1020" s="58"/>
      <c r="F1020" s="58"/>
      <c r="H1020" s="58"/>
      <c r="I1020" s="58"/>
    </row>
    <row r="1021" spans="2:9" ht="12.75">
      <c r="B1021" s="76"/>
      <c r="C1021" s="6"/>
      <c r="D1021" s="58"/>
      <c r="E1021" s="58"/>
      <c r="F1021" s="58"/>
      <c r="H1021" s="58"/>
      <c r="I1021" s="58"/>
    </row>
    <row r="1022" spans="2:9" ht="12.75">
      <c r="B1022" s="76"/>
      <c r="C1022" s="6"/>
      <c r="D1022" s="58"/>
      <c r="E1022" s="58"/>
      <c r="F1022" s="58"/>
      <c r="H1022" s="58"/>
      <c r="I1022" s="58"/>
    </row>
    <row r="1023" spans="2:9" ht="12.75">
      <c r="B1023" s="76"/>
      <c r="C1023" s="6"/>
      <c r="D1023" s="58"/>
      <c r="E1023" s="58"/>
      <c r="F1023" s="58"/>
      <c r="H1023" s="58"/>
      <c r="I1023" s="58"/>
    </row>
    <row r="1024" spans="2:9" ht="12.75">
      <c r="B1024" s="76"/>
      <c r="C1024" s="6"/>
      <c r="D1024" s="58"/>
      <c r="E1024" s="58"/>
      <c r="F1024" s="58"/>
      <c r="H1024" s="58"/>
      <c r="I1024" s="58"/>
    </row>
    <row r="1025" spans="2:9" ht="12.75">
      <c r="B1025" s="76"/>
      <c r="C1025" s="6"/>
      <c r="D1025" s="58"/>
      <c r="E1025" s="58"/>
      <c r="F1025" s="58"/>
      <c r="H1025" s="58"/>
      <c r="I1025" s="58"/>
    </row>
    <row r="1026" spans="2:9" ht="12.75">
      <c r="B1026" s="76"/>
      <c r="C1026" s="6"/>
      <c r="D1026" s="58"/>
      <c r="E1026" s="58"/>
      <c r="F1026" s="58"/>
      <c r="H1026" s="58"/>
      <c r="I1026" s="58"/>
    </row>
    <row r="1027" spans="2:9" ht="12.75">
      <c r="B1027" s="76"/>
      <c r="C1027" s="6"/>
      <c r="D1027" s="58"/>
      <c r="E1027" s="58"/>
      <c r="F1027" s="58"/>
      <c r="H1027" s="58"/>
      <c r="I1027" s="58"/>
    </row>
    <row r="1028" spans="2:9" ht="12.75">
      <c r="B1028" s="76"/>
      <c r="C1028" s="6"/>
      <c r="D1028" s="58"/>
      <c r="E1028" s="58"/>
      <c r="F1028" s="58"/>
      <c r="H1028" s="58"/>
      <c r="I1028" s="58"/>
    </row>
    <row r="1029" spans="2:9" ht="12.75">
      <c r="B1029" s="76"/>
      <c r="C1029" s="6"/>
      <c r="D1029" s="58"/>
      <c r="E1029" s="58"/>
      <c r="F1029" s="58"/>
      <c r="H1029" s="58"/>
      <c r="I1029" s="58"/>
    </row>
    <row r="1030" spans="2:9" ht="12.75">
      <c r="B1030" s="76"/>
      <c r="C1030" s="6"/>
      <c r="D1030" s="58"/>
      <c r="E1030" s="58"/>
      <c r="F1030" s="58"/>
      <c r="H1030" s="58"/>
      <c r="I1030" s="58"/>
    </row>
    <row r="1031" spans="2:9" ht="12.75">
      <c r="B1031" s="76"/>
      <c r="C1031" s="6"/>
      <c r="D1031" s="58"/>
      <c r="E1031" s="58"/>
      <c r="F1031" s="58"/>
      <c r="H1031" s="58"/>
      <c r="I1031" s="58"/>
    </row>
    <row r="1032" spans="2:9" ht="12.75">
      <c r="B1032" s="76"/>
      <c r="C1032" s="6"/>
      <c r="D1032" s="58"/>
      <c r="E1032" s="58"/>
      <c r="F1032" s="58"/>
      <c r="H1032" s="58"/>
      <c r="I1032" s="58"/>
    </row>
    <row r="1033" spans="2:9" ht="12.75">
      <c r="B1033" s="76"/>
      <c r="C1033" s="6"/>
      <c r="D1033" s="58"/>
      <c r="E1033" s="58"/>
      <c r="F1033" s="58"/>
      <c r="H1033" s="58"/>
      <c r="I1033" s="58"/>
    </row>
    <row r="1034" spans="2:9" ht="12.75">
      <c r="B1034" s="76"/>
      <c r="C1034" s="6"/>
      <c r="D1034" s="58"/>
      <c r="E1034" s="58"/>
      <c r="F1034" s="58"/>
      <c r="H1034" s="58"/>
      <c r="I1034" s="58"/>
    </row>
    <row r="1035" spans="2:9" ht="12.75">
      <c r="B1035" s="76"/>
      <c r="C1035" s="6"/>
      <c r="D1035" s="58"/>
      <c r="E1035" s="58"/>
      <c r="F1035" s="58"/>
      <c r="H1035" s="58"/>
      <c r="I1035" s="58"/>
    </row>
    <row r="1036" spans="2:9" ht="12.75">
      <c r="B1036" s="76"/>
      <c r="C1036" s="6"/>
      <c r="D1036" s="58"/>
      <c r="E1036" s="58"/>
      <c r="F1036" s="58"/>
      <c r="H1036" s="58"/>
      <c r="I1036" s="58"/>
    </row>
    <row r="1037" spans="2:9" ht="12.75">
      <c r="B1037" s="76"/>
      <c r="C1037" s="6"/>
      <c r="D1037" s="58"/>
      <c r="E1037" s="58"/>
      <c r="F1037" s="58"/>
      <c r="H1037" s="58"/>
      <c r="I1037" s="58"/>
    </row>
    <row r="1038" spans="2:9" ht="12.75">
      <c r="B1038" s="76"/>
      <c r="C1038" s="6"/>
      <c r="D1038" s="58"/>
      <c r="E1038" s="58"/>
      <c r="F1038" s="58"/>
      <c r="H1038" s="58"/>
      <c r="I1038" s="58"/>
    </row>
    <row r="1039" spans="2:9" ht="12.75">
      <c r="B1039" s="76"/>
      <c r="C1039" s="6"/>
      <c r="D1039" s="58"/>
      <c r="E1039" s="58"/>
      <c r="F1039" s="58"/>
      <c r="H1039" s="58"/>
      <c r="I1039" s="58"/>
    </row>
    <row r="1040" spans="2:9" ht="12.75">
      <c r="B1040" s="76"/>
      <c r="C1040" s="6"/>
      <c r="D1040" s="58"/>
      <c r="E1040" s="58"/>
      <c r="F1040" s="58"/>
      <c r="H1040" s="58"/>
      <c r="I1040" s="58"/>
    </row>
    <row r="1041" spans="2:9" ht="12.75">
      <c r="B1041" s="76"/>
      <c r="C1041" s="6"/>
      <c r="D1041" s="58"/>
      <c r="E1041" s="58"/>
      <c r="F1041" s="58"/>
      <c r="H1041" s="58"/>
      <c r="I1041" s="58"/>
    </row>
    <row r="1042" spans="2:9" ht="12.75">
      <c r="B1042" s="76"/>
      <c r="C1042" s="6"/>
      <c r="D1042" s="58"/>
      <c r="E1042" s="58"/>
      <c r="F1042" s="58"/>
      <c r="H1042" s="58"/>
      <c r="I1042" s="58"/>
    </row>
    <row r="1043" spans="2:9" ht="12.75">
      <c r="B1043" s="76"/>
      <c r="C1043" s="6"/>
      <c r="D1043" s="58"/>
      <c r="E1043" s="58"/>
      <c r="F1043" s="58"/>
      <c r="H1043" s="58"/>
      <c r="I1043" s="58"/>
    </row>
    <row r="1044" spans="2:9" ht="12.75">
      <c r="B1044" s="76"/>
      <c r="C1044" s="6"/>
      <c r="D1044" s="58"/>
      <c r="E1044" s="58"/>
      <c r="F1044" s="58"/>
      <c r="H1044" s="58"/>
      <c r="I1044" s="58"/>
    </row>
    <row r="1045" spans="2:9" ht="12.75">
      <c r="B1045" s="76"/>
      <c r="C1045" s="6"/>
      <c r="D1045" s="58"/>
      <c r="E1045" s="58"/>
      <c r="F1045" s="58"/>
      <c r="H1045" s="58"/>
      <c r="I1045" s="58"/>
    </row>
    <row r="1046" spans="2:9" ht="12.75">
      <c r="B1046" s="76"/>
      <c r="C1046" s="6"/>
      <c r="D1046" s="58"/>
      <c r="E1046" s="58"/>
      <c r="F1046" s="58"/>
      <c r="H1046" s="58"/>
      <c r="I1046" s="58"/>
    </row>
    <row r="1047" spans="2:9" ht="12.75">
      <c r="B1047" s="76"/>
      <c r="C1047" s="6"/>
      <c r="D1047" s="58"/>
      <c r="E1047" s="58"/>
      <c r="F1047" s="58"/>
      <c r="H1047" s="58"/>
      <c r="I1047" s="58"/>
    </row>
    <row r="1048" spans="2:9" ht="12.75">
      <c r="B1048" s="76"/>
      <c r="C1048" s="6"/>
      <c r="D1048" s="58"/>
      <c r="E1048" s="58"/>
      <c r="F1048" s="58"/>
      <c r="H1048" s="58"/>
      <c r="I1048" s="58"/>
    </row>
    <row r="1049" spans="2:9" ht="12.75">
      <c r="B1049" s="76"/>
      <c r="C1049" s="6"/>
      <c r="D1049" s="58"/>
      <c r="E1049" s="58"/>
      <c r="F1049" s="58"/>
      <c r="H1049" s="58"/>
      <c r="I1049" s="58"/>
    </row>
    <row r="1050" spans="2:9" ht="12.75">
      <c r="B1050" s="76"/>
      <c r="C1050" s="6"/>
      <c r="D1050" s="58"/>
      <c r="E1050" s="58"/>
      <c r="F1050" s="58"/>
      <c r="H1050" s="58"/>
      <c r="I1050" s="58"/>
    </row>
    <row r="1051" spans="2:9" ht="12.75">
      <c r="B1051" s="76"/>
      <c r="C1051" s="6"/>
      <c r="D1051" s="58"/>
      <c r="E1051" s="58"/>
      <c r="F1051" s="58"/>
      <c r="H1051" s="58"/>
      <c r="I1051" s="58"/>
    </row>
    <row r="1052" spans="2:9" ht="12.75">
      <c r="B1052" s="76"/>
      <c r="C1052" s="6"/>
      <c r="D1052" s="58"/>
      <c r="E1052" s="58"/>
      <c r="F1052" s="58"/>
      <c r="H1052" s="58"/>
      <c r="I1052" s="58"/>
    </row>
    <row r="1053" spans="2:9" ht="12.75">
      <c r="B1053" s="76"/>
      <c r="C1053" s="6"/>
      <c r="D1053" s="58"/>
      <c r="E1053" s="58"/>
      <c r="F1053" s="58"/>
      <c r="H1053" s="58"/>
      <c r="I1053" s="58"/>
    </row>
    <row r="1054" spans="2:9" ht="12.75">
      <c r="B1054" s="76"/>
      <c r="C1054" s="6"/>
      <c r="D1054" s="58"/>
      <c r="E1054" s="58"/>
      <c r="F1054" s="58"/>
      <c r="H1054" s="58"/>
      <c r="I1054" s="58"/>
    </row>
    <row r="1055" spans="2:9" ht="12.75">
      <c r="B1055" s="76"/>
      <c r="C1055" s="6"/>
      <c r="D1055" s="58"/>
      <c r="E1055" s="58"/>
      <c r="F1055" s="58"/>
      <c r="H1055" s="58"/>
      <c r="I1055" s="58"/>
    </row>
    <row r="1056" spans="2:9" ht="12.75">
      <c r="B1056" s="76"/>
      <c r="C1056" s="6"/>
      <c r="D1056" s="58"/>
      <c r="E1056" s="58"/>
      <c r="F1056" s="58"/>
      <c r="H1056" s="58"/>
      <c r="I1056" s="58"/>
    </row>
    <row r="1057" spans="2:9" ht="12.75">
      <c r="B1057" s="76"/>
      <c r="C1057" s="6"/>
      <c r="D1057" s="58"/>
      <c r="E1057" s="58"/>
      <c r="F1057" s="58"/>
      <c r="H1057" s="58"/>
      <c r="I1057" s="58"/>
    </row>
    <row r="1058" spans="2:9" ht="12.75">
      <c r="B1058" s="76"/>
      <c r="C1058" s="6"/>
      <c r="D1058" s="58"/>
      <c r="E1058" s="58"/>
      <c r="F1058" s="58"/>
      <c r="H1058" s="58"/>
      <c r="I1058" s="58"/>
    </row>
    <row r="1059" spans="2:9" ht="12.75">
      <c r="B1059" s="76"/>
      <c r="C1059" s="6"/>
      <c r="D1059" s="58"/>
      <c r="E1059" s="58"/>
      <c r="F1059" s="58"/>
      <c r="H1059" s="58"/>
      <c r="I1059" s="58"/>
    </row>
    <row r="1060" spans="2:9" ht="12.75">
      <c r="B1060" s="76"/>
      <c r="C1060" s="6"/>
      <c r="D1060" s="58"/>
      <c r="E1060" s="58"/>
      <c r="F1060" s="58"/>
      <c r="H1060" s="58"/>
      <c r="I1060" s="58"/>
    </row>
    <row r="1061" spans="2:9" ht="12.75">
      <c r="B1061" s="76"/>
      <c r="C1061" s="6"/>
      <c r="D1061" s="58"/>
      <c r="E1061" s="58"/>
      <c r="F1061" s="58"/>
      <c r="H1061" s="58"/>
      <c r="I1061" s="58"/>
    </row>
    <row r="1062" spans="2:9" ht="12.75">
      <c r="B1062" s="76"/>
      <c r="C1062" s="6"/>
      <c r="D1062" s="58"/>
      <c r="E1062" s="58"/>
      <c r="F1062" s="58"/>
      <c r="H1062" s="58"/>
      <c r="I1062" s="58"/>
    </row>
    <row r="1063" spans="2:9" ht="12.75">
      <c r="B1063" s="76"/>
      <c r="C1063" s="6"/>
      <c r="D1063" s="58"/>
      <c r="E1063" s="58"/>
      <c r="F1063" s="58"/>
      <c r="H1063" s="58"/>
      <c r="I1063" s="58"/>
    </row>
    <row r="1064" spans="2:9" ht="12.75">
      <c r="B1064" s="76"/>
      <c r="C1064" s="6"/>
      <c r="D1064" s="58"/>
      <c r="E1064" s="58"/>
      <c r="F1064" s="58"/>
      <c r="H1064" s="58"/>
      <c r="I1064" s="58"/>
    </row>
    <row r="1065" spans="2:9" ht="12.75">
      <c r="B1065" s="76"/>
      <c r="C1065" s="6"/>
      <c r="D1065" s="58"/>
      <c r="E1065" s="58"/>
      <c r="F1065" s="58"/>
      <c r="H1065" s="58"/>
      <c r="I1065" s="58"/>
    </row>
    <row r="1066" spans="2:9" ht="12.75">
      <c r="B1066" s="76"/>
      <c r="C1066" s="6"/>
      <c r="D1066" s="58"/>
      <c r="E1066" s="58"/>
      <c r="F1066" s="58"/>
      <c r="H1066" s="58"/>
      <c r="I1066" s="58"/>
    </row>
    <row r="1067" spans="2:9" ht="12.75">
      <c r="B1067" s="76"/>
      <c r="C1067" s="6"/>
      <c r="D1067" s="58"/>
      <c r="E1067" s="58"/>
      <c r="F1067" s="58"/>
      <c r="H1067" s="58"/>
      <c r="I1067" s="58"/>
    </row>
    <row r="1068" spans="2:9" ht="12.75">
      <c r="B1068" s="76"/>
      <c r="C1068" s="6"/>
      <c r="D1068" s="58"/>
      <c r="E1068" s="58"/>
      <c r="F1068" s="58"/>
      <c r="H1068" s="58"/>
      <c r="I1068" s="58"/>
    </row>
    <row r="1069" spans="2:9" ht="12.75">
      <c r="B1069" s="76"/>
      <c r="C1069" s="6"/>
      <c r="D1069" s="58"/>
      <c r="E1069" s="58"/>
      <c r="F1069" s="58"/>
      <c r="H1069" s="58"/>
      <c r="I1069" s="58"/>
    </row>
    <row r="1070" spans="2:9" ht="12.75">
      <c r="B1070" s="76"/>
      <c r="C1070" s="6"/>
      <c r="D1070" s="58"/>
      <c r="E1070" s="58"/>
      <c r="F1070" s="58"/>
      <c r="H1070" s="58"/>
      <c r="I1070" s="58"/>
    </row>
    <row r="1071" spans="2:9" ht="12.75">
      <c r="B1071" s="76"/>
      <c r="C1071" s="6"/>
      <c r="D1071" s="58"/>
      <c r="E1071" s="58"/>
      <c r="F1071" s="58"/>
      <c r="H1071" s="58"/>
      <c r="I1071" s="58"/>
    </row>
    <row r="1072" spans="2:9" ht="12.75">
      <c r="B1072" s="76"/>
      <c r="C1072" s="6"/>
      <c r="D1072" s="58"/>
      <c r="E1072" s="58"/>
      <c r="F1072" s="58"/>
      <c r="H1072" s="58"/>
      <c r="I1072" s="58"/>
    </row>
    <row r="1073" spans="2:9" ht="12.75">
      <c r="B1073" s="76"/>
      <c r="C1073" s="6"/>
      <c r="D1073" s="58"/>
      <c r="E1073" s="58"/>
      <c r="F1073" s="58"/>
      <c r="H1073" s="58"/>
      <c r="I1073" s="58"/>
    </row>
    <row r="1074" spans="2:9" ht="12.75">
      <c r="B1074" s="76"/>
      <c r="C1074" s="6"/>
      <c r="D1074" s="58"/>
      <c r="E1074" s="58"/>
      <c r="F1074" s="58"/>
      <c r="H1074" s="58"/>
      <c r="I1074" s="58"/>
    </row>
    <row r="1075" spans="2:9" ht="12.75">
      <c r="B1075" s="76"/>
      <c r="C1075" s="6"/>
      <c r="D1075" s="58"/>
      <c r="E1075" s="58"/>
      <c r="F1075" s="58"/>
      <c r="H1075" s="58"/>
      <c r="I1075" s="58"/>
    </row>
    <row r="1076" spans="2:9" ht="12.75">
      <c r="B1076" s="76"/>
      <c r="C1076" s="6"/>
      <c r="D1076" s="58"/>
      <c r="E1076" s="58"/>
      <c r="F1076" s="58"/>
      <c r="H1076" s="58"/>
      <c r="I1076" s="58"/>
    </row>
    <row r="1077" spans="2:9" ht="12.75">
      <c r="B1077" s="76"/>
      <c r="C1077" s="6"/>
      <c r="D1077" s="58"/>
      <c r="E1077" s="58"/>
      <c r="F1077" s="58"/>
      <c r="H1077" s="58"/>
      <c r="I1077" s="58"/>
    </row>
    <row r="1078" spans="2:9" ht="12.75">
      <c r="B1078" s="76"/>
      <c r="C1078" s="6"/>
      <c r="D1078" s="58"/>
      <c r="E1078" s="58"/>
      <c r="F1078" s="58"/>
      <c r="H1078" s="58"/>
      <c r="I1078" s="58"/>
    </row>
    <row r="1079" spans="2:9" ht="12.75">
      <c r="B1079" s="76"/>
      <c r="C1079" s="6"/>
      <c r="D1079" s="58"/>
      <c r="E1079" s="58"/>
      <c r="F1079" s="58"/>
      <c r="H1079" s="58"/>
      <c r="I1079" s="58"/>
    </row>
    <row r="1080" spans="2:9" ht="12.75">
      <c r="B1080" s="76"/>
      <c r="C1080" s="6"/>
      <c r="D1080" s="58"/>
      <c r="E1080" s="58"/>
      <c r="F1080" s="58"/>
      <c r="H1080" s="58"/>
      <c r="I1080" s="58"/>
    </row>
    <row r="1081" spans="2:9" ht="12.75">
      <c r="B1081" s="76"/>
      <c r="C1081" s="6"/>
      <c r="D1081" s="58"/>
      <c r="E1081" s="58"/>
      <c r="F1081" s="58"/>
      <c r="H1081" s="58"/>
      <c r="I1081" s="58"/>
    </row>
    <row r="1082" spans="2:9" ht="12.75">
      <c r="B1082" s="76"/>
      <c r="C1082" s="6"/>
      <c r="D1082" s="58"/>
      <c r="E1082" s="58"/>
      <c r="F1082" s="58"/>
      <c r="H1082" s="58"/>
      <c r="I1082" s="58"/>
    </row>
    <row r="1083" spans="2:9" ht="12.75">
      <c r="B1083" s="76"/>
      <c r="C1083" s="6"/>
      <c r="D1083" s="58"/>
      <c r="E1083" s="58"/>
      <c r="F1083" s="58"/>
      <c r="H1083" s="58"/>
      <c r="I1083" s="58"/>
    </row>
    <row r="1084" spans="2:9" ht="12.75">
      <c r="B1084" s="76"/>
      <c r="C1084" s="6"/>
      <c r="D1084" s="58"/>
      <c r="E1084" s="58"/>
      <c r="F1084" s="58"/>
      <c r="H1084" s="58"/>
      <c r="I1084" s="58"/>
    </row>
    <row r="1085" spans="2:9" ht="12.75">
      <c r="B1085" s="76"/>
      <c r="C1085" s="6"/>
      <c r="D1085" s="58"/>
      <c r="E1085" s="58"/>
      <c r="F1085" s="58"/>
      <c r="H1085" s="58"/>
      <c r="I1085" s="58"/>
    </row>
    <row r="1086" spans="2:9" ht="12.75">
      <c r="B1086" s="76"/>
      <c r="C1086" s="6"/>
      <c r="D1086" s="58"/>
      <c r="E1086" s="58"/>
      <c r="F1086" s="58"/>
      <c r="H1086" s="58"/>
      <c r="I1086" s="58"/>
    </row>
    <row r="1087" spans="2:9" ht="12.75">
      <c r="B1087" s="76"/>
      <c r="C1087" s="6"/>
      <c r="D1087" s="58"/>
      <c r="E1087" s="58"/>
      <c r="F1087" s="58"/>
      <c r="H1087" s="58"/>
      <c r="I1087" s="58"/>
    </row>
    <row r="1088" spans="2:9" ht="12.75">
      <c r="B1088" s="76"/>
      <c r="C1088" s="6"/>
      <c r="D1088" s="58"/>
      <c r="E1088" s="58"/>
      <c r="F1088" s="58"/>
      <c r="H1088" s="58"/>
      <c r="I1088" s="58"/>
    </row>
    <row r="1089" spans="2:9" ht="12.75">
      <c r="B1089" s="76"/>
      <c r="C1089" s="6"/>
      <c r="D1089" s="58"/>
      <c r="E1089" s="58"/>
      <c r="F1089" s="58"/>
      <c r="H1089" s="58"/>
      <c r="I1089" s="58"/>
    </row>
    <row r="1090" spans="2:9" ht="12.75">
      <c r="B1090" s="76"/>
      <c r="C1090" s="6"/>
      <c r="D1090" s="58"/>
      <c r="E1090" s="58"/>
      <c r="F1090" s="58"/>
      <c r="H1090" s="58"/>
      <c r="I1090" s="58"/>
    </row>
    <row r="1091" spans="2:9" ht="12.75">
      <c r="B1091" s="76"/>
      <c r="C1091" s="6"/>
      <c r="D1091" s="58"/>
      <c r="E1091" s="58"/>
      <c r="F1091" s="58"/>
      <c r="H1091" s="58"/>
      <c r="I1091" s="58"/>
    </row>
    <row r="1092" spans="2:9" ht="12.75">
      <c r="B1092" s="76"/>
      <c r="C1092" s="6"/>
      <c r="D1092" s="58"/>
      <c r="E1092" s="58"/>
      <c r="F1092" s="58"/>
      <c r="H1092" s="58"/>
      <c r="I1092" s="58"/>
    </row>
    <row r="1093" spans="2:9" ht="12.75">
      <c r="B1093" s="76"/>
      <c r="C1093" s="6"/>
      <c r="D1093" s="58"/>
      <c r="E1093" s="58"/>
      <c r="F1093" s="58"/>
      <c r="H1093" s="58"/>
      <c r="I1093" s="58"/>
    </row>
    <row r="1094" spans="2:9" ht="12.75">
      <c r="B1094" s="76"/>
      <c r="C1094" s="6"/>
      <c r="D1094" s="58"/>
      <c r="E1094" s="58"/>
      <c r="F1094" s="58"/>
      <c r="H1094" s="58"/>
      <c r="I1094" s="58"/>
    </row>
    <row r="1095" spans="2:9" ht="12.75">
      <c r="B1095" s="76"/>
      <c r="C1095" s="6"/>
      <c r="D1095" s="58"/>
      <c r="E1095" s="58"/>
      <c r="F1095" s="58"/>
      <c r="H1095" s="58"/>
      <c r="I1095" s="58"/>
    </row>
    <row r="1096" spans="2:9" ht="12.75">
      <c r="B1096" s="76"/>
      <c r="C1096" s="6"/>
      <c r="D1096" s="58"/>
      <c r="E1096" s="58"/>
      <c r="F1096" s="58"/>
      <c r="H1096" s="58"/>
      <c r="I1096" s="58"/>
    </row>
    <row r="1097" spans="2:9" ht="12.75">
      <c r="B1097" s="76"/>
      <c r="C1097" s="6"/>
      <c r="D1097" s="58"/>
      <c r="E1097" s="58"/>
      <c r="F1097" s="58"/>
      <c r="H1097" s="58"/>
      <c r="I1097" s="58"/>
    </row>
    <row r="1098" spans="2:9" ht="12.75">
      <c r="B1098" s="76"/>
      <c r="C1098" s="6"/>
      <c r="D1098" s="58"/>
      <c r="E1098" s="58"/>
      <c r="F1098" s="58"/>
      <c r="H1098" s="58"/>
      <c r="I1098" s="58"/>
    </row>
    <row r="1099" spans="2:9" ht="12.75">
      <c r="B1099" s="76"/>
      <c r="C1099" s="6"/>
      <c r="D1099" s="58"/>
      <c r="E1099" s="58"/>
      <c r="F1099" s="58"/>
      <c r="H1099" s="58"/>
      <c r="I1099" s="58"/>
    </row>
    <row r="1100" spans="2:9" ht="12.75">
      <c r="B1100" s="76"/>
      <c r="C1100" s="6"/>
      <c r="D1100" s="58"/>
      <c r="E1100" s="58"/>
      <c r="F1100" s="58"/>
      <c r="H1100" s="58"/>
      <c r="I1100" s="58"/>
    </row>
    <row r="1101" spans="2:9" ht="12.75">
      <c r="B1101" s="76"/>
      <c r="C1101" s="6"/>
      <c r="D1101" s="58"/>
      <c r="E1101" s="58"/>
      <c r="F1101" s="58"/>
      <c r="H1101" s="58"/>
      <c r="I1101" s="58"/>
    </row>
    <row r="1102" spans="2:9" ht="12.75">
      <c r="B1102" s="76"/>
      <c r="C1102" s="6"/>
      <c r="D1102" s="58"/>
      <c r="E1102" s="58"/>
      <c r="F1102" s="58"/>
      <c r="H1102" s="58"/>
      <c r="I1102" s="58"/>
    </row>
    <row r="1103" spans="2:9" ht="12.75">
      <c r="B1103" s="76"/>
      <c r="C1103" s="6"/>
      <c r="D1103" s="58"/>
      <c r="E1103" s="58"/>
      <c r="F1103" s="58"/>
      <c r="H1103" s="58"/>
      <c r="I1103" s="58"/>
    </row>
    <row r="1104" spans="2:9" ht="12.75">
      <c r="B1104" s="76"/>
      <c r="C1104" s="6"/>
      <c r="D1104" s="58"/>
      <c r="E1104" s="58"/>
      <c r="F1104" s="58"/>
      <c r="H1104" s="58"/>
      <c r="I1104" s="58"/>
    </row>
    <row r="1105" spans="2:9" ht="12.75">
      <c r="B1105" s="76"/>
      <c r="C1105" s="6"/>
      <c r="D1105" s="58"/>
      <c r="E1105" s="58"/>
      <c r="F1105" s="58"/>
      <c r="H1105" s="58"/>
      <c r="I1105" s="58"/>
    </row>
    <row r="1106" spans="2:9" ht="12.75">
      <c r="B1106" s="76"/>
      <c r="C1106" s="6"/>
      <c r="D1106" s="58"/>
      <c r="E1106" s="58"/>
      <c r="F1106" s="58"/>
      <c r="H1106" s="58"/>
      <c r="I1106" s="58"/>
    </row>
    <row r="1107" spans="2:9" ht="12.75">
      <c r="B1107" s="76"/>
      <c r="C1107" s="6"/>
      <c r="D1107" s="58"/>
      <c r="E1107" s="58"/>
      <c r="F1107" s="58"/>
      <c r="H1107" s="58"/>
      <c r="I1107" s="58"/>
    </row>
    <row r="1108" spans="2:9" ht="12.75">
      <c r="B1108" s="76"/>
      <c r="C1108" s="6"/>
      <c r="D1108" s="58"/>
      <c r="E1108" s="58"/>
      <c r="F1108" s="58"/>
      <c r="H1108" s="58"/>
      <c r="I1108" s="58"/>
    </row>
    <row r="1109" spans="2:9" ht="12.75">
      <c r="B1109" s="76"/>
      <c r="C1109" s="6"/>
      <c r="D1109" s="58"/>
      <c r="E1109" s="58"/>
      <c r="F1109" s="58"/>
      <c r="H1109" s="58"/>
      <c r="I1109" s="58"/>
    </row>
    <row r="1110" spans="2:9" ht="12.75">
      <c r="B1110" s="76"/>
      <c r="C1110" s="6"/>
      <c r="D1110" s="58"/>
      <c r="E1110" s="58"/>
      <c r="F1110" s="58"/>
      <c r="H1110" s="58"/>
      <c r="I1110" s="58"/>
    </row>
    <row r="1111" spans="2:9" ht="12.75">
      <c r="B1111" s="76"/>
      <c r="C1111" s="6"/>
      <c r="D1111" s="58"/>
      <c r="E1111" s="58"/>
      <c r="F1111" s="58"/>
      <c r="H1111" s="58"/>
      <c r="I1111" s="58"/>
    </row>
    <row r="1112" spans="2:9" ht="12.75">
      <c r="B1112" s="76"/>
      <c r="C1112" s="6"/>
      <c r="D1112" s="58"/>
      <c r="E1112" s="58"/>
      <c r="F1112" s="58"/>
      <c r="H1112" s="58"/>
      <c r="I1112" s="58"/>
    </row>
    <row r="1113" spans="2:9" ht="12.75">
      <c r="B1113" s="76"/>
      <c r="C1113" s="6"/>
      <c r="D1113" s="58"/>
      <c r="E1113" s="58"/>
      <c r="F1113" s="58"/>
      <c r="H1113" s="58"/>
      <c r="I1113" s="58"/>
    </row>
    <row r="1114" spans="2:9" ht="12.75">
      <c r="B1114" s="76"/>
      <c r="C1114" s="6"/>
      <c r="D1114" s="58"/>
      <c r="E1114" s="58"/>
      <c r="F1114" s="58"/>
      <c r="H1114" s="58"/>
      <c r="I1114" s="58"/>
    </row>
    <row r="1115" spans="2:9" ht="12.75">
      <c r="B1115" s="76"/>
      <c r="C1115" s="6"/>
      <c r="D1115" s="58"/>
      <c r="E1115" s="58"/>
      <c r="F1115" s="58"/>
      <c r="H1115" s="58"/>
      <c r="I1115" s="58"/>
    </row>
    <row r="1116" spans="2:9" ht="12.75">
      <c r="B1116" s="76"/>
      <c r="C1116" s="6"/>
      <c r="D1116" s="58"/>
      <c r="E1116" s="58"/>
      <c r="F1116" s="58"/>
      <c r="H1116" s="58"/>
      <c r="I1116" s="58"/>
    </row>
    <row r="1117" spans="2:9" ht="12.75">
      <c r="B1117" s="76"/>
      <c r="C1117" s="6"/>
      <c r="D1117" s="58"/>
      <c r="E1117" s="58"/>
      <c r="F1117" s="58"/>
      <c r="H1117" s="58"/>
      <c r="I1117" s="58"/>
    </row>
    <row r="1118" spans="2:9" ht="12.75">
      <c r="B1118" s="76"/>
      <c r="C1118" s="6"/>
      <c r="D1118" s="58"/>
      <c r="E1118" s="58"/>
      <c r="F1118" s="58"/>
      <c r="H1118" s="58"/>
      <c r="I1118" s="58"/>
    </row>
    <row r="1119" spans="2:9" ht="12.75">
      <c r="B1119" s="76"/>
      <c r="C1119" s="6"/>
      <c r="D1119" s="58"/>
      <c r="E1119" s="58"/>
      <c r="F1119" s="58"/>
      <c r="H1119" s="58"/>
      <c r="I1119" s="58"/>
    </row>
    <row r="1120" spans="2:9" ht="12.75">
      <c r="B1120" s="76"/>
      <c r="C1120" s="6"/>
      <c r="D1120" s="58"/>
      <c r="E1120" s="58"/>
      <c r="F1120" s="58"/>
      <c r="H1120" s="58"/>
      <c r="I1120" s="58"/>
    </row>
    <row r="1121" spans="2:9" ht="12.75">
      <c r="B1121" s="76"/>
      <c r="C1121" s="6"/>
      <c r="D1121" s="58"/>
      <c r="E1121" s="58"/>
      <c r="F1121" s="58"/>
      <c r="H1121" s="58"/>
      <c r="I1121" s="58"/>
    </row>
    <row r="1122" spans="2:9" ht="12.75">
      <c r="B1122" s="76"/>
      <c r="C1122" s="6"/>
      <c r="D1122" s="58"/>
      <c r="E1122" s="58"/>
      <c r="F1122" s="58"/>
      <c r="H1122" s="58"/>
      <c r="I1122" s="58"/>
    </row>
    <row r="1123" spans="2:9" ht="12.75">
      <c r="B1123" s="76"/>
      <c r="C1123" s="6"/>
      <c r="D1123" s="58"/>
      <c r="E1123" s="58"/>
      <c r="F1123" s="58"/>
      <c r="H1123" s="58"/>
      <c r="I1123" s="58"/>
    </row>
    <row r="1124" spans="2:9" ht="12.75">
      <c r="B1124" s="76"/>
      <c r="C1124" s="6"/>
      <c r="D1124" s="58"/>
      <c r="E1124" s="58"/>
      <c r="F1124" s="58"/>
      <c r="H1124" s="58"/>
      <c r="I1124" s="58"/>
    </row>
    <row r="1125" spans="2:9" ht="12.75">
      <c r="B1125" s="76"/>
      <c r="C1125" s="6"/>
      <c r="D1125" s="58"/>
      <c r="E1125" s="58"/>
      <c r="F1125" s="58"/>
      <c r="H1125" s="58"/>
      <c r="I1125" s="58"/>
    </row>
    <row r="1126" spans="2:9" ht="12.75">
      <c r="B1126" s="76"/>
      <c r="C1126" s="6"/>
      <c r="D1126" s="58"/>
      <c r="E1126" s="58"/>
      <c r="F1126" s="58"/>
      <c r="H1126" s="58"/>
      <c r="I1126" s="58"/>
    </row>
    <row r="1127" spans="2:9" ht="12.75">
      <c r="B1127" s="76"/>
      <c r="C1127" s="6"/>
      <c r="D1127" s="58"/>
      <c r="E1127" s="58"/>
      <c r="F1127" s="58"/>
      <c r="H1127" s="58"/>
      <c r="I1127" s="58"/>
    </row>
    <row r="1128" spans="2:9" ht="12.75">
      <c r="B1128" s="76"/>
      <c r="C1128" s="6"/>
      <c r="D1128" s="58"/>
      <c r="E1128" s="58"/>
      <c r="F1128" s="58"/>
      <c r="H1128" s="58"/>
      <c r="I1128" s="58"/>
    </row>
    <row r="1129" spans="2:9" ht="12.75">
      <c r="B1129" s="76"/>
      <c r="C1129" s="6"/>
      <c r="D1129" s="58"/>
      <c r="E1129" s="58"/>
      <c r="F1129" s="58"/>
      <c r="H1129" s="58"/>
      <c r="I1129" s="58"/>
    </row>
    <row r="1130" spans="2:9" ht="12.75">
      <c r="B1130" s="76"/>
      <c r="C1130" s="6"/>
      <c r="D1130" s="58"/>
      <c r="E1130" s="58"/>
      <c r="F1130" s="58"/>
      <c r="H1130" s="58"/>
      <c r="I1130" s="58"/>
    </row>
    <row r="1131" spans="2:9" ht="12.75">
      <c r="B1131" s="76"/>
      <c r="C1131" s="6"/>
      <c r="D1131" s="58"/>
      <c r="E1131" s="58"/>
      <c r="F1131" s="58"/>
      <c r="H1131" s="58"/>
      <c r="I1131" s="58"/>
    </row>
    <row r="1132" spans="2:9" ht="12.75">
      <c r="B1132" s="76"/>
      <c r="C1132" s="6"/>
      <c r="D1132" s="58"/>
      <c r="E1132" s="58"/>
      <c r="F1132" s="58"/>
      <c r="H1132" s="58"/>
      <c r="I1132" s="58"/>
    </row>
    <row r="1133" spans="2:9" ht="12.75">
      <c r="B1133" s="76"/>
      <c r="C1133" s="6"/>
      <c r="D1133" s="58"/>
      <c r="E1133" s="58"/>
      <c r="F1133" s="58"/>
      <c r="H1133" s="58"/>
      <c r="I1133" s="58"/>
    </row>
    <row r="1134" spans="2:9" ht="12.75">
      <c r="B1134" s="76"/>
      <c r="C1134" s="6"/>
      <c r="D1134" s="58"/>
      <c r="E1134" s="58"/>
      <c r="F1134" s="58"/>
      <c r="H1134" s="58"/>
      <c r="I1134" s="58"/>
    </row>
    <row r="1135" spans="2:9" ht="12.75">
      <c r="B1135" s="76"/>
      <c r="C1135" s="6"/>
      <c r="D1135" s="58"/>
      <c r="E1135" s="58"/>
      <c r="F1135" s="58"/>
      <c r="H1135" s="58"/>
      <c r="I1135" s="58"/>
    </row>
    <row r="1136" spans="2:9" ht="12.75">
      <c r="B1136" s="76"/>
      <c r="C1136" s="6"/>
      <c r="D1136" s="58"/>
      <c r="E1136" s="58"/>
      <c r="F1136" s="58"/>
      <c r="H1136" s="58"/>
      <c r="I1136" s="58"/>
    </row>
    <row r="1137" spans="2:9" ht="12.75">
      <c r="B1137" s="76"/>
      <c r="C1137" s="6"/>
      <c r="D1137" s="58"/>
      <c r="E1137" s="58"/>
      <c r="F1137" s="58"/>
      <c r="H1137" s="58"/>
      <c r="I1137" s="58"/>
    </row>
    <row r="1138" spans="2:9" ht="12.75">
      <c r="B1138" s="76"/>
      <c r="C1138" s="6"/>
      <c r="D1138" s="58"/>
      <c r="E1138" s="58"/>
      <c r="F1138" s="58"/>
      <c r="H1138" s="58"/>
      <c r="I1138" s="58"/>
    </row>
    <row r="1139" spans="2:9" ht="12.75">
      <c r="B1139" s="76"/>
      <c r="C1139" s="6"/>
      <c r="D1139" s="58"/>
      <c r="E1139" s="58"/>
      <c r="F1139" s="58"/>
      <c r="H1139" s="58"/>
      <c r="I1139" s="58"/>
    </row>
    <row r="1140" spans="2:9" ht="12.75">
      <c r="B1140" s="76"/>
      <c r="C1140" s="6"/>
      <c r="D1140" s="58"/>
      <c r="E1140" s="58"/>
      <c r="F1140" s="58"/>
      <c r="H1140" s="58"/>
      <c r="I1140" s="58"/>
    </row>
    <row r="1141" spans="2:9" ht="12.75">
      <c r="B1141" s="76"/>
      <c r="C1141" s="6"/>
      <c r="D1141" s="58"/>
      <c r="E1141" s="58"/>
      <c r="F1141" s="58"/>
      <c r="H1141" s="58"/>
      <c r="I1141" s="58"/>
    </row>
    <row r="1142" spans="2:9" ht="12.75">
      <c r="B1142" s="76"/>
      <c r="C1142" s="6"/>
      <c r="D1142" s="58"/>
      <c r="E1142" s="58"/>
      <c r="F1142" s="58"/>
      <c r="H1142" s="58"/>
      <c r="I1142" s="58"/>
    </row>
    <row r="1143" spans="2:9" ht="12.75">
      <c r="B1143" s="76"/>
      <c r="C1143" s="6"/>
      <c r="D1143" s="58"/>
      <c r="E1143" s="58"/>
      <c r="F1143" s="58"/>
      <c r="H1143" s="58"/>
      <c r="I1143" s="58"/>
    </row>
    <row r="1144" spans="2:9" ht="12.75">
      <c r="B1144" s="76"/>
      <c r="C1144" s="6"/>
      <c r="D1144" s="58"/>
      <c r="E1144" s="58"/>
      <c r="F1144" s="58"/>
      <c r="H1144" s="58"/>
      <c r="I1144" s="58"/>
    </row>
    <row r="1145" spans="2:9" ht="12.75">
      <c r="B1145" s="76"/>
      <c r="C1145" s="6"/>
      <c r="D1145" s="58"/>
      <c r="E1145" s="58"/>
      <c r="F1145" s="58"/>
      <c r="H1145" s="58"/>
      <c r="I1145" s="58"/>
    </row>
    <row r="1146" spans="2:9" ht="12.75">
      <c r="B1146" s="76"/>
      <c r="C1146" s="6"/>
      <c r="D1146" s="58"/>
      <c r="E1146" s="58"/>
      <c r="F1146" s="58"/>
      <c r="H1146" s="58"/>
      <c r="I1146" s="58"/>
    </row>
    <row r="1147" spans="2:9" ht="12.75">
      <c r="B1147" s="76"/>
      <c r="C1147" s="6"/>
      <c r="D1147" s="58"/>
      <c r="E1147" s="58"/>
      <c r="F1147" s="58"/>
      <c r="H1147" s="58"/>
      <c r="I1147" s="58"/>
    </row>
    <row r="1148" spans="2:9" ht="12.75">
      <c r="B1148" s="76"/>
      <c r="C1148" s="6"/>
      <c r="D1148" s="58"/>
      <c r="E1148" s="58"/>
      <c r="F1148" s="58"/>
      <c r="H1148" s="58"/>
      <c r="I1148" s="58"/>
    </row>
    <row r="1149" spans="2:9" ht="12.75">
      <c r="B1149" s="76"/>
      <c r="C1149" s="6"/>
      <c r="D1149" s="58"/>
      <c r="E1149" s="58"/>
      <c r="F1149" s="58"/>
      <c r="H1149" s="58"/>
      <c r="I1149" s="58"/>
    </row>
    <row r="1150" spans="2:9" ht="12.75">
      <c r="B1150" s="76"/>
      <c r="C1150" s="6"/>
      <c r="D1150" s="58"/>
      <c r="E1150" s="58"/>
      <c r="F1150" s="58"/>
      <c r="H1150" s="58"/>
      <c r="I1150" s="58"/>
    </row>
    <row r="1151" spans="2:9" ht="12.75">
      <c r="B1151" s="76"/>
      <c r="C1151" s="6"/>
      <c r="D1151" s="58"/>
      <c r="E1151" s="58"/>
      <c r="F1151" s="58"/>
      <c r="H1151" s="58"/>
      <c r="I1151" s="58"/>
    </row>
    <row r="1152" spans="2:9" ht="12.75">
      <c r="B1152" s="76"/>
      <c r="C1152" s="6"/>
      <c r="D1152" s="58"/>
      <c r="E1152" s="58"/>
      <c r="F1152" s="58"/>
      <c r="H1152" s="58"/>
      <c r="I1152" s="58"/>
    </row>
    <row r="1153" spans="2:9" ht="12.75">
      <c r="B1153" s="76"/>
      <c r="C1153" s="6"/>
      <c r="D1153" s="58"/>
      <c r="E1153" s="58"/>
      <c r="F1153" s="58"/>
      <c r="H1153" s="58"/>
      <c r="I1153" s="58"/>
    </row>
    <row r="1154" spans="2:9" ht="12.75">
      <c r="B1154" s="76"/>
      <c r="C1154" s="6"/>
      <c r="D1154" s="58"/>
      <c r="E1154" s="58"/>
      <c r="F1154" s="58"/>
      <c r="H1154" s="58"/>
      <c r="I1154" s="58"/>
    </row>
    <row r="1155" spans="2:9" ht="12.75">
      <c r="B1155" s="76"/>
      <c r="C1155" s="6"/>
      <c r="D1155" s="58"/>
      <c r="E1155" s="58"/>
      <c r="F1155" s="58"/>
      <c r="H1155" s="58"/>
      <c r="I1155" s="58"/>
    </row>
    <row r="1156" spans="2:9" ht="12.75">
      <c r="B1156" s="76"/>
      <c r="C1156" s="6"/>
      <c r="D1156" s="58"/>
      <c r="E1156" s="58"/>
      <c r="F1156" s="58"/>
      <c r="H1156" s="58"/>
      <c r="I1156" s="58"/>
    </row>
    <row r="1157" spans="2:9" ht="12.75">
      <c r="B1157" s="76"/>
      <c r="C1157" s="6"/>
      <c r="D1157" s="58"/>
      <c r="E1157" s="58"/>
      <c r="F1157" s="58"/>
      <c r="H1157" s="58"/>
      <c r="I1157" s="58"/>
    </row>
    <row r="1158" spans="2:9" ht="12.75">
      <c r="B1158" s="76"/>
      <c r="C1158" s="6"/>
      <c r="D1158" s="58"/>
      <c r="E1158" s="58"/>
      <c r="F1158" s="58"/>
      <c r="H1158" s="58"/>
      <c r="I1158" s="58"/>
    </row>
    <row r="1159" spans="2:9" ht="12.75">
      <c r="B1159" s="76"/>
      <c r="C1159" s="6"/>
      <c r="D1159" s="58"/>
      <c r="E1159" s="58"/>
      <c r="F1159" s="58"/>
      <c r="H1159" s="58"/>
      <c r="I1159" s="58"/>
    </row>
    <row r="1160" spans="2:9" ht="12.75">
      <c r="B1160" s="76"/>
      <c r="C1160" s="6"/>
      <c r="D1160" s="58"/>
      <c r="E1160" s="58"/>
      <c r="F1160" s="58"/>
      <c r="H1160" s="58"/>
      <c r="I1160" s="58"/>
    </row>
    <row r="1161" spans="2:9" ht="12.75">
      <c r="B1161" s="76"/>
      <c r="C1161" s="6"/>
      <c r="D1161" s="58"/>
      <c r="E1161" s="58"/>
      <c r="F1161" s="58"/>
      <c r="H1161" s="58"/>
      <c r="I1161" s="58"/>
    </row>
    <row r="1162" spans="2:9" ht="12.75">
      <c r="B1162" s="76"/>
      <c r="C1162" s="6"/>
      <c r="D1162" s="58"/>
      <c r="E1162" s="58"/>
      <c r="F1162" s="58"/>
      <c r="H1162" s="58"/>
      <c r="I1162" s="58"/>
    </row>
    <row r="1163" spans="2:9" ht="12.75">
      <c r="B1163" s="76"/>
      <c r="C1163" s="6"/>
      <c r="D1163" s="58"/>
      <c r="E1163" s="58"/>
      <c r="F1163" s="58"/>
      <c r="H1163" s="58"/>
      <c r="I1163" s="58"/>
    </row>
    <row r="1164" spans="2:9" ht="12.75">
      <c r="B1164" s="76"/>
      <c r="C1164" s="6"/>
      <c r="D1164" s="58"/>
      <c r="E1164" s="58"/>
      <c r="F1164" s="58"/>
      <c r="H1164" s="58"/>
      <c r="I1164" s="58"/>
    </row>
    <row r="1165" spans="2:9" ht="12.75">
      <c r="B1165" s="76"/>
      <c r="C1165" s="6"/>
      <c r="D1165" s="58"/>
      <c r="E1165" s="58"/>
      <c r="F1165" s="58"/>
      <c r="H1165" s="58"/>
      <c r="I1165" s="58"/>
    </row>
    <row r="1166" spans="2:9" ht="12.75">
      <c r="B1166" s="76"/>
      <c r="C1166" s="6"/>
      <c r="D1166" s="58"/>
      <c r="E1166" s="58"/>
      <c r="F1166" s="58"/>
      <c r="H1166" s="58"/>
      <c r="I1166" s="58"/>
    </row>
    <row r="1167" spans="2:9" ht="12.75">
      <c r="B1167" s="76"/>
      <c r="C1167" s="6"/>
      <c r="D1167" s="58"/>
      <c r="E1167" s="58"/>
      <c r="F1167" s="58"/>
      <c r="H1167" s="58"/>
      <c r="I1167" s="58"/>
    </row>
    <row r="1168" spans="2:9" ht="12.75">
      <c r="B1168" s="76"/>
      <c r="C1168" s="6"/>
      <c r="D1168" s="58"/>
      <c r="E1168" s="58"/>
      <c r="F1168" s="58"/>
      <c r="H1168" s="58"/>
      <c r="I1168" s="58"/>
    </row>
    <row r="1169" spans="2:9" ht="12.75">
      <c r="B1169" s="76"/>
      <c r="C1169" s="6"/>
      <c r="D1169" s="58"/>
      <c r="E1169" s="58"/>
      <c r="F1169" s="58"/>
      <c r="H1169" s="58"/>
      <c r="I1169" s="58"/>
    </row>
    <row r="1170" spans="2:9" ht="12.75">
      <c r="B1170" s="76"/>
      <c r="C1170" s="6"/>
      <c r="D1170" s="58"/>
      <c r="E1170" s="58"/>
      <c r="F1170" s="58"/>
      <c r="H1170" s="58"/>
      <c r="I1170" s="58"/>
    </row>
    <row r="1171" spans="2:9" ht="12.75">
      <c r="B1171" s="76"/>
      <c r="C1171" s="6"/>
      <c r="D1171" s="58"/>
      <c r="E1171" s="58"/>
      <c r="F1171" s="58"/>
      <c r="H1171" s="58"/>
      <c r="I1171" s="58"/>
    </row>
    <row r="1172" spans="2:9" ht="12.75">
      <c r="B1172" s="76"/>
      <c r="C1172" s="6"/>
      <c r="D1172" s="58"/>
      <c r="E1172" s="58"/>
      <c r="F1172" s="58"/>
      <c r="H1172" s="58"/>
      <c r="I1172" s="58"/>
    </row>
    <row r="1173" spans="2:9" ht="12.75">
      <c r="B1173" s="76"/>
      <c r="C1173" s="6"/>
      <c r="D1173" s="58"/>
      <c r="E1173" s="58"/>
      <c r="F1173" s="58"/>
      <c r="H1173" s="58"/>
      <c r="I1173" s="58"/>
    </row>
    <row r="1174" spans="2:9" ht="12.75">
      <c r="B1174" s="76"/>
      <c r="C1174" s="6"/>
      <c r="D1174" s="58"/>
      <c r="E1174" s="58"/>
      <c r="F1174" s="58"/>
      <c r="H1174" s="58"/>
      <c r="I1174" s="58"/>
    </row>
    <row r="1175" spans="2:9" ht="12.75">
      <c r="B1175" s="76"/>
      <c r="C1175" s="6"/>
      <c r="D1175" s="58"/>
      <c r="E1175" s="58"/>
      <c r="F1175" s="58"/>
      <c r="H1175" s="58"/>
      <c r="I1175" s="58"/>
    </row>
    <row r="1176" spans="2:9" ht="12.75">
      <c r="B1176" s="76"/>
      <c r="C1176" s="6"/>
      <c r="D1176" s="58"/>
      <c r="E1176" s="58"/>
      <c r="F1176" s="58"/>
      <c r="H1176" s="58"/>
      <c r="I1176" s="58"/>
    </row>
    <row r="1177" spans="2:9" ht="12.75">
      <c r="B1177" s="76"/>
      <c r="C1177" s="6"/>
      <c r="D1177" s="58"/>
      <c r="E1177" s="58"/>
      <c r="F1177" s="58"/>
      <c r="H1177" s="58"/>
      <c r="I1177" s="58"/>
    </row>
    <row r="1178" spans="2:9" ht="12.75">
      <c r="B1178" s="76"/>
      <c r="C1178" s="6"/>
      <c r="D1178" s="58"/>
      <c r="E1178" s="58"/>
      <c r="F1178" s="58"/>
      <c r="H1178" s="58"/>
      <c r="I1178" s="58"/>
    </row>
    <row r="1179" spans="2:9" ht="12.75">
      <c r="B1179" s="76"/>
      <c r="C1179" s="6"/>
      <c r="D1179" s="58"/>
      <c r="E1179" s="58"/>
      <c r="F1179" s="58"/>
      <c r="H1179" s="58"/>
      <c r="I1179" s="58"/>
    </row>
    <row r="1180" spans="2:9" ht="12.75">
      <c r="B1180" s="76"/>
      <c r="C1180" s="6"/>
      <c r="D1180" s="58"/>
      <c r="E1180" s="58"/>
      <c r="F1180" s="58"/>
      <c r="H1180" s="58"/>
      <c r="I1180" s="58"/>
    </row>
    <row r="1181" spans="2:9" ht="12.75">
      <c r="B1181" s="76"/>
      <c r="C1181" s="6"/>
      <c r="D1181" s="58"/>
      <c r="E1181" s="58"/>
      <c r="F1181" s="58"/>
      <c r="H1181" s="58"/>
      <c r="I1181" s="58"/>
    </row>
    <row r="1182" spans="2:9" ht="12.75">
      <c r="B1182" s="76"/>
      <c r="C1182" s="6"/>
      <c r="D1182" s="58"/>
      <c r="E1182" s="58"/>
      <c r="F1182" s="58"/>
      <c r="H1182" s="58"/>
      <c r="I1182" s="58"/>
    </row>
    <row r="1183" spans="2:9" ht="12.75">
      <c r="B1183" s="76"/>
      <c r="C1183" s="6"/>
      <c r="D1183" s="58"/>
      <c r="E1183" s="58"/>
      <c r="F1183" s="58"/>
      <c r="H1183" s="58"/>
      <c r="I1183" s="58"/>
    </row>
    <row r="1184" spans="2:9" ht="12.75">
      <c r="B1184" s="76"/>
      <c r="C1184" s="6"/>
      <c r="D1184" s="58"/>
      <c r="E1184" s="58"/>
      <c r="F1184" s="58"/>
      <c r="H1184" s="58"/>
      <c r="I1184" s="58"/>
    </row>
    <row r="1185" spans="2:9" ht="12.75">
      <c r="B1185" s="76"/>
      <c r="C1185" s="6"/>
      <c r="D1185" s="58"/>
      <c r="E1185" s="58"/>
      <c r="F1185" s="58"/>
      <c r="H1185" s="58"/>
      <c r="I1185" s="58"/>
    </row>
    <row r="1186" spans="2:9" ht="12.75">
      <c r="B1186" s="76"/>
      <c r="C1186" s="6"/>
      <c r="D1186" s="58"/>
      <c r="E1186" s="58"/>
      <c r="F1186" s="58"/>
      <c r="H1186" s="58"/>
      <c r="I1186" s="58"/>
    </row>
    <row r="1187" spans="2:9" ht="12.75">
      <c r="B1187" s="76"/>
      <c r="C1187" s="6"/>
      <c r="D1187" s="58"/>
      <c r="E1187" s="58"/>
      <c r="F1187" s="58"/>
      <c r="H1187" s="58"/>
      <c r="I1187" s="58"/>
    </row>
    <row r="1188" spans="2:9" ht="12.75">
      <c r="B1188" s="76"/>
      <c r="C1188" s="6"/>
      <c r="D1188" s="58"/>
      <c r="E1188" s="58"/>
      <c r="F1188" s="58"/>
      <c r="H1188" s="58"/>
      <c r="I1188" s="58"/>
    </row>
    <row r="1189" spans="2:9" ht="12.75">
      <c r="B1189" s="76"/>
      <c r="C1189" s="6"/>
      <c r="D1189" s="58"/>
      <c r="E1189" s="58"/>
      <c r="F1189" s="58"/>
      <c r="H1189" s="58"/>
      <c r="I1189" s="58"/>
    </row>
    <row r="1190" spans="2:9" ht="12.75">
      <c r="B1190" s="76"/>
      <c r="C1190" s="6"/>
      <c r="D1190" s="58"/>
      <c r="E1190" s="58"/>
      <c r="F1190" s="58"/>
      <c r="H1190" s="58"/>
      <c r="I1190" s="58"/>
    </row>
    <row r="1191" spans="2:9" ht="12.75">
      <c r="B1191" s="76"/>
      <c r="C1191" s="6"/>
      <c r="D1191" s="58"/>
      <c r="E1191" s="58"/>
      <c r="F1191" s="58"/>
      <c r="H1191" s="58"/>
      <c r="I1191" s="58"/>
    </row>
    <row r="1192" spans="2:9" ht="12.75">
      <c r="B1192" s="76"/>
      <c r="C1192" s="6"/>
      <c r="D1192" s="58"/>
      <c r="E1192" s="58"/>
      <c r="F1192" s="58"/>
      <c r="H1192" s="58"/>
      <c r="I1192" s="58"/>
    </row>
    <row r="1193" spans="2:9" ht="12.75">
      <c r="B1193" s="76"/>
      <c r="C1193" s="6"/>
      <c r="D1193" s="58"/>
      <c r="E1193" s="58"/>
      <c r="F1193" s="58"/>
      <c r="H1193" s="58"/>
      <c r="I1193" s="58"/>
    </row>
    <row r="1194" spans="2:9" ht="12.75">
      <c r="B1194" s="76"/>
      <c r="C1194" s="6"/>
      <c r="D1194" s="58"/>
      <c r="E1194" s="58"/>
      <c r="F1194" s="58"/>
      <c r="H1194" s="58"/>
      <c r="I1194" s="58"/>
    </row>
    <row r="1195" spans="2:9" ht="12.75">
      <c r="B1195" s="76"/>
      <c r="C1195" s="6"/>
      <c r="D1195" s="58"/>
      <c r="E1195" s="58"/>
      <c r="F1195" s="58"/>
      <c r="H1195" s="58"/>
      <c r="I1195" s="58"/>
    </row>
    <row r="1196" spans="2:9" ht="12.75">
      <c r="B1196" s="76"/>
      <c r="C1196" s="6"/>
      <c r="D1196" s="58"/>
      <c r="E1196" s="58"/>
      <c r="F1196" s="58"/>
      <c r="H1196" s="58"/>
      <c r="I1196" s="58"/>
    </row>
    <row r="1197" spans="2:9" ht="12.75">
      <c r="B1197" s="76"/>
      <c r="C1197" s="6"/>
      <c r="D1197" s="58"/>
      <c r="E1197" s="58"/>
      <c r="F1197" s="58"/>
      <c r="H1197" s="58"/>
      <c r="I1197" s="58"/>
    </row>
    <row r="1198" spans="2:9" ht="12.75">
      <c r="B1198" s="76"/>
      <c r="C1198" s="6"/>
      <c r="D1198" s="58"/>
      <c r="E1198" s="58"/>
      <c r="F1198" s="58"/>
      <c r="H1198" s="58"/>
      <c r="I1198" s="58"/>
    </row>
    <row r="1199" spans="2:9" ht="12.75">
      <c r="B1199" s="76"/>
      <c r="C1199" s="6"/>
      <c r="D1199" s="58"/>
      <c r="E1199" s="58"/>
      <c r="F1199" s="58"/>
      <c r="H1199" s="58"/>
      <c r="I1199" s="58"/>
    </row>
    <row r="1200" spans="2:9" ht="12.75">
      <c r="B1200" s="76"/>
      <c r="C1200" s="6"/>
      <c r="D1200" s="58"/>
      <c r="E1200" s="58"/>
      <c r="F1200" s="58"/>
      <c r="H1200" s="58"/>
      <c r="I1200" s="58"/>
    </row>
    <row r="1201" spans="2:9" ht="12.75">
      <c r="B1201" s="76"/>
      <c r="C1201" s="6"/>
      <c r="D1201" s="58"/>
      <c r="E1201" s="58"/>
      <c r="F1201" s="58"/>
      <c r="H1201" s="58"/>
      <c r="I1201" s="58"/>
    </row>
    <row r="1202" spans="2:9" ht="12.75">
      <c r="B1202" s="76"/>
      <c r="C1202" s="6"/>
      <c r="D1202" s="58"/>
      <c r="E1202" s="58"/>
      <c r="F1202" s="58"/>
      <c r="H1202" s="58"/>
      <c r="I1202" s="58"/>
    </row>
    <row r="1203" spans="2:9" ht="12.75">
      <c r="B1203" s="76"/>
      <c r="C1203" s="6"/>
      <c r="D1203" s="58"/>
      <c r="E1203" s="58"/>
      <c r="F1203" s="58"/>
      <c r="H1203" s="58"/>
      <c r="I1203" s="58"/>
    </row>
    <row r="1204" spans="2:9" ht="12.75">
      <c r="B1204" s="76"/>
      <c r="C1204" s="6"/>
      <c r="D1204" s="58"/>
      <c r="E1204" s="58"/>
      <c r="F1204" s="58"/>
      <c r="H1204" s="58"/>
      <c r="I1204" s="58"/>
    </row>
    <row r="1205" spans="2:9" ht="12.75">
      <c r="B1205" s="76"/>
      <c r="C1205" s="6"/>
      <c r="D1205" s="58"/>
      <c r="E1205" s="58"/>
      <c r="F1205" s="58"/>
      <c r="H1205" s="58"/>
      <c r="I1205" s="58"/>
    </row>
    <row r="1206" spans="2:9" ht="12.75">
      <c r="B1206" s="76"/>
      <c r="C1206" s="6"/>
      <c r="D1206" s="58"/>
      <c r="E1206" s="58"/>
      <c r="F1206" s="58"/>
      <c r="H1206" s="58"/>
      <c r="I1206" s="58"/>
    </row>
    <row r="1207" spans="2:9" ht="12.75">
      <c r="B1207" s="76"/>
      <c r="C1207" s="6"/>
      <c r="D1207" s="58"/>
      <c r="E1207" s="58"/>
      <c r="F1207" s="58"/>
      <c r="H1207" s="58"/>
      <c r="I1207" s="58"/>
    </row>
    <row r="1208" spans="2:9" ht="12.75">
      <c r="B1208" s="76"/>
      <c r="C1208" s="6"/>
      <c r="D1208" s="58"/>
      <c r="E1208" s="58"/>
      <c r="F1208" s="58"/>
      <c r="H1208" s="58"/>
      <c r="I1208" s="58"/>
    </row>
    <row r="1209" spans="2:9" ht="12.75">
      <c r="B1209" s="76"/>
      <c r="C1209" s="6"/>
      <c r="D1209" s="58"/>
      <c r="E1209" s="58"/>
      <c r="F1209" s="58"/>
      <c r="H1209" s="58"/>
      <c r="I1209" s="58"/>
    </row>
    <row r="1210" spans="2:9" ht="12.75">
      <c r="B1210" s="76"/>
      <c r="C1210" s="6"/>
      <c r="D1210" s="58"/>
      <c r="E1210" s="58"/>
      <c r="F1210" s="58"/>
      <c r="H1210" s="58"/>
      <c r="I1210" s="58"/>
    </row>
    <row r="1211" spans="2:9" ht="12.75">
      <c r="B1211" s="76"/>
      <c r="C1211" s="6"/>
      <c r="D1211" s="58"/>
      <c r="E1211" s="58"/>
      <c r="F1211" s="58"/>
      <c r="H1211" s="58"/>
      <c r="I1211" s="58"/>
    </row>
    <row r="1212" spans="2:9" ht="12.75">
      <c r="B1212" s="76"/>
      <c r="C1212" s="6"/>
      <c r="D1212" s="58"/>
      <c r="E1212" s="58"/>
      <c r="F1212" s="58"/>
      <c r="H1212" s="58"/>
      <c r="I1212" s="58"/>
    </row>
    <row r="1213" spans="2:9" ht="12.75">
      <c r="B1213" s="76"/>
      <c r="C1213" s="6"/>
      <c r="D1213" s="58"/>
      <c r="E1213" s="58"/>
      <c r="F1213" s="58"/>
      <c r="H1213" s="58"/>
      <c r="I1213" s="58"/>
    </row>
    <row r="1214" spans="2:9" ht="12.75">
      <c r="B1214" s="76"/>
      <c r="C1214" s="6"/>
      <c r="D1214" s="58"/>
      <c r="E1214" s="58"/>
      <c r="F1214" s="58"/>
      <c r="H1214" s="58"/>
      <c r="I1214" s="58"/>
    </row>
    <row r="1215" spans="2:9" ht="12.75">
      <c r="B1215" s="76"/>
      <c r="C1215" s="6"/>
      <c r="D1215" s="58"/>
      <c r="E1215" s="58"/>
      <c r="F1215" s="58"/>
      <c r="H1215" s="58"/>
      <c r="I1215" s="58"/>
    </row>
    <row r="1216" spans="2:9" ht="12.75">
      <c r="B1216" s="76"/>
      <c r="C1216" s="6"/>
      <c r="D1216" s="58"/>
      <c r="E1216" s="58"/>
      <c r="F1216" s="58"/>
      <c r="H1216" s="58"/>
      <c r="I1216" s="58"/>
    </row>
    <row r="1217" spans="2:9" ht="12.75">
      <c r="B1217" s="76"/>
      <c r="C1217" s="6"/>
      <c r="D1217" s="58"/>
      <c r="E1217" s="58"/>
      <c r="F1217" s="58"/>
      <c r="H1217" s="58"/>
      <c r="I1217" s="58"/>
    </row>
    <row r="1218" spans="2:9" ht="12.75">
      <c r="B1218" s="76"/>
      <c r="C1218" s="6"/>
      <c r="D1218" s="58"/>
      <c r="E1218" s="58"/>
      <c r="F1218" s="58"/>
      <c r="H1218" s="58"/>
      <c r="I1218" s="58"/>
    </row>
    <row r="1219" spans="2:9" ht="12.75">
      <c r="B1219" s="76"/>
      <c r="C1219" s="6"/>
      <c r="D1219" s="58"/>
      <c r="E1219" s="58"/>
      <c r="F1219" s="58"/>
      <c r="H1219" s="58"/>
      <c r="I1219" s="58"/>
    </row>
    <row r="1220" spans="2:9" ht="12.75">
      <c r="B1220" s="76"/>
      <c r="C1220" s="6"/>
      <c r="D1220" s="58"/>
      <c r="E1220" s="58"/>
      <c r="F1220" s="58"/>
      <c r="H1220" s="58"/>
      <c r="I1220" s="58"/>
    </row>
    <row r="1221" spans="2:9" ht="12.75">
      <c r="B1221" s="76"/>
      <c r="C1221" s="6"/>
      <c r="D1221" s="58"/>
      <c r="E1221" s="58"/>
      <c r="F1221" s="58"/>
      <c r="H1221" s="58"/>
      <c r="I1221" s="58"/>
    </row>
    <row r="1222" spans="2:9" ht="12.75">
      <c r="B1222" s="76"/>
      <c r="C1222" s="6"/>
      <c r="D1222" s="58"/>
      <c r="E1222" s="58"/>
      <c r="F1222" s="58"/>
      <c r="H1222" s="58"/>
      <c r="I1222" s="58"/>
    </row>
    <row r="1223" spans="2:9" ht="12.75">
      <c r="B1223" s="76"/>
      <c r="C1223" s="6"/>
      <c r="D1223" s="58"/>
      <c r="E1223" s="58"/>
      <c r="F1223" s="58"/>
      <c r="H1223" s="58"/>
      <c r="I1223" s="58"/>
    </row>
    <row r="1224" spans="2:9" ht="12.75">
      <c r="B1224" s="76"/>
      <c r="C1224" s="6"/>
      <c r="D1224" s="58"/>
      <c r="E1224" s="58"/>
      <c r="F1224" s="58"/>
      <c r="H1224" s="58"/>
      <c r="I1224" s="58"/>
    </row>
    <row r="1225" spans="2:9" ht="12.75">
      <c r="B1225" s="76"/>
      <c r="C1225" s="6"/>
      <c r="D1225" s="58"/>
      <c r="E1225" s="58"/>
      <c r="F1225" s="58"/>
      <c r="H1225" s="58"/>
      <c r="I1225" s="58"/>
    </row>
    <row r="1226" spans="2:9" ht="12.75">
      <c r="B1226" s="76"/>
      <c r="C1226" s="6"/>
      <c r="D1226" s="58"/>
      <c r="E1226" s="58"/>
      <c r="F1226" s="58"/>
      <c r="H1226" s="58"/>
      <c r="I1226" s="58"/>
    </row>
    <row r="1227" spans="2:9" ht="12.75">
      <c r="B1227" s="76"/>
      <c r="C1227" s="6"/>
      <c r="D1227" s="58"/>
      <c r="E1227" s="58"/>
      <c r="F1227" s="58"/>
      <c r="H1227" s="58"/>
      <c r="I1227" s="58"/>
    </row>
    <row r="1228" spans="2:9" ht="12.75">
      <c r="B1228" s="76"/>
      <c r="C1228" s="6"/>
      <c r="D1228" s="58"/>
      <c r="E1228" s="58"/>
      <c r="F1228" s="58"/>
      <c r="H1228" s="58"/>
      <c r="I1228" s="58"/>
    </row>
    <row r="1229" spans="2:9" ht="12.75">
      <c r="B1229" s="76"/>
      <c r="C1229" s="6"/>
      <c r="D1229" s="58"/>
      <c r="E1229" s="58"/>
      <c r="F1229" s="58"/>
      <c r="H1229" s="58"/>
      <c r="I1229" s="58"/>
    </row>
    <row r="1230" spans="2:9" ht="12.75">
      <c r="B1230" s="76"/>
      <c r="C1230" s="6"/>
      <c r="D1230" s="58"/>
      <c r="E1230" s="58"/>
      <c r="F1230" s="58"/>
      <c r="H1230" s="58"/>
      <c r="I1230" s="58"/>
    </row>
    <row r="1231" spans="2:9" ht="12.75">
      <c r="B1231" s="76"/>
      <c r="C1231" s="6"/>
      <c r="D1231" s="58"/>
      <c r="E1231" s="58"/>
      <c r="F1231" s="58"/>
      <c r="H1231" s="58"/>
      <c r="I1231" s="58"/>
    </row>
    <row r="1232" spans="2:9" ht="12.75">
      <c r="B1232" s="76"/>
      <c r="C1232" s="6"/>
      <c r="D1232" s="58"/>
      <c r="E1232" s="58"/>
      <c r="F1232" s="58"/>
      <c r="H1232" s="58"/>
      <c r="I1232" s="58"/>
    </row>
    <row r="1233" spans="2:9" ht="12.75">
      <c r="B1233" s="76"/>
      <c r="C1233" s="6"/>
      <c r="D1233" s="58"/>
      <c r="E1233" s="58"/>
      <c r="F1233" s="58"/>
      <c r="H1233" s="58"/>
      <c r="I1233" s="58"/>
    </row>
    <row r="1234" spans="2:9" ht="12.75">
      <c r="B1234" s="76"/>
      <c r="C1234" s="6"/>
      <c r="D1234" s="58"/>
      <c r="E1234" s="58"/>
      <c r="F1234" s="58"/>
      <c r="H1234" s="58"/>
      <c r="I1234" s="58"/>
    </row>
    <row r="1235" spans="2:9" ht="12.75">
      <c r="B1235" s="76"/>
      <c r="C1235" s="6"/>
      <c r="D1235" s="58"/>
      <c r="E1235" s="58"/>
      <c r="F1235" s="58"/>
      <c r="H1235" s="58"/>
      <c r="I1235" s="58"/>
    </row>
    <row r="1236" spans="2:9" ht="12.75">
      <c r="B1236" s="76"/>
      <c r="C1236" s="6"/>
      <c r="D1236" s="58"/>
      <c r="E1236" s="58"/>
      <c r="F1236" s="58"/>
      <c r="H1236" s="58"/>
      <c r="I1236" s="58"/>
    </row>
  </sheetData>
  <sheetProtection algorithmName="SHA-512" hashValue="OEGaTN/+xcBC1VaAxZAN1zG5suSjnEoR4vQg65DshkrgrUkpEyXb0fiGrBM6S0pP+vIfL3UA/uvYx7b62nK6Lg==" saltValue="FgA7H9YyIsGLXlR1c5s2Dw==" spinCount="100000" sheet="1" objects="1" scenarios="1"/>
  <protectedRanges>
    <protectedRange sqref="E22:E42" name="Obseg1"/>
  </protectedRanges>
  <mergeCells count="1">
    <mergeCell ref="B20:F20"/>
  </mergeCells>
  <pageMargins left="1.1811023622047245" right="0.19685039370078741" top="0.74803149606299213" bottom="0.74803149606299213" header="0.31496062992125984" footer="0.31496062992125984"/>
  <pageSetup paperSize="9" scale="58" firstPageNumber="2" orientation="portrait" r:id="rId1"/>
  <headerFooter alignWithMargins="0">
    <oddHeader>&amp;L&amp;9Občina Sevnica&amp;C&amp;"Arial CE,Krepko"Kanalizacija Loka&amp;"Arial CE,Običajno"&amp;9
Fekalni kanal FK 1 (odsek v dolžini  241,11 m')&amp;R&amp;9stran &amp;P od &amp;N</oddHeader>
    <oddFooter>&amp;Lfaznost: 1. faza
kanal: Fekalni kanal FK 1 (odsek v dolžini  241,11 m')</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CDCC5-1249-1C48-842C-8A3C42D15D4D}">
  <sheetPr>
    <tabColor theme="9" tint="0.79998168889431442"/>
  </sheetPr>
  <dimension ref="A1:M1218"/>
  <sheetViews>
    <sheetView view="pageBreakPreview" zoomScale="150" zoomScaleNormal="100" zoomScaleSheetLayoutView="150" workbookViewId="0">
      <selection activeCell="E21" sqref="E21"/>
    </sheetView>
  </sheetViews>
  <sheetFormatPr defaultColWidth="9.140625" defaultRowHeight="14.25"/>
  <cols>
    <col min="1" max="1" width="7.85546875" style="89" bestFit="1" customWidth="1"/>
    <col min="2" max="2" width="43.42578125" style="2" customWidth="1"/>
    <col min="3" max="3" width="6.42578125" style="45" customWidth="1"/>
    <col min="4" max="4" width="8.42578125" style="4" customWidth="1"/>
    <col min="5" max="5" width="9.28515625" style="4" customWidth="1"/>
    <col min="6" max="6" width="18.7109375" style="4" customWidth="1"/>
    <col min="7" max="7" width="3.28515625" style="6" customWidth="1"/>
    <col min="8" max="9" width="18.7109375" style="4" customWidth="1"/>
    <col min="10" max="14" width="3.28515625" style="6" customWidth="1"/>
    <col min="15" max="21" width="9.140625" style="6" customWidth="1"/>
    <col min="22" max="16384" width="9.140625" style="6"/>
  </cols>
  <sheetData>
    <row r="1" spans="1:9" ht="13.5" customHeight="1">
      <c r="C1" s="3"/>
      <c r="E1" s="5"/>
      <c r="F1" s="5"/>
      <c r="H1" s="5"/>
      <c r="I1" s="5"/>
    </row>
    <row r="2" spans="1:9" ht="12.6" customHeight="1">
      <c r="C2" s="7"/>
      <c r="D2" s="5"/>
      <c r="E2" s="8"/>
      <c r="F2" s="6"/>
      <c r="H2" s="6"/>
      <c r="I2" s="6"/>
    </row>
    <row r="3" spans="1:9" ht="12.6" customHeight="1">
      <c r="C3" s="7"/>
      <c r="D3" s="5"/>
      <c r="E3" s="8"/>
      <c r="F3" s="6"/>
      <c r="H3" s="6"/>
      <c r="I3" s="6"/>
    </row>
    <row r="4" spans="1:9" ht="15" customHeight="1">
      <c r="B4" s="10" t="s">
        <v>260</v>
      </c>
      <c r="C4" s="7"/>
      <c r="D4" s="5"/>
      <c r="E4" s="8"/>
      <c r="F4" s="6"/>
      <c r="H4" s="6"/>
      <c r="I4" s="6"/>
    </row>
    <row r="5" spans="1:9" ht="12.6" customHeight="1">
      <c r="C5" s="7"/>
      <c r="D5" s="5"/>
      <c r="E5" s="8"/>
      <c r="F5" s="6"/>
      <c r="H5" s="6"/>
      <c r="I5" s="6"/>
    </row>
    <row r="6" spans="1:9" ht="28.5" customHeight="1" thickBot="1">
      <c r="A6" s="189" t="s">
        <v>10</v>
      </c>
      <c r="B6" s="11" t="s">
        <v>11</v>
      </c>
      <c r="C6" s="11"/>
      <c r="D6" s="11"/>
      <c r="E6" s="11"/>
      <c r="F6" s="12" t="s">
        <v>12</v>
      </c>
      <c r="H6" s="12" t="s">
        <v>239</v>
      </c>
      <c r="I6" s="12" t="s">
        <v>240</v>
      </c>
    </row>
    <row r="7" spans="1:9" ht="15.95" customHeight="1" thickBot="1">
      <c r="A7" s="206">
        <v>1</v>
      </c>
      <c r="B7" s="207" t="s">
        <v>260</v>
      </c>
      <c r="C7" s="208"/>
      <c r="D7" s="209"/>
      <c r="E7" s="210"/>
      <c r="F7" s="211">
        <f>F26</f>
        <v>25000</v>
      </c>
      <c r="H7" s="211">
        <f>H26</f>
        <v>25000</v>
      </c>
      <c r="I7" s="211">
        <f>I26</f>
        <v>0</v>
      </c>
    </row>
    <row r="8" spans="1:9" ht="12.6" customHeight="1" thickTop="1">
      <c r="A8" s="192"/>
      <c r="C8" s="7"/>
      <c r="E8" s="13"/>
      <c r="F8" s="19"/>
      <c r="H8" s="19"/>
      <c r="I8" s="19"/>
    </row>
    <row r="9" spans="1:9" ht="15.95" customHeight="1">
      <c r="A9" s="194"/>
      <c r="B9" s="20" t="s">
        <v>16</v>
      </c>
      <c r="C9" s="21"/>
      <c r="D9" s="22"/>
      <c r="E9" s="23"/>
      <c r="F9" s="24">
        <f>SUM(F7:F7)</f>
        <v>25000</v>
      </c>
      <c r="H9" s="24">
        <f>SUM(H7:H7)</f>
        <v>25000</v>
      </c>
      <c r="I9" s="24">
        <f>SUM(I7:I7)</f>
        <v>0</v>
      </c>
    </row>
    <row r="10" spans="1:9" ht="5.0999999999999996" customHeight="1">
      <c r="A10" s="195"/>
      <c r="B10" s="25"/>
      <c r="C10" s="26"/>
      <c r="D10" s="27"/>
      <c r="E10" s="28"/>
      <c r="F10" s="29"/>
      <c r="H10" s="29"/>
      <c r="I10" s="29"/>
    </row>
    <row r="11" spans="1:9" ht="15.95" customHeight="1" thickBot="1">
      <c r="A11" s="196"/>
      <c r="B11" s="30" t="s">
        <v>17</v>
      </c>
      <c r="C11" s="31"/>
      <c r="D11" s="32"/>
      <c r="E11" s="33"/>
      <c r="F11" s="34">
        <f>ROUND(F9*0.22,2)</f>
        <v>5500</v>
      </c>
      <c r="H11" s="34">
        <f t="shared" ref="H11:I11" si="0">ROUND(H9*0.22,2)</f>
        <v>5500</v>
      </c>
      <c r="I11" s="34">
        <f t="shared" si="0"/>
        <v>0</v>
      </c>
    </row>
    <row r="12" spans="1:9" ht="5.0999999999999996" customHeight="1" thickTop="1">
      <c r="A12" s="197"/>
      <c r="B12" s="35"/>
      <c r="C12" s="36"/>
      <c r="D12" s="37"/>
      <c r="E12" s="38"/>
      <c r="F12" s="39"/>
      <c r="H12" s="39"/>
      <c r="I12" s="39"/>
    </row>
    <row r="13" spans="1:9" ht="15.95" customHeight="1">
      <c r="A13" s="198"/>
      <c r="B13" s="40" t="s">
        <v>18</v>
      </c>
      <c r="C13" s="41"/>
      <c r="D13" s="42"/>
      <c r="E13" s="43"/>
      <c r="F13" s="44">
        <f>F9+F11</f>
        <v>30500</v>
      </c>
      <c r="H13" s="44">
        <f>H9+H11</f>
        <v>30500</v>
      </c>
      <c r="I13" s="44">
        <f>I9+I11</f>
        <v>0</v>
      </c>
    </row>
    <row r="14" spans="1:9" ht="12.6" customHeight="1">
      <c r="C14" s="7"/>
      <c r="D14" s="5"/>
      <c r="E14" s="8"/>
      <c r="F14" s="6"/>
      <c r="H14" s="6"/>
      <c r="I14" s="6"/>
    </row>
    <row r="15" spans="1:9" s="45" customFormat="1">
      <c r="A15" s="89"/>
      <c r="B15" s="2"/>
      <c r="D15" s="5"/>
      <c r="E15" s="4"/>
      <c r="F15" s="4"/>
      <c r="H15" s="4"/>
      <c r="I15" s="4"/>
    </row>
    <row r="16" spans="1:9" ht="25.5">
      <c r="A16" s="190" t="s">
        <v>19</v>
      </c>
      <c r="B16" s="46" t="s">
        <v>20</v>
      </c>
      <c r="C16" s="47" t="s">
        <v>21</v>
      </c>
      <c r="D16" s="48" t="s">
        <v>22</v>
      </c>
      <c r="E16" s="48" t="s">
        <v>23</v>
      </c>
      <c r="F16" s="49" t="s">
        <v>24</v>
      </c>
      <c r="H16" s="49"/>
      <c r="I16" s="49"/>
    </row>
    <row r="17" spans="1:13">
      <c r="D17" s="5"/>
    </row>
    <row r="18" spans="1:13">
      <c r="A18" s="177"/>
      <c r="B18" s="53"/>
      <c r="D18" s="5"/>
      <c r="F18" s="54"/>
      <c r="H18" s="54"/>
      <c r="I18" s="54"/>
    </row>
    <row r="19" spans="1:13" ht="20.100000000000001" customHeight="1">
      <c r="A19" s="187">
        <v>1</v>
      </c>
      <c r="B19" s="50" t="s">
        <v>260</v>
      </c>
      <c r="E19" s="5"/>
      <c r="F19" s="51"/>
      <c r="H19" s="51"/>
      <c r="I19" s="51"/>
    </row>
    <row r="20" spans="1:13" ht="15.75">
      <c r="A20" s="187"/>
      <c r="B20" s="50"/>
      <c r="E20" s="5"/>
      <c r="F20" s="51"/>
      <c r="H20" s="51"/>
      <c r="I20" s="51"/>
    </row>
    <row r="21" spans="1:13" s="45" customFormat="1" ht="51">
      <c r="A21" s="177">
        <f>COUNT($A20:A$20)/100+1.01</f>
        <v>1.01</v>
      </c>
      <c r="B21" s="56" t="s">
        <v>300</v>
      </c>
      <c r="C21" s="57" t="s">
        <v>8</v>
      </c>
      <c r="D21" s="58">
        <v>1</v>
      </c>
      <c r="E21" s="58"/>
      <c r="F21" s="59">
        <f>ROUND(D21*E21,2)</f>
        <v>0</v>
      </c>
      <c r="H21" s="59">
        <f>F21</f>
        <v>0</v>
      </c>
      <c r="I21" s="59">
        <f>F21-H21</f>
        <v>0</v>
      </c>
      <c r="J21" s="6"/>
      <c r="K21" s="6"/>
      <c r="M21" s="125"/>
    </row>
    <row r="22" spans="1:13" s="45" customFormat="1">
      <c r="A22" s="177"/>
      <c r="B22" s="56"/>
      <c r="C22" s="57"/>
      <c r="D22" s="58"/>
      <c r="E22" s="58"/>
      <c r="F22" s="59"/>
      <c r="H22" s="59"/>
      <c r="I22" s="59"/>
      <c r="J22" s="6"/>
      <c r="K22" s="6"/>
      <c r="M22" s="125"/>
    </row>
    <row r="23" spans="1:13" s="45" customFormat="1" ht="114.75">
      <c r="A23" s="177">
        <f>COUNT($A$20:A22)/100+1.01</f>
        <v>1.02</v>
      </c>
      <c r="B23" s="56" t="s">
        <v>268</v>
      </c>
      <c r="C23" s="57" t="s">
        <v>8</v>
      </c>
      <c r="D23" s="58">
        <v>1</v>
      </c>
      <c r="E23" s="58">
        <v>25000</v>
      </c>
      <c r="F23" s="59">
        <f>ROUND(D23*E23,2)</f>
        <v>25000</v>
      </c>
      <c r="H23" s="59">
        <f>F23</f>
        <v>25000</v>
      </c>
      <c r="I23" s="59">
        <f>F23-H23</f>
        <v>0</v>
      </c>
      <c r="J23" s="6"/>
      <c r="K23" s="6"/>
      <c r="M23" s="125"/>
    </row>
    <row r="24" spans="1:13" s="45" customFormat="1">
      <c r="A24" s="89"/>
      <c r="B24" s="2"/>
      <c r="D24" s="4"/>
      <c r="E24" s="5"/>
      <c r="F24" s="51"/>
      <c r="H24" s="51"/>
      <c r="I24" s="51"/>
    </row>
    <row r="25" spans="1:13" s="45" customFormat="1" ht="15" customHeight="1">
      <c r="A25" s="177"/>
      <c r="B25" s="60"/>
      <c r="C25" s="6"/>
      <c r="D25" s="58"/>
      <c r="E25" s="58"/>
      <c r="F25" s="58"/>
      <c r="H25" s="58"/>
      <c r="I25" s="58"/>
    </row>
    <row r="26" spans="1:13" ht="15">
      <c r="A26" s="177"/>
      <c r="B26" s="131" t="s">
        <v>263</v>
      </c>
      <c r="C26" s="61" t="s">
        <v>38</v>
      </c>
      <c r="D26" s="132"/>
      <c r="E26" s="62"/>
      <c r="F26" s="63">
        <f>SUM(F21:F25)</f>
        <v>25000</v>
      </c>
      <c r="H26" s="63">
        <f>SUM(H21:H25)</f>
        <v>25000</v>
      </c>
      <c r="I26" s="63">
        <f>SUM(I21:I25)</f>
        <v>0</v>
      </c>
    </row>
    <row r="27" spans="1:13" ht="18" customHeight="1">
      <c r="A27" s="177"/>
      <c r="B27" s="133"/>
      <c r="C27" s="64"/>
      <c r="D27" s="134"/>
      <c r="E27" s="58"/>
      <c r="F27" s="65"/>
      <c r="H27" s="65"/>
      <c r="I27" s="65"/>
    </row>
    <row r="28" spans="1:13" ht="12.75">
      <c r="A28" s="177"/>
      <c r="B28" s="91"/>
      <c r="C28" s="6"/>
      <c r="D28" s="58"/>
      <c r="E28" s="58"/>
      <c r="F28" s="58"/>
      <c r="H28" s="58"/>
      <c r="I28" s="58"/>
    </row>
    <row r="29" spans="1:13" ht="12.75">
      <c r="A29" s="177"/>
      <c r="B29" s="91"/>
      <c r="C29" s="6"/>
      <c r="D29" s="58"/>
      <c r="E29" s="58"/>
      <c r="F29" s="58"/>
      <c r="H29" s="58"/>
      <c r="I29" s="58"/>
    </row>
    <row r="30" spans="1:13" ht="12.75">
      <c r="A30" s="177"/>
      <c r="B30" s="91"/>
      <c r="C30" s="6"/>
      <c r="D30" s="58"/>
      <c r="E30" s="58"/>
      <c r="F30" s="58"/>
      <c r="H30" s="58"/>
      <c r="I30" s="58"/>
    </row>
    <row r="31" spans="1:13" ht="12.75">
      <c r="A31" s="177"/>
      <c r="B31" s="91"/>
      <c r="C31" s="6"/>
      <c r="D31" s="58"/>
      <c r="E31" s="58"/>
      <c r="F31" s="58"/>
      <c r="H31" s="58"/>
      <c r="I31" s="58"/>
    </row>
    <row r="32" spans="1:13" ht="12.75">
      <c r="A32" s="177"/>
      <c r="B32" s="91"/>
      <c r="C32" s="6"/>
      <c r="D32" s="58"/>
      <c r="E32" s="58"/>
      <c r="F32" s="58"/>
      <c r="H32" s="58"/>
      <c r="I32" s="58"/>
    </row>
    <row r="33" spans="1:9" ht="12.75">
      <c r="A33" s="177"/>
      <c r="B33" s="91"/>
      <c r="C33" s="6"/>
      <c r="D33" s="58"/>
      <c r="E33" s="58"/>
      <c r="F33" s="58"/>
      <c r="H33" s="58"/>
      <c r="I33" s="58"/>
    </row>
    <row r="34" spans="1:9" ht="12.75">
      <c r="A34" s="177"/>
      <c r="B34" s="91"/>
      <c r="C34" s="6"/>
      <c r="D34" s="58"/>
      <c r="E34" s="58"/>
      <c r="F34" s="58"/>
      <c r="H34" s="58"/>
      <c r="I34" s="58"/>
    </row>
    <row r="35" spans="1:9" ht="12.75">
      <c r="A35" s="177"/>
      <c r="B35" s="91"/>
      <c r="C35" s="6"/>
      <c r="D35" s="58"/>
      <c r="E35" s="58"/>
      <c r="F35" s="58"/>
      <c r="H35" s="58"/>
      <c r="I35" s="58"/>
    </row>
    <row r="36" spans="1:9" ht="12.75">
      <c r="A36" s="177"/>
      <c r="B36" s="91"/>
      <c r="C36" s="6"/>
      <c r="D36" s="58"/>
      <c r="E36" s="58"/>
      <c r="F36" s="58"/>
      <c r="H36" s="58"/>
      <c r="I36" s="58"/>
    </row>
    <row r="37" spans="1:9" ht="12.75">
      <c r="A37" s="177"/>
      <c r="B37" s="91"/>
      <c r="C37" s="6"/>
      <c r="D37" s="58"/>
      <c r="E37" s="58"/>
      <c r="F37" s="58"/>
      <c r="H37" s="58"/>
      <c r="I37" s="58"/>
    </row>
    <row r="38" spans="1:9" ht="12.75">
      <c r="A38" s="177"/>
      <c r="B38" s="91"/>
      <c r="C38" s="6"/>
      <c r="D38" s="58"/>
      <c r="E38" s="58"/>
      <c r="F38" s="58"/>
      <c r="H38" s="58"/>
      <c r="I38" s="58"/>
    </row>
    <row r="39" spans="1:9" ht="12.75">
      <c r="A39" s="177"/>
      <c r="B39" s="91"/>
      <c r="C39" s="6"/>
      <c r="D39" s="58"/>
      <c r="E39" s="58"/>
      <c r="F39" s="58"/>
      <c r="H39" s="58"/>
      <c r="I39" s="58"/>
    </row>
    <row r="40" spans="1:9" ht="12.75">
      <c r="A40" s="177"/>
      <c r="B40" s="91"/>
      <c r="C40" s="6"/>
      <c r="D40" s="58"/>
      <c r="E40" s="58"/>
      <c r="F40" s="58"/>
      <c r="H40" s="58"/>
      <c r="I40" s="58"/>
    </row>
    <row r="41" spans="1:9" ht="12.75">
      <c r="A41" s="177"/>
      <c r="B41" s="91"/>
      <c r="C41" s="6"/>
      <c r="D41" s="58"/>
      <c r="E41" s="58"/>
      <c r="F41" s="58"/>
      <c r="H41" s="58"/>
      <c r="I41" s="58"/>
    </row>
    <row r="42" spans="1:9" ht="12.75">
      <c r="A42" s="177"/>
      <c r="B42" s="91"/>
      <c r="C42" s="6"/>
      <c r="D42" s="58"/>
      <c r="E42" s="58"/>
      <c r="F42" s="58"/>
      <c r="H42" s="58"/>
      <c r="I42" s="58"/>
    </row>
    <row r="43" spans="1:9" ht="12.75">
      <c r="A43" s="177"/>
      <c r="B43" s="91"/>
      <c r="C43" s="6"/>
      <c r="D43" s="58"/>
      <c r="E43" s="58"/>
      <c r="F43" s="58"/>
      <c r="H43" s="58"/>
      <c r="I43" s="58"/>
    </row>
    <row r="44" spans="1:9" ht="12.75">
      <c r="A44" s="177"/>
      <c r="B44" s="91"/>
      <c r="C44" s="6"/>
      <c r="D44" s="58"/>
      <c r="E44" s="58"/>
      <c r="F44" s="58"/>
      <c r="H44" s="58"/>
      <c r="I44" s="58"/>
    </row>
    <row r="45" spans="1:9" ht="12.75">
      <c r="A45" s="177"/>
      <c r="B45" s="91"/>
      <c r="C45" s="6"/>
      <c r="D45" s="58"/>
      <c r="E45" s="58"/>
      <c r="F45" s="58"/>
      <c r="H45" s="58"/>
      <c r="I45" s="58"/>
    </row>
    <row r="46" spans="1:9" ht="12.75">
      <c r="A46" s="177"/>
      <c r="B46" s="91"/>
      <c r="C46" s="6"/>
      <c r="D46" s="58"/>
      <c r="E46" s="58"/>
      <c r="F46" s="58"/>
      <c r="H46" s="58"/>
      <c r="I46" s="58"/>
    </row>
    <row r="47" spans="1:9" ht="12.75">
      <c r="A47" s="177"/>
      <c r="B47" s="91"/>
      <c r="C47" s="6"/>
      <c r="D47" s="58"/>
      <c r="E47" s="58"/>
      <c r="F47" s="58"/>
      <c r="H47" s="58"/>
      <c r="I47" s="58"/>
    </row>
    <row r="48" spans="1:9" ht="12.75">
      <c r="A48" s="177"/>
      <c r="B48" s="91"/>
      <c r="C48" s="6"/>
      <c r="D48" s="58"/>
      <c r="E48" s="58"/>
      <c r="F48" s="58"/>
      <c r="H48" s="58"/>
      <c r="I48" s="58"/>
    </row>
    <row r="49" spans="1:9" ht="12.75">
      <c r="A49" s="177"/>
      <c r="B49" s="91"/>
      <c r="C49" s="6"/>
      <c r="D49" s="58"/>
      <c r="E49" s="58"/>
      <c r="F49" s="58"/>
      <c r="H49" s="58"/>
      <c r="I49" s="58"/>
    </row>
    <row r="50" spans="1:9" ht="12.75">
      <c r="A50" s="177"/>
      <c r="B50" s="91"/>
      <c r="C50" s="6"/>
      <c r="D50" s="58"/>
      <c r="E50" s="58"/>
      <c r="F50" s="58"/>
      <c r="H50" s="58"/>
      <c r="I50" s="58"/>
    </row>
    <row r="51" spans="1:9" ht="12.75">
      <c r="A51" s="177"/>
      <c r="B51" s="91"/>
      <c r="C51" s="6"/>
      <c r="D51" s="58"/>
      <c r="E51" s="58"/>
      <c r="F51" s="58"/>
      <c r="H51" s="58"/>
      <c r="I51" s="58"/>
    </row>
    <row r="52" spans="1:9" ht="12.75">
      <c r="A52" s="177"/>
      <c r="B52" s="91"/>
      <c r="C52" s="6"/>
      <c r="D52" s="58"/>
      <c r="E52" s="58"/>
      <c r="F52" s="58"/>
      <c r="H52" s="58"/>
      <c r="I52" s="58"/>
    </row>
    <row r="53" spans="1:9" ht="12.75">
      <c r="A53" s="177"/>
      <c r="B53" s="91"/>
      <c r="C53" s="6"/>
      <c r="D53" s="58"/>
      <c r="E53" s="58"/>
      <c r="F53" s="58"/>
      <c r="H53" s="58"/>
      <c r="I53" s="58"/>
    </row>
    <row r="54" spans="1:9" ht="12.75">
      <c r="A54" s="177"/>
      <c r="B54" s="91"/>
      <c r="C54" s="6"/>
      <c r="D54" s="58"/>
      <c r="E54" s="58"/>
      <c r="F54" s="58"/>
      <c r="H54" s="58"/>
      <c r="I54" s="58"/>
    </row>
    <row r="55" spans="1:9" ht="12.75">
      <c r="A55" s="177"/>
      <c r="B55" s="91"/>
      <c r="C55" s="6"/>
      <c r="D55" s="58"/>
      <c r="E55" s="58"/>
      <c r="F55" s="58"/>
      <c r="H55" s="58"/>
      <c r="I55" s="58"/>
    </row>
    <row r="56" spans="1:9" ht="12.75">
      <c r="A56" s="177"/>
      <c r="B56" s="91"/>
      <c r="C56" s="6"/>
      <c r="D56" s="58"/>
      <c r="E56" s="58"/>
      <c r="F56" s="58"/>
      <c r="H56" s="58"/>
      <c r="I56" s="58"/>
    </row>
    <row r="57" spans="1:9" ht="12.75">
      <c r="A57" s="177"/>
      <c r="B57" s="91"/>
      <c r="C57" s="6"/>
      <c r="D57" s="58"/>
      <c r="E57" s="58"/>
      <c r="F57" s="58"/>
      <c r="H57" s="58"/>
      <c r="I57" s="58"/>
    </row>
    <row r="58" spans="1:9" ht="12.75">
      <c r="A58" s="177"/>
      <c r="B58" s="91"/>
      <c r="C58" s="6"/>
      <c r="D58" s="58"/>
      <c r="E58" s="58"/>
      <c r="F58" s="58"/>
      <c r="H58" s="58"/>
      <c r="I58" s="58"/>
    </row>
    <row r="59" spans="1:9" ht="12.75">
      <c r="A59" s="177"/>
      <c r="B59" s="91"/>
      <c r="C59" s="6"/>
      <c r="D59" s="58"/>
      <c r="E59" s="58"/>
      <c r="F59" s="58"/>
      <c r="H59" s="58"/>
      <c r="I59" s="58"/>
    </row>
    <row r="60" spans="1:9" ht="12.75">
      <c r="A60" s="177"/>
      <c r="B60" s="91"/>
      <c r="C60" s="6"/>
      <c r="D60" s="58"/>
      <c r="E60" s="58"/>
      <c r="F60" s="58"/>
      <c r="H60" s="58"/>
      <c r="I60" s="58"/>
    </row>
    <row r="61" spans="1:9" ht="12.75">
      <c r="A61" s="177"/>
      <c r="B61" s="91"/>
      <c r="C61" s="6"/>
      <c r="D61" s="58"/>
      <c r="E61" s="58"/>
      <c r="F61" s="58"/>
      <c r="H61" s="58"/>
      <c r="I61" s="58"/>
    </row>
    <row r="62" spans="1:9" ht="12.75">
      <c r="A62" s="177"/>
      <c r="B62" s="91"/>
      <c r="C62" s="6"/>
      <c r="D62" s="58"/>
      <c r="E62" s="58"/>
      <c r="F62" s="58"/>
      <c r="H62" s="58"/>
      <c r="I62" s="58"/>
    </row>
    <row r="63" spans="1:9" ht="12.75">
      <c r="A63" s="177"/>
      <c r="B63" s="91"/>
      <c r="C63" s="6"/>
      <c r="D63" s="58"/>
      <c r="E63" s="58"/>
      <c r="F63" s="58"/>
      <c r="H63" s="58"/>
      <c r="I63" s="58"/>
    </row>
    <row r="64" spans="1:9" ht="12.75">
      <c r="A64" s="177"/>
      <c r="B64" s="91"/>
      <c r="C64" s="6"/>
      <c r="D64" s="58"/>
      <c r="E64" s="58"/>
      <c r="F64" s="58"/>
      <c r="H64" s="58"/>
      <c r="I64" s="58"/>
    </row>
    <row r="65" spans="1:9" ht="12.75">
      <c r="A65" s="177"/>
      <c r="B65" s="91"/>
      <c r="C65" s="6"/>
      <c r="D65" s="58"/>
      <c r="E65" s="58"/>
      <c r="F65" s="58"/>
      <c r="H65" s="58"/>
      <c r="I65" s="58"/>
    </row>
    <row r="66" spans="1:9" ht="12.75">
      <c r="A66" s="177"/>
      <c r="B66" s="91"/>
      <c r="C66" s="6"/>
      <c r="D66" s="58"/>
      <c r="E66" s="58"/>
      <c r="F66" s="58"/>
      <c r="H66" s="58"/>
      <c r="I66" s="58"/>
    </row>
    <row r="67" spans="1:9" ht="12.75">
      <c r="A67" s="177"/>
      <c r="B67" s="91"/>
      <c r="C67" s="6"/>
      <c r="D67" s="58"/>
      <c r="E67" s="58"/>
      <c r="F67" s="58"/>
      <c r="H67" s="58"/>
      <c r="I67" s="58"/>
    </row>
    <row r="68" spans="1:9" ht="12.75">
      <c r="A68" s="177"/>
      <c r="B68" s="91"/>
      <c r="C68" s="6"/>
      <c r="D68" s="58"/>
      <c r="E68" s="58"/>
      <c r="F68" s="58"/>
      <c r="H68" s="58"/>
      <c r="I68" s="58"/>
    </row>
    <row r="69" spans="1:9" ht="12.75">
      <c r="A69" s="177"/>
      <c r="B69" s="91"/>
      <c r="C69" s="6"/>
      <c r="D69" s="58"/>
      <c r="E69" s="58"/>
      <c r="F69" s="58"/>
      <c r="H69" s="58"/>
      <c r="I69" s="58"/>
    </row>
    <row r="70" spans="1:9" ht="12.75">
      <c r="A70" s="177"/>
      <c r="B70" s="91"/>
      <c r="C70" s="6"/>
      <c r="D70" s="58"/>
      <c r="E70" s="58"/>
      <c r="F70" s="58"/>
      <c r="H70" s="58"/>
      <c r="I70" s="58"/>
    </row>
    <row r="71" spans="1:9" ht="12.75">
      <c r="A71" s="177"/>
      <c r="B71" s="91"/>
      <c r="C71" s="6"/>
      <c r="D71" s="58"/>
      <c r="E71" s="58"/>
      <c r="F71" s="58"/>
      <c r="H71" s="58"/>
      <c r="I71" s="58"/>
    </row>
    <row r="72" spans="1:9" ht="12.75">
      <c r="A72" s="177"/>
      <c r="B72" s="91"/>
      <c r="C72" s="6"/>
      <c r="D72" s="58"/>
      <c r="E72" s="58"/>
      <c r="F72" s="58"/>
      <c r="H72" s="58"/>
      <c r="I72" s="58"/>
    </row>
    <row r="73" spans="1:9" ht="12.75">
      <c r="A73" s="177"/>
      <c r="B73" s="91"/>
      <c r="C73" s="6"/>
      <c r="D73" s="58"/>
      <c r="E73" s="58"/>
      <c r="F73" s="58"/>
      <c r="H73" s="58"/>
      <c r="I73" s="58"/>
    </row>
    <row r="74" spans="1:9" ht="12.75">
      <c r="A74" s="177"/>
      <c r="B74" s="91"/>
      <c r="C74" s="6"/>
      <c r="D74" s="58"/>
      <c r="E74" s="58"/>
      <c r="F74" s="58"/>
      <c r="H74" s="58"/>
      <c r="I74" s="58"/>
    </row>
    <row r="75" spans="1:9" ht="12.75">
      <c r="A75" s="177"/>
      <c r="B75" s="91"/>
      <c r="C75" s="6"/>
      <c r="D75" s="58"/>
      <c r="E75" s="58"/>
      <c r="F75" s="58"/>
      <c r="H75" s="58"/>
      <c r="I75" s="58"/>
    </row>
    <row r="76" spans="1:9" ht="12.75">
      <c r="A76" s="177"/>
      <c r="B76" s="91"/>
      <c r="C76" s="6"/>
      <c r="D76" s="58"/>
      <c r="E76" s="58"/>
      <c r="F76" s="58"/>
      <c r="H76" s="58"/>
      <c r="I76" s="58"/>
    </row>
    <row r="77" spans="1:9" ht="12.75">
      <c r="A77" s="177"/>
      <c r="B77" s="91"/>
      <c r="C77" s="6"/>
      <c r="D77" s="58"/>
      <c r="E77" s="58"/>
      <c r="F77" s="58"/>
      <c r="H77" s="58"/>
      <c r="I77" s="58"/>
    </row>
    <row r="78" spans="1:9" ht="12.75">
      <c r="A78" s="177"/>
      <c r="B78" s="91"/>
      <c r="C78" s="6"/>
      <c r="D78" s="58"/>
      <c r="E78" s="58"/>
      <c r="F78" s="58"/>
      <c r="H78" s="58"/>
      <c r="I78" s="58"/>
    </row>
    <row r="79" spans="1:9" ht="12.75">
      <c r="A79" s="177"/>
      <c r="B79" s="91"/>
      <c r="C79" s="6"/>
      <c r="D79" s="58"/>
      <c r="E79" s="58"/>
      <c r="F79" s="58"/>
      <c r="H79" s="58"/>
      <c r="I79" s="58"/>
    </row>
    <row r="80" spans="1:9" ht="12.75">
      <c r="A80" s="177"/>
      <c r="B80" s="91"/>
      <c r="C80" s="6"/>
      <c r="D80" s="58"/>
      <c r="E80" s="58"/>
      <c r="F80" s="58"/>
      <c r="H80" s="58"/>
      <c r="I80" s="58"/>
    </row>
    <row r="81" spans="1:9" ht="12.75">
      <c r="A81" s="177"/>
      <c r="B81" s="91"/>
      <c r="C81" s="6"/>
      <c r="D81" s="58"/>
      <c r="E81" s="58"/>
      <c r="F81" s="58"/>
      <c r="H81" s="58"/>
      <c r="I81" s="58"/>
    </row>
    <row r="82" spans="1:9" ht="12.75">
      <c r="A82" s="177"/>
      <c r="B82" s="91"/>
      <c r="C82" s="6"/>
      <c r="D82" s="58"/>
      <c r="E82" s="58"/>
      <c r="F82" s="58"/>
      <c r="H82" s="58"/>
      <c r="I82" s="58"/>
    </row>
    <row r="83" spans="1:9" ht="12.75">
      <c r="A83" s="177"/>
      <c r="B83" s="91"/>
      <c r="C83" s="6"/>
      <c r="D83" s="58"/>
      <c r="E83" s="58"/>
      <c r="F83" s="58"/>
      <c r="H83" s="58"/>
      <c r="I83" s="58"/>
    </row>
    <row r="84" spans="1:9" ht="12.75">
      <c r="A84" s="177"/>
      <c r="B84" s="91"/>
      <c r="C84" s="6"/>
      <c r="D84" s="58"/>
      <c r="E84" s="58"/>
      <c r="F84" s="58"/>
      <c r="H84" s="58"/>
      <c r="I84" s="58"/>
    </row>
    <row r="85" spans="1:9" ht="12.75">
      <c r="A85" s="177"/>
      <c r="B85" s="91"/>
      <c r="C85" s="6"/>
      <c r="D85" s="58"/>
      <c r="E85" s="58"/>
      <c r="F85" s="58"/>
      <c r="H85" s="58"/>
      <c r="I85" s="58"/>
    </row>
    <row r="86" spans="1:9" ht="12.75">
      <c r="A86" s="177"/>
      <c r="B86" s="91"/>
      <c r="C86" s="6"/>
      <c r="D86" s="58"/>
      <c r="E86" s="58"/>
      <c r="F86" s="58"/>
      <c r="H86" s="58"/>
      <c r="I86" s="58"/>
    </row>
    <row r="87" spans="1:9" ht="12.75">
      <c r="A87" s="177"/>
      <c r="B87" s="91"/>
      <c r="C87" s="6"/>
      <c r="D87" s="58"/>
      <c r="E87" s="58"/>
      <c r="F87" s="58"/>
      <c r="H87" s="58"/>
      <c r="I87" s="58"/>
    </row>
    <row r="88" spans="1:9" ht="12.75">
      <c r="A88" s="177"/>
      <c r="B88" s="91"/>
      <c r="C88" s="6"/>
      <c r="D88" s="58"/>
      <c r="E88" s="58"/>
      <c r="F88" s="58"/>
      <c r="H88" s="58"/>
      <c r="I88" s="58"/>
    </row>
    <row r="89" spans="1:9" ht="12.75">
      <c r="A89" s="177"/>
      <c r="B89" s="91"/>
      <c r="C89" s="6"/>
      <c r="D89" s="58"/>
      <c r="E89" s="58"/>
      <c r="F89" s="58"/>
      <c r="H89" s="58"/>
      <c r="I89" s="58"/>
    </row>
    <row r="90" spans="1:9" ht="12.75">
      <c r="A90" s="177"/>
      <c r="B90" s="91"/>
      <c r="C90" s="6"/>
      <c r="D90" s="58"/>
      <c r="E90" s="58"/>
      <c r="F90" s="58"/>
      <c r="H90" s="58"/>
      <c r="I90" s="58"/>
    </row>
    <row r="91" spans="1:9" ht="12.75">
      <c r="A91" s="177"/>
      <c r="B91" s="91"/>
      <c r="C91" s="6"/>
      <c r="D91" s="58"/>
      <c r="E91" s="58"/>
      <c r="F91" s="58"/>
      <c r="H91" s="58"/>
      <c r="I91" s="58"/>
    </row>
    <row r="92" spans="1:9" ht="12.75">
      <c r="A92" s="177"/>
      <c r="B92" s="91"/>
      <c r="C92" s="6"/>
      <c r="D92" s="58"/>
      <c r="E92" s="58"/>
      <c r="F92" s="58"/>
      <c r="H92" s="58"/>
      <c r="I92" s="58"/>
    </row>
    <row r="93" spans="1:9" ht="12.75">
      <c r="A93" s="177"/>
      <c r="B93" s="91"/>
      <c r="C93" s="6"/>
      <c r="D93" s="58"/>
      <c r="E93" s="58"/>
      <c r="F93" s="58"/>
      <c r="H93" s="58"/>
      <c r="I93" s="58"/>
    </row>
    <row r="94" spans="1:9" ht="12.75">
      <c r="A94" s="177"/>
      <c r="B94" s="91"/>
      <c r="C94" s="6"/>
      <c r="D94" s="58"/>
      <c r="E94" s="58"/>
      <c r="F94" s="58"/>
      <c r="H94" s="58"/>
      <c r="I94" s="58"/>
    </row>
    <row r="95" spans="1:9" ht="12.75">
      <c r="A95" s="177"/>
      <c r="B95" s="91"/>
      <c r="C95" s="6"/>
      <c r="D95" s="58"/>
      <c r="E95" s="58"/>
      <c r="F95" s="58"/>
      <c r="H95" s="58"/>
      <c r="I95" s="58"/>
    </row>
    <row r="96" spans="1:9" ht="12.75">
      <c r="A96" s="177"/>
      <c r="B96" s="91"/>
      <c r="C96" s="6"/>
      <c r="D96" s="58"/>
      <c r="E96" s="58"/>
      <c r="F96" s="58"/>
      <c r="H96" s="58"/>
      <c r="I96" s="58"/>
    </row>
    <row r="97" spans="1:9" ht="12.75">
      <c r="A97" s="177"/>
      <c r="B97" s="91"/>
      <c r="C97" s="6"/>
      <c r="D97" s="58"/>
      <c r="E97" s="58"/>
      <c r="F97" s="58"/>
      <c r="H97" s="58"/>
      <c r="I97" s="58"/>
    </row>
    <row r="98" spans="1:9" ht="12.75">
      <c r="A98" s="177"/>
      <c r="B98" s="91"/>
      <c r="C98" s="6"/>
      <c r="D98" s="58"/>
      <c r="E98" s="58"/>
      <c r="F98" s="58"/>
      <c r="H98" s="58"/>
      <c r="I98" s="58"/>
    </row>
    <row r="99" spans="1:9" ht="12.75">
      <c r="A99" s="177"/>
      <c r="B99" s="91"/>
      <c r="C99" s="6"/>
      <c r="D99" s="58"/>
      <c r="E99" s="58"/>
      <c r="F99" s="58"/>
      <c r="H99" s="58"/>
      <c r="I99" s="58"/>
    </row>
    <row r="100" spans="1:9" ht="12.75">
      <c r="A100" s="177"/>
      <c r="B100" s="91"/>
      <c r="C100" s="6"/>
      <c r="D100" s="58"/>
      <c r="E100" s="58"/>
      <c r="F100" s="58"/>
      <c r="H100" s="58"/>
      <c r="I100" s="58"/>
    </row>
    <row r="101" spans="1:9" ht="12.75">
      <c r="A101" s="177"/>
      <c r="B101" s="91"/>
      <c r="C101" s="6"/>
      <c r="D101" s="58"/>
      <c r="E101" s="58"/>
      <c r="F101" s="58"/>
      <c r="H101" s="58"/>
      <c r="I101" s="58"/>
    </row>
    <row r="102" spans="1:9" ht="12.75">
      <c r="A102" s="177"/>
      <c r="B102" s="91"/>
      <c r="C102" s="6"/>
      <c r="D102" s="58"/>
      <c r="E102" s="58"/>
      <c r="F102" s="58"/>
      <c r="H102" s="58"/>
      <c r="I102" s="58"/>
    </row>
    <row r="103" spans="1:9" ht="12.75">
      <c r="A103" s="177"/>
      <c r="B103" s="91"/>
      <c r="C103" s="6"/>
      <c r="D103" s="58"/>
      <c r="E103" s="58"/>
      <c r="F103" s="58"/>
      <c r="H103" s="58"/>
      <c r="I103" s="58"/>
    </row>
    <row r="104" spans="1:9" ht="12.75">
      <c r="A104" s="177"/>
      <c r="B104" s="91"/>
      <c r="C104" s="6"/>
      <c r="D104" s="58"/>
      <c r="E104" s="58"/>
      <c r="F104" s="58"/>
      <c r="H104" s="58"/>
      <c r="I104" s="58"/>
    </row>
    <row r="105" spans="1:9" ht="12.75">
      <c r="A105" s="177"/>
      <c r="B105" s="91"/>
      <c r="C105" s="6"/>
      <c r="D105" s="58"/>
      <c r="E105" s="58"/>
      <c r="F105" s="58"/>
      <c r="H105" s="58"/>
      <c r="I105" s="58"/>
    </row>
    <row r="106" spans="1:9" ht="12.75">
      <c r="A106" s="177"/>
      <c r="B106" s="91"/>
      <c r="C106" s="6"/>
      <c r="D106" s="58"/>
      <c r="E106" s="58"/>
      <c r="F106" s="58"/>
      <c r="H106" s="58"/>
      <c r="I106" s="58"/>
    </row>
    <row r="107" spans="1:9" ht="12.75">
      <c r="A107" s="177"/>
      <c r="B107" s="91"/>
      <c r="C107" s="6"/>
      <c r="D107" s="58"/>
      <c r="E107" s="58"/>
      <c r="F107" s="58"/>
      <c r="H107" s="58"/>
      <c r="I107" s="58"/>
    </row>
    <row r="108" spans="1:9" ht="12.75">
      <c r="A108" s="177"/>
      <c r="B108" s="91"/>
      <c r="C108" s="6"/>
      <c r="D108" s="58"/>
      <c r="E108" s="58"/>
      <c r="F108" s="58"/>
      <c r="H108" s="58"/>
      <c r="I108" s="58"/>
    </row>
    <row r="109" spans="1:9" ht="12.75">
      <c r="A109" s="177"/>
      <c r="B109" s="91"/>
      <c r="C109" s="6"/>
      <c r="D109" s="58"/>
      <c r="E109" s="58"/>
      <c r="F109" s="58"/>
      <c r="H109" s="58"/>
      <c r="I109" s="58"/>
    </row>
    <row r="110" spans="1:9" ht="12.75">
      <c r="A110" s="177"/>
      <c r="B110" s="91"/>
      <c r="C110" s="6"/>
      <c r="D110" s="58"/>
      <c r="E110" s="58"/>
      <c r="F110" s="58"/>
      <c r="H110" s="58"/>
      <c r="I110" s="58"/>
    </row>
    <row r="111" spans="1:9" ht="12.75">
      <c r="A111" s="177"/>
      <c r="B111" s="91"/>
      <c r="C111" s="6"/>
      <c r="D111" s="58"/>
      <c r="E111" s="58"/>
      <c r="F111" s="58"/>
      <c r="H111" s="58"/>
      <c r="I111" s="58"/>
    </row>
    <row r="112" spans="1:9" ht="12.75">
      <c r="A112" s="177"/>
      <c r="B112" s="91"/>
      <c r="C112" s="6"/>
      <c r="D112" s="58"/>
      <c r="E112" s="58"/>
      <c r="F112" s="58"/>
      <c r="H112" s="58"/>
      <c r="I112" s="58"/>
    </row>
    <row r="113" spans="1:9" ht="12.75">
      <c r="A113" s="177"/>
      <c r="B113" s="91"/>
      <c r="C113" s="6"/>
      <c r="D113" s="58"/>
      <c r="E113" s="58"/>
      <c r="F113" s="58"/>
      <c r="H113" s="58"/>
      <c r="I113" s="58"/>
    </row>
    <row r="114" spans="1:9" ht="12.75">
      <c r="A114" s="177"/>
      <c r="B114" s="91"/>
      <c r="C114" s="6"/>
      <c r="D114" s="58"/>
      <c r="E114" s="58"/>
      <c r="F114" s="58"/>
      <c r="H114" s="58"/>
      <c r="I114" s="58"/>
    </row>
    <row r="115" spans="1:9" ht="12.75">
      <c r="A115" s="177"/>
      <c r="B115" s="91"/>
      <c r="C115" s="6"/>
      <c r="D115" s="58"/>
      <c r="E115" s="58"/>
      <c r="F115" s="58"/>
      <c r="H115" s="58"/>
      <c r="I115" s="58"/>
    </row>
    <row r="116" spans="1:9" ht="12.75">
      <c r="A116" s="177"/>
      <c r="B116" s="91"/>
      <c r="C116" s="6"/>
      <c r="D116" s="58"/>
      <c r="E116" s="58"/>
      <c r="F116" s="58"/>
      <c r="H116" s="58"/>
      <c r="I116" s="58"/>
    </row>
    <row r="117" spans="1:9" ht="12.75">
      <c r="A117" s="177"/>
      <c r="B117" s="91"/>
      <c r="C117" s="6"/>
      <c r="D117" s="58"/>
      <c r="E117" s="58"/>
      <c r="F117" s="58"/>
      <c r="H117" s="58"/>
      <c r="I117" s="58"/>
    </row>
    <row r="118" spans="1:9" ht="12.75">
      <c r="A118" s="177"/>
      <c r="B118" s="91"/>
      <c r="C118" s="6"/>
      <c r="D118" s="58"/>
      <c r="E118" s="58"/>
      <c r="F118" s="58"/>
      <c r="H118" s="58"/>
      <c r="I118" s="58"/>
    </row>
    <row r="119" spans="1:9" ht="12.75">
      <c r="A119" s="177"/>
      <c r="B119" s="91"/>
      <c r="C119" s="6"/>
      <c r="D119" s="58"/>
      <c r="E119" s="58"/>
      <c r="F119" s="58"/>
      <c r="H119" s="58"/>
      <c r="I119" s="58"/>
    </row>
    <row r="120" spans="1:9" ht="12.75">
      <c r="A120" s="177"/>
      <c r="B120" s="91"/>
      <c r="C120" s="6"/>
      <c r="D120" s="58"/>
      <c r="E120" s="58"/>
      <c r="F120" s="58"/>
      <c r="H120" s="58"/>
      <c r="I120" s="58"/>
    </row>
    <row r="121" spans="1:9" ht="12.75">
      <c r="A121" s="177"/>
      <c r="B121" s="91"/>
      <c r="C121" s="6"/>
      <c r="D121" s="58"/>
      <c r="E121" s="58"/>
      <c r="F121" s="58"/>
      <c r="H121" s="58"/>
      <c r="I121" s="58"/>
    </row>
    <row r="122" spans="1:9" ht="12.75">
      <c r="A122" s="177"/>
      <c r="B122" s="91"/>
      <c r="C122" s="6"/>
      <c r="D122" s="58"/>
      <c r="E122" s="58"/>
      <c r="F122" s="58"/>
      <c r="H122" s="58"/>
      <c r="I122" s="58"/>
    </row>
    <row r="123" spans="1:9" ht="12.75">
      <c r="A123" s="177"/>
      <c r="B123" s="91"/>
      <c r="C123" s="6"/>
      <c r="D123" s="58"/>
      <c r="E123" s="58"/>
      <c r="F123" s="58"/>
      <c r="H123" s="58"/>
      <c r="I123" s="58"/>
    </row>
    <row r="124" spans="1:9" ht="12.75">
      <c r="A124" s="177"/>
      <c r="B124" s="91"/>
      <c r="C124" s="6"/>
      <c r="D124" s="58"/>
      <c r="E124" s="58"/>
      <c r="F124" s="58"/>
      <c r="H124" s="58"/>
      <c r="I124" s="58"/>
    </row>
    <row r="125" spans="1:9" ht="12.75">
      <c r="A125" s="177"/>
      <c r="B125" s="91"/>
      <c r="C125" s="6"/>
      <c r="D125" s="58"/>
      <c r="E125" s="58"/>
      <c r="F125" s="58"/>
      <c r="H125" s="58"/>
      <c r="I125" s="58"/>
    </row>
    <row r="126" spans="1:9" ht="12.75">
      <c r="A126" s="177"/>
      <c r="B126" s="91"/>
      <c r="C126" s="6"/>
      <c r="D126" s="58"/>
      <c r="E126" s="58"/>
      <c r="F126" s="58"/>
      <c r="H126" s="58"/>
      <c r="I126" s="58"/>
    </row>
    <row r="127" spans="1:9" ht="12.75">
      <c r="A127" s="177"/>
      <c r="B127" s="91"/>
      <c r="C127" s="6"/>
      <c r="D127" s="58"/>
      <c r="E127" s="58"/>
      <c r="F127" s="58"/>
      <c r="H127" s="58"/>
      <c r="I127" s="58"/>
    </row>
    <row r="128" spans="1:9" ht="12.75">
      <c r="A128" s="177"/>
      <c r="B128" s="91"/>
      <c r="C128" s="6"/>
      <c r="D128" s="58"/>
      <c r="E128" s="58"/>
      <c r="F128" s="58"/>
      <c r="H128" s="58"/>
      <c r="I128" s="58"/>
    </row>
    <row r="129" spans="1:9" ht="12.75">
      <c r="A129" s="177"/>
      <c r="B129" s="91"/>
      <c r="C129" s="6"/>
      <c r="D129" s="58"/>
      <c r="E129" s="58"/>
      <c r="F129" s="58"/>
      <c r="H129" s="58"/>
      <c r="I129" s="58"/>
    </row>
    <row r="130" spans="1:9" ht="12.75">
      <c r="A130" s="177"/>
      <c r="B130" s="91"/>
      <c r="C130" s="6"/>
      <c r="D130" s="58"/>
      <c r="E130" s="58"/>
      <c r="F130" s="58"/>
      <c r="H130" s="58"/>
      <c r="I130" s="58"/>
    </row>
    <row r="131" spans="1:9" ht="12.75">
      <c r="A131" s="177"/>
      <c r="B131" s="91"/>
      <c r="C131" s="6"/>
      <c r="D131" s="58"/>
      <c r="E131" s="58"/>
      <c r="F131" s="58"/>
      <c r="H131" s="58"/>
      <c r="I131" s="58"/>
    </row>
    <row r="132" spans="1:9" ht="12.75">
      <c r="A132" s="177"/>
      <c r="B132" s="91"/>
      <c r="C132" s="6"/>
      <c r="D132" s="58"/>
      <c r="E132" s="58"/>
      <c r="F132" s="58"/>
      <c r="H132" s="58"/>
      <c r="I132" s="58"/>
    </row>
    <row r="133" spans="1:9" ht="12.75">
      <c r="A133" s="177"/>
      <c r="B133" s="91"/>
      <c r="C133" s="6"/>
      <c r="D133" s="58"/>
      <c r="E133" s="58"/>
      <c r="F133" s="58"/>
      <c r="H133" s="58"/>
      <c r="I133" s="58"/>
    </row>
    <row r="134" spans="1:9" ht="12.75">
      <c r="A134" s="177"/>
      <c r="B134" s="91"/>
      <c r="C134" s="6"/>
      <c r="D134" s="58"/>
      <c r="E134" s="58"/>
      <c r="F134" s="58"/>
      <c r="H134" s="58"/>
      <c r="I134" s="58"/>
    </row>
    <row r="135" spans="1:9" ht="12.75">
      <c r="A135" s="177"/>
      <c r="B135" s="91"/>
      <c r="C135" s="6"/>
      <c r="D135" s="58"/>
      <c r="E135" s="58"/>
      <c r="F135" s="58"/>
      <c r="H135" s="58"/>
      <c r="I135" s="58"/>
    </row>
    <row r="136" spans="1:9" ht="12.75">
      <c r="A136" s="177"/>
      <c r="B136" s="91"/>
      <c r="C136" s="6"/>
      <c r="D136" s="58"/>
      <c r="E136" s="58"/>
      <c r="F136" s="58"/>
      <c r="H136" s="58"/>
      <c r="I136" s="58"/>
    </row>
    <row r="137" spans="1:9" ht="12.75">
      <c r="A137" s="177"/>
      <c r="B137" s="91"/>
      <c r="C137" s="6"/>
      <c r="D137" s="58"/>
      <c r="E137" s="58"/>
      <c r="F137" s="58"/>
      <c r="H137" s="58"/>
      <c r="I137" s="58"/>
    </row>
    <row r="138" spans="1:9" ht="12.75">
      <c r="A138" s="177"/>
      <c r="B138" s="91"/>
      <c r="C138" s="6"/>
      <c r="D138" s="58"/>
      <c r="E138" s="58"/>
      <c r="F138" s="58"/>
      <c r="H138" s="58"/>
      <c r="I138" s="58"/>
    </row>
    <row r="139" spans="1:9" ht="12.75">
      <c r="A139" s="177"/>
      <c r="B139" s="91"/>
      <c r="C139" s="6"/>
      <c r="D139" s="58"/>
      <c r="E139" s="58"/>
      <c r="F139" s="58"/>
      <c r="H139" s="58"/>
      <c r="I139" s="58"/>
    </row>
    <row r="140" spans="1:9" ht="12.75">
      <c r="A140" s="177"/>
      <c r="B140" s="91"/>
      <c r="C140" s="6"/>
      <c r="D140" s="58"/>
      <c r="E140" s="58"/>
      <c r="F140" s="58"/>
      <c r="H140" s="58"/>
      <c r="I140" s="58"/>
    </row>
    <row r="141" spans="1:9" ht="12.75">
      <c r="A141" s="177"/>
      <c r="B141" s="91"/>
      <c r="C141" s="6"/>
      <c r="D141" s="58"/>
      <c r="E141" s="58"/>
      <c r="F141" s="58"/>
      <c r="H141" s="58"/>
      <c r="I141" s="58"/>
    </row>
    <row r="142" spans="1:9" ht="12.75">
      <c r="A142" s="177"/>
      <c r="B142" s="91"/>
      <c r="C142" s="6"/>
      <c r="D142" s="58"/>
      <c r="E142" s="58"/>
      <c r="F142" s="58"/>
      <c r="H142" s="58"/>
      <c r="I142" s="58"/>
    </row>
    <row r="143" spans="1:9" ht="12.75">
      <c r="A143" s="177"/>
      <c r="B143" s="91"/>
      <c r="C143" s="6"/>
      <c r="D143" s="58"/>
      <c r="E143" s="58"/>
      <c r="F143" s="58"/>
      <c r="H143" s="58"/>
      <c r="I143" s="58"/>
    </row>
    <row r="144" spans="1:9" ht="12.75">
      <c r="A144" s="177"/>
      <c r="B144" s="91"/>
      <c r="C144" s="6"/>
      <c r="D144" s="58"/>
      <c r="E144" s="58"/>
      <c r="F144" s="58"/>
      <c r="H144" s="58"/>
      <c r="I144" s="58"/>
    </row>
    <row r="145" spans="1:9" ht="12.75">
      <c r="A145" s="177"/>
      <c r="B145" s="91"/>
      <c r="C145" s="6"/>
      <c r="D145" s="58"/>
      <c r="E145" s="58"/>
      <c r="F145" s="58"/>
      <c r="H145" s="58"/>
      <c r="I145" s="58"/>
    </row>
    <row r="146" spans="1:9" ht="12.75">
      <c r="A146" s="177"/>
      <c r="B146" s="91"/>
      <c r="C146" s="6"/>
      <c r="D146" s="58"/>
      <c r="E146" s="58"/>
      <c r="F146" s="58"/>
      <c r="H146" s="58"/>
      <c r="I146" s="58"/>
    </row>
    <row r="147" spans="1:9" ht="12.75">
      <c r="A147" s="177"/>
      <c r="B147" s="91"/>
      <c r="C147" s="6"/>
      <c r="D147" s="58"/>
      <c r="E147" s="58"/>
      <c r="F147" s="58"/>
      <c r="H147" s="58"/>
      <c r="I147" s="58"/>
    </row>
    <row r="148" spans="1:9" ht="12.75">
      <c r="A148" s="177"/>
      <c r="B148" s="91"/>
      <c r="C148" s="6"/>
      <c r="D148" s="58"/>
      <c r="E148" s="58"/>
      <c r="F148" s="58"/>
      <c r="H148" s="58"/>
      <c r="I148" s="58"/>
    </row>
    <row r="149" spans="1:9" ht="12.75">
      <c r="A149" s="177"/>
      <c r="B149" s="91"/>
      <c r="C149" s="6"/>
      <c r="D149" s="58"/>
      <c r="E149" s="58"/>
      <c r="F149" s="58"/>
      <c r="H149" s="58"/>
      <c r="I149" s="58"/>
    </row>
    <row r="150" spans="1:9" ht="12.75">
      <c r="A150" s="177"/>
      <c r="B150" s="91"/>
      <c r="C150" s="6"/>
      <c r="D150" s="58"/>
      <c r="E150" s="58"/>
      <c r="F150" s="58"/>
      <c r="H150" s="58"/>
      <c r="I150" s="58"/>
    </row>
    <row r="151" spans="1:9" ht="12.75">
      <c r="A151" s="177"/>
      <c r="B151" s="91"/>
      <c r="C151" s="6"/>
      <c r="D151" s="58"/>
      <c r="E151" s="58"/>
      <c r="F151" s="58"/>
      <c r="H151" s="58"/>
      <c r="I151" s="58"/>
    </row>
    <row r="152" spans="1:9" ht="12.75">
      <c r="A152" s="177"/>
      <c r="B152" s="91"/>
      <c r="C152" s="6"/>
      <c r="D152" s="58"/>
      <c r="E152" s="58"/>
      <c r="F152" s="58"/>
      <c r="H152" s="58"/>
      <c r="I152" s="58"/>
    </row>
    <row r="153" spans="1:9" ht="12.75">
      <c r="A153" s="177"/>
      <c r="B153" s="91"/>
      <c r="C153" s="6"/>
      <c r="D153" s="58"/>
      <c r="E153" s="58"/>
      <c r="F153" s="58"/>
      <c r="H153" s="58"/>
      <c r="I153" s="58"/>
    </row>
    <row r="154" spans="1:9" ht="12.75">
      <c r="A154" s="177"/>
      <c r="B154" s="91"/>
      <c r="C154" s="6"/>
      <c r="D154" s="58"/>
      <c r="E154" s="58"/>
      <c r="F154" s="58"/>
      <c r="H154" s="58"/>
      <c r="I154" s="58"/>
    </row>
    <row r="155" spans="1:9" ht="12.75">
      <c r="A155" s="177"/>
      <c r="B155" s="91"/>
      <c r="C155" s="6"/>
      <c r="D155" s="58"/>
      <c r="E155" s="58"/>
      <c r="F155" s="58"/>
      <c r="H155" s="58"/>
      <c r="I155" s="58"/>
    </row>
    <row r="156" spans="1:9" ht="12.75">
      <c r="A156" s="177"/>
      <c r="B156" s="91"/>
      <c r="C156" s="6"/>
      <c r="D156" s="58"/>
      <c r="E156" s="58"/>
      <c r="F156" s="58"/>
      <c r="H156" s="58"/>
      <c r="I156" s="58"/>
    </row>
    <row r="157" spans="1:9" ht="12.75">
      <c r="A157" s="177"/>
      <c r="B157" s="91"/>
      <c r="C157" s="6"/>
      <c r="D157" s="58"/>
      <c r="E157" s="58"/>
      <c r="F157" s="58"/>
      <c r="H157" s="58"/>
      <c r="I157" s="58"/>
    </row>
    <row r="158" spans="1:9" ht="12.75">
      <c r="A158" s="177"/>
      <c r="B158" s="91"/>
      <c r="C158" s="6"/>
      <c r="D158" s="58"/>
      <c r="E158" s="58"/>
      <c r="F158" s="58"/>
      <c r="H158" s="58"/>
      <c r="I158" s="58"/>
    </row>
    <row r="159" spans="1:9" ht="12.75">
      <c r="A159" s="177"/>
      <c r="B159" s="91"/>
      <c r="C159" s="6"/>
      <c r="D159" s="58"/>
      <c r="E159" s="58"/>
      <c r="F159" s="58"/>
      <c r="H159" s="58"/>
      <c r="I159" s="58"/>
    </row>
    <row r="160" spans="1:9" ht="12.75">
      <c r="A160" s="177"/>
      <c r="B160" s="91"/>
      <c r="C160" s="6"/>
      <c r="D160" s="58"/>
      <c r="E160" s="58"/>
      <c r="F160" s="58"/>
      <c r="H160" s="58"/>
      <c r="I160" s="58"/>
    </row>
    <row r="161" spans="1:9" ht="12.75">
      <c r="A161" s="177"/>
      <c r="B161" s="91"/>
      <c r="C161" s="6"/>
      <c r="D161" s="58"/>
      <c r="E161" s="58"/>
      <c r="F161" s="58"/>
      <c r="H161" s="58"/>
      <c r="I161" s="58"/>
    </row>
    <row r="162" spans="1:9" ht="12.75">
      <c r="A162" s="177"/>
      <c r="B162" s="91"/>
      <c r="C162" s="6"/>
      <c r="D162" s="58"/>
      <c r="E162" s="58"/>
      <c r="F162" s="58"/>
      <c r="H162" s="58"/>
      <c r="I162" s="58"/>
    </row>
    <row r="163" spans="1:9" ht="12.75">
      <c r="A163" s="177"/>
      <c r="B163" s="91"/>
      <c r="C163" s="6"/>
      <c r="D163" s="58"/>
      <c r="E163" s="58"/>
      <c r="F163" s="58"/>
      <c r="H163" s="58"/>
      <c r="I163" s="58"/>
    </row>
    <row r="164" spans="1:9" ht="12.75">
      <c r="A164" s="177"/>
      <c r="B164" s="91"/>
      <c r="C164" s="6"/>
      <c r="D164" s="58"/>
      <c r="E164" s="58"/>
      <c r="F164" s="58"/>
      <c r="H164" s="58"/>
      <c r="I164" s="58"/>
    </row>
    <row r="165" spans="1:9" ht="12.75">
      <c r="A165" s="177"/>
      <c r="B165" s="91"/>
      <c r="C165" s="6"/>
      <c r="D165" s="58"/>
      <c r="E165" s="58"/>
      <c r="F165" s="58"/>
      <c r="H165" s="58"/>
      <c r="I165" s="58"/>
    </row>
    <row r="166" spans="1:9" ht="12.75">
      <c r="A166" s="177"/>
      <c r="B166" s="91"/>
      <c r="C166" s="6"/>
      <c r="D166" s="58"/>
      <c r="E166" s="58"/>
      <c r="F166" s="58"/>
      <c r="H166" s="58"/>
      <c r="I166" s="58"/>
    </row>
    <row r="167" spans="1:9" ht="12.75">
      <c r="A167" s="177"/>
      <c r="B167" s="91"/>
      <c r="C167" s="6"/>
      <c r="D167" s="58"/>
      <c r="E167" s="58"/>
      <c r="F167" s="58"/>
      <c r="H167" s="58"/>
      <c r="I167" s="58"/>
    </row>
    <row r="168" spans="1:9" ht="12.75">
      <c r="A168" s="177"/>
      <c r="B168" s="91"/>
      <c r="C168" s="6"/>
      <c r="D168" s="58"/>
      <c r="E168" s="58"/>
      <c r="F168" s="58"/>
      <c r="H168" s="58"/>
      <c r="I168" s="58"/>
    </row>
    <row r="169" spans="1:9" ht="12.75">
      <c r="A169" s="177"/>
      <c r="B169" s="91"/>
      <c r="C169" s="6"/>
      <c r="D169" s="58"/>
      <c r="E169" s="58"/>
      <c r="F169" s="58"/>
      <c r="H169" s="58"/>
      <c r="I169" s="58"/>
    </row>
    <row r="170" spans="1:9" ht="12.75">
      <c r="A170" s="177"/>
      <c r="B170" s="91"/>
      <c r="C170" s="6"/>
      <c r="D170" s="58"/>
      <c r="E170" s="58"/>
      <c r="F170" s="58"/>
      <c r="H170" s="58"/>
      <c r="I170" s="58"/>
    </row>
    <row r="171" spans="1:9" ht="12.75">
      <c r="A171" s="177"/>
      <c r="B171" s="91"/>
      <c r="C171" s="6"/>
      <c r="D171" s="58"/>
      <c r="E171" s="58"/>
      <c r="F171" s="58"/>
      <c r="H171" s="58"/>
      <c r="I171" s="58"/>
    </row>
    <row r="172" spans="1:9" ht="12.75">
      <c r="A172" s="177"/>
      <c r="B172" s="91"/>
      <c r="C172" s="6"/>
      <c r="D172" s="58"/>
      <c r="E172" s="58"/>
      <c r="F172" s="58"/>
      <c r="H172" s="58"/>
      <c r="I172" s="58"/>
    </row>
    <row r="173" spans="1:9" ht="12.75">
      <c r="A173" s="177"/>
      <c r="B173" s="91"/>
      <c r="C173" s="6"/>
      <c r="D173" s="58"/>
      <c r="E173" s="58"/>
      <c r="F173" s="58"/>
      <c r="H173" s="58"/>
      <c r="I173" s="58"/>
    </row>
    <row r="174" spans="1:9" ht="12.75">
      <c r="A174" s="177"/>
      <c r="B174" s="91"/>
      <c r="C174" s="6"/>
      <c r="D174" s="58"/>
      <c r="E174" s="58"/>
      <c r="F174" s="58"/>
      <c r="H174" s="58"/>
      <c r="I174" s="58"/>
    </row>
    <row r="175" spans="1:9" ht="12.75">
      <c r="A175" s="177"/>
      <c r="B175" s="91"/>
      <c r="C175" s="6"/>
      <c r="D175" s="58"/>
      <c r="E175" s="58"/>
      <c r="F175" s="58"/>
      <c r="H175" s="58"/>
      <c r="I175" s="58"/>
    </row>
    <row r="176" spans="1:9" ht="12.75">
      <c r="A176" s="177"/>
      <c r="B176" s="91"/>
      <c r="C176" s="6"/>
      <c r="D176" s="58"/>
      <c r="E176" s="58"/>
      <c r="F176" s="58"/>
      <c r="H176" s="58"/>
      <c r="I176" s="58"/>
    </row>
    <row r="177" spans="1:9" ht="12.75">
      <c r="A177" s="177"/>
      <c r="B177" s="91"/>
      <c r="C177" s="6"/>
      <c r="D177" s="58"/>
      <c r="E177" s="58"/>
      <c r="F177" s="58"/>
      <c r="H177" s="58"/>
      <c r="I177" s="58"/>
    </row>
    <row r="178" spans="1:9" ht="12.75">
      <c r="A178" s="177"/>
      <c r="B178" s="91"/>
      <c r="C178" s="6"/>
      <c r="D178" s="58"/>
      <c r="E178" s="58"/>
      <c r="F178" s="58"/>
      <c r="H178" s="58"/>
      <c r="I178" s="58"/>
    </row>
    <row r="179" spans="1:9" ht="12.75">
      <c r="A179" s="177"/>
      <c r="B179" s="91"/>
      <c r="C179" s="6"/>
      <c r="D179" s="58"/>
      <c r="E179" s="58"/>
      <c r="F179" s="58"/>
      <c r="H179" s="58"/>
      <c r="I179" s="58"/>
    </row>
    <row r="180" spans="1:9" ht="12.75">
      <c r="A180" s="177"/>
      <c r="B180" s="91"/>
      <c r="C180" s="6"/>
      <c r="D180" s="58"/>
      <c r="E180" s="58"/>
      <c r="F180" s="58"/>
      <c r="H180" s="58"/>
      <c r="I180" s="58"/>
    </row>
    <row r="181" spans="1:9" ht="12.75">
      <c r="A181" s="177"/>
      <c r="B181" s="91"/>
      <c r="C181" s="6"/>
      <c r="D181" s="58"/>
      <c r="E181" s="58"/>
      <c r="F181" s="58"/>
      <c r="H181" s="58"/>
      <c r="I181" s="58"/>
    </row>
    <row r="182" spans="1:9" ht="12.75">
      <c r="A182" s="177"/>
      <c r="B182" s="91"/>
      <c r="C182" s="6"/>
      <c r="D182" s="58"/>
      <c r="E182" s="58"/>
      <c r="F182" s="58"/>
      <c r="H182" s="58"/>
      <c r="I182" s="58"/>
    </row>
    <row r="183" spans="1:9" ht="12.75">
      <c r="A183" s="177"/>
      <c r="B183" s="91"/>
      <c r="C183" s="6"/>
      <c r="D183" s="58"/>
      <c r="E183" s="58"/>
      <c r="F183" s="58"/>
      <c r="H183" s="58"/>
      <c r="I183" s="58"/>
    </row>
    <row r="184" spans="1:9" ht="12.75">
      <c r="A184" s="177"/>
      <c r="B184" s="91"/>
      <c r="C184" s="6"/>
      <c r="D184" s="58"/>
      <c r="E184" s="58"/>
      <c r="F184" s="58"/>
      <c r="H184" s="58"/>
      <c r="I184" s="58"/>
    </row>
    <row r="185" spans="1:9" ht="12.75">
      <c r="A185" s="177"/>
      <c r="B185" s="91"/>
      <c r="C185" s="6"/>
      <c r="D185" s="58"/>
      <c r="E185" s="58"/>
      <c r="F185" s="58"/>
      <c r="H185" s="58"/>
      <c r="I185" s="58"/>
    </row>
    <row r="186" spans="1:9" ht="12.75">
      <c r="A186" s="177"/>
      <c r="B186" s="91"/>
      <c r="C186" s="6"/>
      <c r="D186" s="58"/>
      <c r="E186" s="58"/>
      <c r="F186" s="58"/>
      <c r="H186" s="58"/>
      <c r="I186" s="58"/>
    </row>
    <row r="187" spans="1:9" ht="12.75">
      <c r="A187" s="177"/>
      <c r="B187" s="91"/>
      <c r="C187" s="6"/>
      <c r="D187" s="58"/>
      <c r="E187" s="58"/>
      <c r="F187" s="58"/>
      <c r="H187" s="58"/>
      <c r="I187" s="58"/>
    </row>
    <row r="188" spans="1:9" ht="12.75">
      <c r="A188" s="177"/>
      <c r="B188" s="91"/>
      <c r="C188" s="6"/>
      <c r="D188" s="58"/>
      <c r="E188" s="58"/>
      <c r="F188" s="58"/>
      <c r="H188" s="58"/>
      <c r="I188" s="58"/>
    </row>
    <row r="189" spans="1:9" ht="12.75">
      <c r="A189" s="177"/>
      <c r="B189" s="91"/>
      <c r="C189" s="6"/>
      <c r="D189" s="58"/>
      <c r="E189" s="58"/>
      <c r="F189" s="58"/>
      <c r="H189" s="58"/>
      <c r="I189" s="58"/>
    </row>
    <row r="190" spans="1:9" ht="12.75">
      <c r="A190" s="177"/>
      <c r="B190" s="91"/>
      <c r="C190" s="6"/>
      <c r="D190" s="58"/>
      <c r="E190" s="58"/>
      <c r="F190" s="58"/>
      <c r="H190" s="58"/>
      <c r="I190" s="58"/>
    </row>
    <row r="191" spans="1:9" ht="12.75">
      <c r="A191" s="177"/>
      <c r="B191" s="91"/>
      <c r="C191" s="6"/>
      <c r="D191" s="58"/>
      <c r="E191" s="58"/>
      <c r="F191" s="58"/>
      <c r="H191" s="58"/>
      <c r="I191" s="58"/>
    </row>
    <row r="192" spans="1:9" ht="12.75">
      <c r="A192" s="177"/>
      <c r="B192" s="91"/>
      <c r="C192" s="6"/>
      <c r="D192" s="58"/>
      <c r="E192" s="58"/>
      <c r="F192" s="58"/>
      <c r="H192" s="58"/>
      <c r="I192" s="58"/>
    </row>
    <row r="193" spans="1:9" ht="12.75">
      <c r="A193" s="177"/>
      <c r="B193" s="91"/>
      <c r="C193" s="6"/>
      <c r="D193" s="58"/>
      <c r="E193" s="58"/>
      <c r="F193" s="58"/>
      <c r="H193" s="58"/>
      <c r="I193" s="58"/>
    </row>
    <row r="194" spans="1:9" ht="12.75">
      <c r="A194" s="177"/>
      <c r="B194" s="91"/>
      <c r="C194" s="6"/>
      <c r="D194" s="58"/>
      <c r="E194" s="58"/>
      <c r="F194" s="58"/>
      <c r="H194" s="58"/>
      <c r="I194" s="58"/>
    </row>
    <row r="195" spans="1:9" ht="12.75">
      <c r="A195" s="177"/>
      <c r="B195" s="91"/>
      <c r="C195" s="6"/>
      <c r="D195" s="58"/>
      <c r="E195" s="58"/>
      <c r="F195" s="58"/>
      <c r="H195" s="58"/>
      <c r="I195" s="58"/>
    </row>
    <row r="196" spans="1:9" ht="12.75">
      <c r="A196" s="177"/>
      <c r="B196" s="91"/>
      <c r="C196" s="6"/>
      <c r="D196" s="58"/>
      <c r="E196" s="58"/>
      <c r="F196" s="58"/>
      <c r="H196" s="58"/>
      <c r="I196" s="58"/>
    </row>
    <row r="197" spans="1:9" ht="12.75">
      <c r="A197" s="177"/>
      <c r="B197" s="91"/>
      <c r="C197" s="6"/>
      <c r="D197" s="58"/>
      <c r="E197" s="58"/>
      <c r="F197" s="58"/>
      <c r="H197" s="58"/>
      <c r="I197" s="58"/>
    </row>
    <row r="198" spans="1:9" ht="12.75">
      <c r="A198" s="177"/>
      <c r="B198" s="91"/>
      <c r="C198" s="6"/>
      <c r="D198" s="58"/>
      <c r="E198" s="58"/>
      <c r="F198" s="58"/>
      <c r="H198" s="58"/>
      <c r="I198" s="58"/>
    </row>
    <row r="199" spans="1:9" ht="12.75">
      <c r="A199" s="177"/>
      <c r="B199" s="91"/>
      <c r="C199" s="6"/>
      <c r="D199" s="58"/>
      <c r="E199" s="58"/>
      <c r="F199" s="58"/>
      <c r="H199" s="58"/>
      <c r="I199" s="58"/>
    </row>
    <row r="200" spans="1:9" ht="12.75">
      <c r="A200" s="177"/>
      <c r="B200" s="91"/>
      <c r="C200" s="6"/>
      <c r="D200" s="58"/>
      <c r="E200" s="58"/>
      <c r="F200" s="58"/>
      <c r="H200" s="58"/>
      <c r="I200" s="58"/>
    </row>
    <row r="201" spans="1:9" ht="12.75">
      <c r="A201" s="177"/>
      <c r="B201" s="91"/>
      <c r="C201" s="6"/>
      <c r="D201" s="58"/>
      <c r="E201" s="58"/>
      <c r="F201" s="58"/>
      <c r="H201" s="58"/>
      <c r="I201" s="58"/>
    </row>
    <row r="202" spans="1:9" ht="12.75">
      <c r="A202" s="177"/>
      <c r="B202" s="91"/>
      <c r="C202" s="6"/>
      <c r="D202" s="58"/>
      <c r="E202" s="58"/>
      <c r="F202" s="58"/>
      <c r="H202" s="58"/>
      <c r="I202" s="58"/>
    </row>
    <row r="203" spans="1:9" ht="12.75">
      <c r="A203" s="177"/>
      <c r="B203" s="91"/>
      <c r="C203" s="6"/>
      <c r="D203" s="58"/>
      <c r="E203" s="58"/>
      <c r="F203" s="58"/>
      <c r="H203" s="58"/>
      <c r="I203" s="58"/>
    </row>
    <row r="204" spans="1:9" ht="12.75">
      <c r="A204" s="177"/>
      <c r="B204" s="91"/>
      <c r="C204" s="6"/>
      <c r="D204" s="58"/>
      <c r="E204" s="58"/>
      <c r="F204" s="58"/>
      <c r="H204" s="58"/>
      <c r="I204" s="58"/>
    </row>
    <row r="205" spans="1:9" ht="12.75">
      <c r="A205" s="177"/>
      <c r="B205" s="91"/>
      <c r="C205" s="6"/>
      <c r="D205" s="58"/>
      <c r="E205" s="58"/>
      <c r="F205" s="58"/>
      <c r="H205" s="58"/>
      <c r="I205" s="58"/>
    </row>
    <row r="206" spans="1:9" ht="12.75">
      <c r="A206" s="177"/>
      <c r="B206" s="91"/>
      <c r="C206" s="6"/>
      <c r="D206" s="58"/>
      <c r="E206" s="58"/>
      <c r="F206" s="58"/>
      <c r="H206" s="58"/>
      <c r="I206" s="58"/>
    </row>
    <row r="207" spans="1:9" ht="12.75">
      <c r="A207" s="177"/>
      <c r="B207" s="91"/>
      <c r="C207" s="6"/>
      <c r="D207" s="58"/>
      <c r="E207" s="58"/>
      <c r="F207" s="58"/>
      <c r="H207" s="58"/>
      <c r="I207" s="58"/>
    </row>
    <row r="208" spans="1:9" ht="12.75">
      <c r="A208" s="177"/>
      <c r="B208" s="91"/>
      <c r="C208" s="6"/>
      <c r="D208" s="58"/>
      <c r="E208" s="58"/>
      <c r="F208" s="58"/>
      <c r="H208" s="58"/>
      <c r="I208" s="58"/>
    </row>
    <row r="209" spans="1:9" ht="12.75">
      <c r="A209" s="177"/>
      <c r="B209" s="91"/>
      <c r="C209" s="6"/>
      <c r="D209" s="58"/>
      <c r="E209" s="58"/>
      <c r="F209" s="58"/>
      <c r="H209" s="58"/>
      <c r="I209" s="58"/>
    </row>
    <row r="210" spans="1:9" ht="12.75">
      <c r="A210" s="177"/>
      <c r="B210" s="91"/>
      <c r="C210" s="6"/>
      <c r="D210" s="58"/>
      <c r="E210" s="58"/>
      <c r="F210" s="58"/>
      <c r="H210" s="58"/>
      <c r="I210" s="58"/>
    </row>
    <row r="211" spans="1:9" ht="12.75">
      <c r="A211" s="177"/>
      <c r="B211" s="91"/>
      <c r="C211" s="6"/>
      <c r="D211" s="58"/>
      <c r="E211" s="58"/>
      <c r="F211" s="58"/>
      <c r="H211" s="58"/>
      <c r="I211" s="58"/>
    </row>
    <row r="212" spans="1:9" ht="12.75">
      <c r="A212" s="177"/>
      <c r="B212" s="91"/>
      <c r="C212" s="6"/>
      <c r="D212" s="58"/>
      <c r="E212" s="58"/>
      <c r="F212" s="58"/>
      <c r="H212" s="58"/>
      <c r="I212" s="58"/>
    </row>
    <row r="213" spans="1:9" ht="12.75">
      <c r="A213" s="177"/>
      <c r="B213" s="91"/>
      <c r="C213" s="6"/>
      <c r="D213" s="58"/>
      <c r="E213" s="58"/>
      <c r="F213" s="58"/>
      <c r="H213" s="58"/>
      <c r="I213" s="58"/>
    </row>
    <row r="214" spans="1:9" ht="12.75">
      <c r="A214" s="177"/>
      <c r="B214" s="91"/>
      <c r="C214" s="6"/>
      <c r="D214" s="58"/>
      <c r="E214" s="58"/>
      <c r="F214" s="58"/>
      <c r="H214" s="58"/>
      <c r="I214" s="58"/>
    </row>
    <row r="215" spans="1:9" ht="12.75">
      <c r="A215" s="177"/>
      <c r="B215" s="91"/>
      <c r="C215" s="6"/>
      <c r="D215" s="58"/>
      <c r="E215" s="58"/>
      <c r="F215" s="58"/>
      <c r="H215" s="58"/>
      <c r="I215" s="58"/>
    </row>
    <row r="216" spans="1:9" ht="12.75">
      <c r="A216" s="177"/>
      <c r="B216" s="91"/>
      <c r="C216" s="6"/>
      <c r="D216" s="58"/>
      <c r="E216" s="58"/>
      <c r="F216" s="58"/>
      <c r="H216" s="58"/>
      <c r="I216" s="58"/>
    </row>
    <row r="217" spans="1:9" ht="12.75">
      <c r="A217" s="177"/>
      <c r="B217" s="91"/>
      <c r="C217" s="6"/>
      <c r="D217" s="58"/>
      <c r="E217" s="58"/>
      <c r="F217" s="58"/>
      <c r="H217" s="58"/>
      <c r="I217" s="58"/>
    </row>
    <row r="218" spans="1:9" ht="12.75">
      <c r="A218" s="177"/>
      <c r="B218" s="91"/>
      <c r="C218" s="6"/>
      <c r="D218" s="58"/>
      <c r="E218" s="58"/>
      <c r="F218" s="58"/>
      <c r="H218" s="58"/>
      <c r="I218" s="58"/>
    </row>
    <row r="219" spans="1:9" ht="12.75">
      <c r="A219" s="177"/>
      <c r="B219" s="91"/>
      <c r="C219" s="6"/>
      <c r="D219" s="58"/>
      <c r="E219" s="58"/>
      <c r="F219" s="58"/>
      <c r="H219" s="58"/>
      <c r="I219" s="58"/>
    </row>
    <row r="220" spans="1:9" ht="12.75">
      <c r="A220" s="177"/>
      <c r="B220" s="91"/>
      <c r="C220" s="6"/>
      <c r="D220" s="58"/>
      <c r="E220" s="58"/>
      <c r="F220" s="58"/>
      <c r="H220" s="58"/>
      <c r="I220" s="58"/>
    </row>
    <row r="221" spans="1:9" ht="12.75">
      <c r="A221" s="177"/>
      <c r="B221" s="91"/>
      <c r="C221" s="6"/>
      <c r="D221" s="58"/>
      <c r="E221" s="58"/>
      <c r="F221" s="58"/>
      <c r="H221" s="58"/>
      <c r="I221" s="58"/>
    </row>
    <row r="222" spans="1:9" ht="12.75">
      <c r="A222" s="177"/>
      <c r="B222" s="91"/>
      <c r="C222" s="6"/>
      <c r="D222" s="58"/>
      <c r="E222" s="58"/>
      <c r="F222" s="58"/>
      <c r="H222" s="58"/>
      <c r="I222" s="58"/>
    </row>
    <row r="223" spans="1:9" ht="12.75">
      <c r="A223" s="177"/>
      <c r="B223" s="91"/>
      <c r="C223" s="6"/>
      <c r="D223" s="58"/>
      <c r="E223" s="58"/>
      <c r="F223" s="58"/>
      <c r="H223" s="58"/>
      <c r="I223" s="58"/>
    </row>
    <row r="224" spans="1:9" ht="12.75">
      <c r="A224" s="177"/>
      <c r="B224" s="91"/>
      <c r="C224" s="6"/>
      <c r="D224" s="58"/>
      <c r="E224" s="58"/>
      <c r="F224" s="58"/>
      <c r="H224" s="58"/>
      <c r="I224" s="58"/>
    </row>
    <row r="225" spans="1:9" ht="12.75">
      <c r="A225" s="177"/>
      <c r="B225" s="91"/>
      <c r="C225" s="6"/>
      <c r="D225" s="58"/>
      <c r="E225" s="58"/>
      <c r="F225" s="58"/>
      <c r="H225" s="58"/>
      <c r="I225" s="58"/>
    </row>
    <row r="226" spans="1:9" ht="12.75">
      <c r="A226" s="177"/>
      <c r="B226" s="91"/>
      <c r="C226" s="6"/>
      <c r="D226" s="58"/>
      <c r="E226" s="58"/>
      <c r="F226" s="58"/>
      <c r="H226" s="58"/>
      <c r="I226" s="58"/>
    </row>
    <row r="227" spans="1:9" ht="12.75">
      <c r="A227" s="177"/>
      <c r="B227" s="91"/>
      <c r="C227" s="6"/>
      <c r="D227" s="58"/>
      <c r="E227" s="58"/>
      <c r="F227" s="58"/>
      <c r="H227" s="58"/>
      <c r="I227" s="58"/>
    </row>
    <row r="228" spans="1:9" ht="12.75">
      <c r="A228" s="177"/>
      <c r="B228" s="91"/>
      <c r="C228" s="6"/>
      <c r="D228" s="58"/>
      <c r="E228" s="58"/>
      <c r="F228" s="58"/>
      <c r="H228" s="58"/>
      <c r="I228" s="58"/>
    </row>
    <row r="229" spans="1:9" ht="12.75">
      <c r="A229" s="177"/>
      <c r="B229" s="91"/>
      <c r="C229" s="6"/>
      <c r="D229" s="58"/>
      <c r="E229" s="58"/>
      <c r="F229" s="58"/>
      <c r="H229" s="58"/>
      <c r="I229" s="58"/>
    </row>
    <row r="230" spans="1:9" ht="12.75">
      <c r="A230" s="177"/>
      <c r="B230" s="91"/>
      <c r="C230" s="6"/>
      <c r="D230" s="58"/>
      <c r="E230" s="58"/>
      <c r="F230" s="58"/>
      <c r="H230" s="58"/>
      <c r="I230" s="58"/>
    </row>
    <row r="231" spans="1:9" ht="12.75">
      <c r="A231" s="177"/>
      <c r="B231" s="91"/>
      <c r="C231" s="6"/>
      <c r="D231" s="58"/>
      <c r="E231" s="58"/>
      <c r="F231" s="58"/>
      <c r="H231" s="58"/>
      <c r="I231" s="58"/>
    </row>
    <row r="232" spans="1:9" ht="12.75">
      <c r="A232" s="177"/>
      <c r="B232" s="91"/>
      <c r="C232" s="6"/>
      <c r="D232" s="58"/>
      <c r="E232" s="58"/>
      <c r="F232" s="58"/>
      <c r="H232" s="58"/>
      <c r="I232" s="58"/>
    </row>
    <row r="233" spans="1:9" ht="12.75">
      <c r="A233" s="177"/>
      <c r="B233" s="91"/>
      <c r="C233" s="6"/>
      <c r="D233" s="58"/>
      <c r="E233" s="58"/>
      <c r="F233" s="58"/>
      <c r="H233" s="58"/>
      <c r="I233" s="58"/>
    </row>
    <row r="234" spans="1:9" ht="12.75">
      <c r="A234" s="177"/>
      <c r="B234" s="91"/>
      <c r="C234" s="6"/>
      <c r="D234" s="58"/>
      <c r="E234" s="58"/>
      <c r="F234" s="58"/>
      <c r="H234" s="58"/>
      <c r="I234" s="58"/>
    </row>
    <row r="235" spans="1:9" ht="12.75">
      <c r="A235" s="177"/>
      <c r="B235" s="91"/>
      <c r="C235" s="6"/>
      <c r="D235" s="58"/>
      <c r="E235" s="58"/>
      <c r="F235" s="58"/>
      <c r="H235" s="58"/>
      <c r="I235" s="58"/>
    </row>
    <row r="236" spans="1:9" ht="12.75">
      <c r="A236" s="177"/>
      <c r="B236" s="91"/>
      <c r="C236" s="6"/>
      <c r="D236" s="58"/>
      <c r="E236" s="58"/>
      <c r="F236" s="58"/>
      <c r="H236" s="58"/>
      <c r="I236" s="58"/>
    </row>
    <row r="237" spans="1:9" ht="12.75">
      <c r="A237" s="177"/>
      <c r="B237" s="91"/>
      <c r="C237" s="6"/>
      <c r="D237" s="58"/>
      <c r="E237" s="58"/>
      <c r="F237" s="58"/>
      <c r="H237" s="58"/>
      <c r="I237" s="58"/>
    </row>
    <row r="238" spans="1:9" ht="12.75">
      <c r="A238" s="177"/>
      <c r="B238" s="91"/>
      <c r="C238" s="6"/>
      <c r="D238" s="58"/>
      <c r="E238" s="58"/>
      <c r="F238" s="58"/>
      <c r="H238" s="58"/>
      <c r="I238" s="58"/>
    </row>
    <row r="239" spans="1:9" ht="12.75">
      <c r="A239" s="177"/>
      <c r="B239" s="91"/>
      <c r="C239" s="6"/>
      <c r="D239" s="58"/>
      <c r="E239" s="58"/>
      <c r="F239" s="58"/>
      <c r="H239" s="58"/>
      <c r="I239" s="58"/>
    </row>
    <row r="240" spans="1:9" ht="12.75">
      <c r="A240" s="177"/>
      <c r="B240" s="91"/>
      <c r="C240" s="6"/>
      <c r="D240" s="58"/>
      <c r="E240" s="58"/>
      <c r="F240" s="58"/>
      <c r="H240" s="58"/>
      <c r="I240" s="58"/>
    </row>
    <row r="241" spans="1:9" ht="12.75">
      <c r="A241" s="177"/>
      <c r="B241" s="91"/>
      <c r="C241" s="6"/>
      <c r="D241" s="58"/>
      <c r="E241" s="58"/>
      <c r="F241" s="58"/>
      <c r="H241" s="58"/>
      <c r="I241" s="58"/>
    </row>
    <row r="242" spans="1:9" ht="12.75">
      <c r="A242" s="177"/>
      <c r="B242" s="91"/>
      <c r="C242" s="6"/>
      <c r="D242" s="58"/>
      <c r="E242" s="58"/>
      <c r="F242" s="58"/>
      <c r="H242" s="58"/>
      <c r="I242" s="58"/>
    </row>
    <row r="243" spans="1:9" ht="12.75">
      <c r="A243" s="177"/>
      <c r="B243" s="91"/>
      <c r="C243" s="6"/>
      <c r="D243" s="58"/>
      <c r="E243" s="58"/>
      <c r="F243" s="58"/>
      <c r="H243" s="58"/>
      <c r="I243" s="58"/>
    </row>
    <row r="244" spans="1:9" ht="12.75">
      <c r="A244" s="177"/>
      <c r="B244" s="91"/>
      <c r="C244" s="6"/>
      <c r="D244" s="58"/>
      <c r="E244" s="58"/>
      <c r="F244" s="58"/>
      <c r="H244" s="58"/>
      <c r="I244" s="58"/>
    </row>
    <row r="245" spans="1:9" ht="12.75">
      <c r="A245" s="177"/>
      <c r="B245" s="91"/>
      <c r="C245" s="6"/>
      <c r="D245" s="58"/>
      <c r="E245" s="58"/>
      <c r="F245" s="58"/>
      <c r="H245" s="58"/>
      <c r="I245" s="58"/>
    </row>
    <row r="246" spans="1:9" ht="12.75">
      <c r="A246" s="177"/>
      <c r="B246" s="91"/>
      <c r="C246" s="6"/>
      <c r="D246" s="58"/>
      <c r="E246" s="58"/>
      <c r="F246" s="58"/>
      <c r="H246" s="58"/>
      <c r="I246" s="58"/>
    </row>
    <row r="247" spans="1:9" ht="12.75">
      <c r="A247" s="177"/>
      <c r="B247" s="91"/>
      <c r="C247" s="6"/>
      <c r="D247" s="58"/>
      <c r="E247" s="58"/>
      <c r="F247" s="58"/>
      <c r="H247" s="58"/>
      <c r="I247" s="58"/>
    </row>
    <row r="248" spans="1:9" ht="12.75">
      <c r="A248" s="177"/>
      <c r="B248" s="91"/>
      <c r="C248" s="6"/>
      <c r="D248" s="58"/>
      <c r="E248" s="58"/>
      <c r="F248" s="58"/>
      <c r="H248" s="58"/>
      <c r="I248" s="58"/>
    </row>
    <row r="249" spans="1:9" ht="12.75">
      <c r="A249" s="177"/>
      <c r="B249" s="91"/>
      <c r="C249" s="6"/>
      <c r="D249" s="58"/>
      <c r="E249" s="58"/>
      <c r="F249" s="58"/>
      <c r="H249" s="58"/>
      <c r="I249" s="58"/>
    </row>
    <row r="250" spans="1:9" ht="12.75">
      <c r="A250" s="177"/>
      <c r="B250" s="91"/>
      <c r="C250" s="6"/>
      <c r="D250" s="58"/>
      <c r="E250" s="58"/>
      <c r="F250" s="58"/>
      <c r="H250" s="58"/>
      <c r="I250" s="58"/>
    </row>
    <row r="251" spans="1:9" ht="12.75">
      <c r="A251" s="177"/>
      <c r="B251" s="91"/>
      <c r="C251" s="6"/>
      <c r="D251" s="58"/>
      <c r="E251" s="58"/>
      <c r="F251" s="58"/>
      <c r="H251" s="58"/>
      <c r="I251" s="58"/>
    </row>
    <row r="252" spans="1:9" ht="12.75">
      <c r="A252" s="177"/>
      <c r="B252" s="91"/>
      <c r="C252" s="6"/>
      <c r="D252" s="58"/>
      <c r="E252" s="58"/>
      <c r="F252" s="58"/>
      <c r="H252" s="58"/>
      <c r="I252" s="58"/>
    </row>
    <row r="253" spans="1:9" ht="12.75">
      <c r="A253" s="177"/>
      <c r="B253" s="91"/>
      <c r="C253" s="6"/>
      <c r="D253" s="58"/>
      <c r="E253" s="58"/>
      <c r="F253" s="58"/>
      <c r="H253" s="58"/>
      <c r="I253" s="58"/>
    </row>
    <row r="254" spans="1:9" ht="12.75">
      <c r="A254" s="177"/>
      <c r="B254" s="91"/>
      <c r="C254" s="6"/>
      <c r="D254" s="58"/>
      <c r="E254" s="58"/>
      <c r="F254" s="58"/>
      <c r="H254" s="58"/>
      <c r="I254" s="58"/>
    </row>
    <row r="255" spans="1:9" ht="12.75">
      <c r="A255" s="177"/>
      <c r="B255" s="91"/>
      <c r="C255" s="6"/>
      <c r="D255" s="58"/>
      <c r="E255" s="58"/>
      <c r="F255" s="58"/>
      <c r="H255" s="58"/>
      <c r="I255" s="58"/>
    </row>
    <row r="256" spans="1:9" ht="12.75">
      <c r="A256" s="177"/>
      <c r="B256" s="91"/>
      <c r="C256" s="6"/>
      <c r="D256" s="58"/>
      <c r="E256" s="58"/>
      <c r="F256" s="58"/>
      <c r="H256" s="58"/>
      <c r="I256" s="58"/>
    </row>
    <row r="257" spans="1:9" ht="12.75">
      <c r="A257" s="177"/>
      <c r="B257" s="91"/>
      <c r="C257" s="6"/>
      <c r="D257" s="58"/>
      <c r="E257" s="58"/>
      <c r="F257" s="58"/>
      <c r="H257" s="58"/>
      <c r="I257" s="58"/>
    </row>
    <row r="258" spans="1:9" ht="12.75">
      <c r="A258" s="177"/>
      <c r="B258" s="91"/>
      <c r="C258" s="6"/>
      <c r="D258" s="58"/>
      <c r="E258" s="58"/>
      <c r="F258" s="58"/>
      <c r="H258" s="58"/>
      <c r="I258" s="58"/>
    </row>
    <row r="259" spans="1:9" ht="12.75">
      <c r="A259" s="177"/>
      <c r="B259" s="91"/>
      <c r="C259" s="6"/>
      <c r="D259" s="58"/>
      <c r="E259" s="58"/>
      <c r="F259" s="58"/>
      <c r="H259" s="58"/>
      <c r="I259" s="58"/>
    </row>
    <row r="260" spans="1:9" ht="12.75">
      <c r="A260" s="177"/>
      <c r="B260" s="91"/>
      <c r="C260" s="6"/>
      <c r="D260" s="58"/>
      <c r="E260" s="58"/>
      <c r="F260" s="58"/>
      <c r="H260" s="58"/>
      <c r="I260" s="58"/>
    </row>
    <row r="261" spans="1:9" ht="12.75">
      <c r="A261" s="177"/>
      <c r="B261" s="91"/>
      <c r="C261" s="6"/>
      <c r="D261" s="58"/>
      <c r="E261" s="58"/>
      <c r="F261" s="58"/>
      <c r="H261" s="58"/>
      <c r="I261" s="58"/>
    </row>
    <row r="262" spans="1:9" ht="12.75">
      <c r="A262" s="177"/>
      <c r="B262" s="91"/>
      <c r="C262" s="6"/>
      <c r="D262" s="58"/>
      <c r="E262" s="58"/>
      <c r="F262" s="58"/>
      <c r="H262" s="58"/>
      <c r="I262" s="58"/>
    </row>
    <row r="263" spans="1:9" ht="12.75">
      <c r="A263" s="177"/>
      <c r="B263" s="91"/>
      <c r="C263" s="6"/>
      <c r="D263" s="58"/>
      <c r="E263" s="58"/>
      <c r="F263" s="58"/>
      <c r="H263" s="58"/>
      <c r="I263" s="58"/>
    </row>
    <row r="264" spans="1:9" ht="12.75">
      <c r="A264" s="177"/>
      <c r="B264" s="91"/>
      <c r="C264" s="6"/>
      <c r="D264" s="58"/>
      <c r="E264" s="58"/>
      <c r="F264" s="58"/>
      <c r="H264" s="58"/>
      <c r="I264" s="58"/>
    </row>
    <row r="265" spans="1:9" ht="12.75">
      <c r="A265" s="177"/>
      <c r="B265" s="91"/>
      <c r="C265" s="6"/>
      <c r="D265" s="58"/>
      <c r="E265" s="58"/>
      <c r="F265" s="58"/>
      <c r="H265" s="58"/>
      <c r="I265" s="58"/>
    </row>
    <row r="266" spans="1:9" ht="12.75">
      <c r="A266" s="177"/>
      <c r="B266" s="91"/>
      <c r="C266" s="6"/>
      <c r="D266" s="58"/>
      <c r="E266" s="58"/>
      <c r="F266" s="58"/>
      <c r="H266" s="58"/>
      <c r="I266" s="58"/>
    </row>
    <row r="267" spans="1:9" ht="12.75">
      <c r="A267" s="177"/>
      <c r="B267" s="91"/>
      <c r="C267" s="6"/>
      <c r="D267" s="58"/>
      <c r="E267" s="58"/>
      <c r="F267" s="58"/>
      <c r="H267" s="58"/>
      <c r="I267" s="58"/>
    </row>
    <row r="268" spans="1:9" ht="12.75">
      <c r="A268" s="177"/>
      <c r="B268" s="91"/>
      <c r="C268" s="6"/>
      <c r="D268" s="58"/>
      <c r="E268" s="58"/>
      <c r="F268" s="58"/>
      <c r="H268" s="58"/>
      <c r="I268" s="58"/>
    </row>
    <row r="269" spans="1:9" ht="12.75">
      <c r="A269" s="177"/>
      <c r="B269" s="91"/>
      <c r="C269" s="6"/>
      <c r="D269" s="58"/>
      <c r="E269" s="58"/>
      <c r="F269" s="58"/>
      <c r="H269" s="58"/>
      <c r="I269" s="58"/>
    </row>
    <row r="270" spans="1:9" ht="12.75">
      <c r="A270" s="177"/>
      <c r="B270" s="91"/>
      <c r="C270" s="6"/>
      <c r="D270" s="58"/>
      <c r="E270" s="58"/>
      <c r="F270" s="58"/>
      <c r="H270" s="58"/>
      <c r="I270" s="58"/>
    </row>
    <row r="271" spans="1:9" ht="12.75">
      <c r="A271" s="177"/>
      <c r="B271" s="91"/>
      <c r="C271" s="6"/>
      <c r="D271" s="58"/>
      <c r="E271" s="58"/>
      <c r="F271" s="58"/>
      <c r="H271" s="58"/>
      <c r="I271" s="58"/>
    </row>
    <row r="272" spans="1:9" ht="12.75">
      <c r="A272" s="177"/>
      <c r="B272" s="91"/>
      <c r="C272" s="6"/>
      <c r="D272" s="58"/>
      <c r="E272" s="58"/>
      <c r="F272" s="58"/>
      <c r="H272" s="58"/>
      <c r="I272" s="58"/>
    </row>
    <row r="273" spans="1:9" ht="12.75">
      <c r="A273" s="177"/>
      <c r="B273" s="91"/>
      <c r="C273" s="6"/>
      <c r="D273" s="58"/>
      <c r="E273" s="58"/>
      <c r="F273" s="58"/>
      <c r="H273" s="58"/>
      <c r="I273" s="58"/>
    </row>
    <row r="274" spans="1:9" ht="12.75">
      <c r="A274" s="177"/>
      <c r="B274" s="91"/>
      <c r="C274" s="6"/>
      <c r="D274" s="58"/>
      <c r="E274" s="58"/>
      <c r="F274" s="58"/>
      <c r="H274" s="58"/>
      <c r="I274" s="58"/>
    </row>
    <row r="275" spans="1:9" ht="12.75">
      <c r="A275" s="177"/>
      <c r="B275" s="91"/>
      <c r="C275" s="6"/>
      <c r="D275" s="58"/>
      <c r="E275" s="58"/>
      <c r="F275" s="58"/>
      <c r="H275" s="58"/>
      <c r="I275" s="58"/>
    </row>
    <row r="276" spans="1:9" ht="12.75">
      <c r="A276" s="177"/>
      <c r="B276" s="91"/>
      <c r="C276" s="6"/>
      <c r="D276" s="58"/>
      <c r="E276" s="58"/>
      <c r="F276" s="58"/>
      <c r="H276" s="58"/>
      <c r="I276" s="58"/>
    </row>
    <row r="277" spans="1:9" ht="12.75">
      <c r="A277" s="177"/>
      <c r="B277" s="91"/>
      <c r="C277" s="6"/>
      <c r="D277" s="58"/>
      <c r="E277" s="58"/>
      <c r="F277" s="58"/>
      <c r="H277" s="58"/>
      <c r="I277" s="58"/>
    </row>
    <row r="278" spans="1:9" ht="12.75">
      <c r="A278" s="177"/>
      <c r="B278" s="91"/>
      <c r="C278" s="6"/>
      <c r="D278" s="58"/>
      <c r="E278" s="58"/>
      <c r="F278" s="58"/>
      <c r="H278" s="58"/>
      <c r="I278" s="58"/>
    </row>
    <row r="279" spans="1:9" ht="12.75">
      <c r="A279" s="177"/>
      <c r="B279" s="91"/>
      <c r="C279" s="6"/>
      <c r="D279" s="58"/>
      <c r="E279" s="58"/>
      <c r="F279" s="58"/>
      <c r="H279" s="58"/>
      <c r="I279" s="58"/>
    </row>
    <row r="280" spans="1:9" ht="12.75">
      <c r="A280" s="177"/>
      <c r="B280" s="91"/>
      <c r="C280" s="6"/>
      <c r="D280" s="58"/>
      <c r="E280" s="58"/>
      <c r="F280" s="58"/>
      <c r="H280" s="58"/>
      <c r="I280" s="58"/>
    </row>
    <row r="281" spans="1:9" ht="12.75">
      <c r="A281" s="177"/>
      <c r="B281" s="91"/>
      <c r="C281" s="6"/>
      <c r="D281" s="58"/>
      <c r="E281" s="58"/>
      <c r="F281" s="58"/>
      <c r="H281" s="58"/>
      <c r="I281" s="58"/>
    </row>
    <row r="282" spans="1:9" ht="12.75">
      <c r="A282" s="177"/>
      <c r="B282" s="91"/>
      <c r="C282" s="6"/>
      <c r="D282" s="58"/>
      <c r="E282" s="58"/>
      <c r="F282" s="58"/>
      <c r="H282" s="58"/>
      <c r="I282" s="58"/>
    </row>
    <row r="283" spans="1:9" ht="12.75">
      <c r="A283" s="177"/>
      <c r="B283" s="91"/>
      <c r="C283" s="6"/>
      <c r="D283" s="58"/>
      <c r="E283" s="58"/>
      <c r="F283" s="58"/>
      <c r="H283" s="58"/>
      <c r="I283" s="58"/>
    </row>
    <row r="284" spans="1:9" ht="12.75">
      <c r="A284" s="177"/>
      <c r="B284" s="91"/>
      <c r="C284" s="6"/>
      <c r="D284" s="58"/>
      <c r="E284" s="58"/>
      <c r="F284" s="58"/>
      <c r="H284" s="58"/>
      <c r="I284" s="58"/>
    </row>
    <row r="285" spans="1:9" ht="12.75">
      <c r="A285" s="177"/>
      <c r="B285" s="91"/>
      <c r="C285" s="6"/>
      <c r="D285" s="58"/>
      <c r="E285" s="58"/>
      <c r="F285" s="58"/>
      <c r="H285" s="58"/>
      <c r="I285" s="58"/>
    </row>
    <row r="286" spans="1:9" ht="12.75">
      <c r="A286" s="177"/>
      <c r="B286" s="91"/>
      <c r="C286" s="6"/>
      <c r="D286" s="58"/>
      <c r="E286" s="58"/>
      <c r="F286" s="58"/>
      <c r="H286" s="58"/>
      <c r="I286" s="58"/>
    </row>
    <row r="287" spans="1:9" ht="12.75">
      <c r="A287" s="177"/>
      <c r="B287" s="91"/>
      <c r="C287" s="6"/>
      <c r="D287" s="58"/>
      <c r="E287" s="58"/>
      <c r="F287" s="58"/>
      <c r="H287" s="58"/>
      <c r="I287" s="58"/>
    </row>
    <row r="288" spans="1:9" ht="12.75">
      <c r="A288" s="177"/>
      <c r="B288" s="91"/>
      <c r="C288" s="6"/>
      <c r="D288" s="58"/>
      <c r="E288" s="58"/>
      <c r="F288" s="58"/>
      <c r="H288" s="58"/>
      <c r="I288" s="58"/>
    </row>
    <row r="289" spans="1:9" ht="12.75">
      <c r="A289" s="177"/>
      <c r="B289" s="91"/>
      <c r="C289" s="6"/>
      <c r="D289" s="58"/>
      <c r="E289" s="58"/>
      <c r="F289" s="58"/>
      <c r="H289" s="58"/>
      <c r="I289" s="58"/>
    </row>
    <row r="290" spans="1:9" ht="12.75">
      <c r="A290" s="177"/>
      <c r="B290" s="91"/>
      <c r="C290" s="6"/>
      <c r="D290" s="58"/>
      <c r="E290" s="58"/>
      <c r="F290" s="58"/>
      <c r="H290" s="58"/>
      <c r="I290" s="58"/>
    </row>
    <row r="291" spans="1:9" ht="12.75">
      <c r="A291" s="177"/>
      <c r="B291" s="91"/>
      <c r="C291" s="6"/>
      <c r="D291" s="58"/>
      <c r="E291" s="58"/>
      <c r="F291" s="58"/>
      <c r="H291" s="58"/>
      <c r="I291" s="58"/>
    </row>
    <row r="292" spans="1:9" ht="12.75">
      <c r="A292" s="177"/>
      <c r="B292" s="91"/>
      <c r="C292" s="6"/>
      <c r="D292" s="58"/>
      <c r="E292" s="58"/>
      <c r="F292" s="58"/>
      <c r="H292" s="58"/>
      <c r="I292" s="58"/>
    </row>
    <row r="293" spans="1:9" ht="12.75">
      <c r="A293" s="177"/>
      <c r="B293" s="91"/>
      <c r="C293" s="6"/>
      <c r="D293" s="58"/>
      <c r="E293" s="58"/>
      <c r="F293" s="58"/>
      <c r="H293" s="58"/>
      <c r="I293" s="58"/>
    </row>
    <row r="294" spans="1:9" ht="12.75">
      <c r="A294" s="177"/>
      <c r="B294" s="91"/>
      <c r="C294" s="6"/>
      <c r="D294" s="58"/>
      <c r="E294" s="58"/>
      <c r="F294" s="58"/>
      <c r="H294" s="58"/>
      <c r="I294" s="58"/>
    </row>
    <row r="295" spans="1:9" ht="12.75">
      <c r="A295" s="177"/>
      <c r="B295" s="91"/>
      <c r="C295" s="6"/>
      <c r="D295" s="58"/>
      <c r="E295" s="58"/>
      <c r="F295" s="58"/>
      <c r="H295" s="58"/>
      <c r="I295" s="58"/>
    </row>
    <row r="296" spans="1:9" ht="12.75">
      <c r="A296" s="177"/>
      <c r="B296" s="91"/>
      <c r="C296" s="6"/>
      <c r="D296" s="58"/>
      <c r="E296" s="58"/>
      <c r="F296" s="58"/>
      <c r="H296" s="58"/>
      <c r="I296" s="58"/>
    </row>
    <row r="297" spans="1:9" ht="12.75">
      <c r="A297" s="177"/>
      <c r="B297" s="91"/>
      <c r="C297" s="6"/>
      <c r="D297" s="58"/>
      <c r="E297" s="58"/>
      <c r="F297" s="58"/>
      <c r="H297" s="58"/>
      <c r="I297" s="58"/>
    </row>
    <row r="298" spans="1:9" ht="12.75">
      <c r="A298" s="177"/>
      <c r="B298" s="91"/>
      <c r="C298" s="6"/>
      <c r="D298" s="58"/>
      <c r="E298" s="58"/>
      <c r="F298" s="58"/>
      <c r="H298" s="58"/>
      <c r="I298" s="58"/>
    </row>
    <row r="299" spans="1:9" ht="12.75">
      <c r="A299" s="177"/>
      <c r="B299" s="91"/>
      <c r="C299" s="6"/>
      <c r="D299" s="58"/>
      <c r="E299" s="58"/>
      <c r="F299" s="58"/>
      <c r="H299" s="58"/>
      <c r="I299" s="58"/>
    </row>
    <row r="300" spans="1:9" ht="12.75">
      <c r="A300" s="177"/>
      <c r="B300" s="91"/>
      <c r="C300" s="6"/>
      <c r="D300" s="58"/>
      <c r="E300" s="58"/>
      <c r="F300" s="58"/>
      <c r="H300" s="58"/>
      <c r="I300" s="58"/>
    </row>
    <row r="301" spans="1:9" ht="12.75">
      <c r="A301" s="177"/>
      <c r="B301" s="91"/>
      <c r="C301" s="6"/>
      <c r="D301" s="58"/>
      <c r="E301" s="58"/>
      <c r="F301" s="58"/>
      <c r="H301" s="58"/>
      <c r="I301" s="58"/>
    </row>
    <row r="302" spans="1:9" ht="12.75">
      <c r="A302" s="177"/>
      <c r="B302" s="91"/>
      <c r="C302" s="6"/>
      <c r="D302" s="58"/>
      <c r="E302" s="58"/>
      <c r="F302" s="58"/>
      <c r="H302" s="58"/>
      <c r="I302" s="58"/>
    </row>
    <row r="303" spans="1:9" ht="12.75">
      <c r="A303" s="177"/>
      <c r="B303" s="91"/>
      <c r="C303" s="6"/>
      <c r="D303" s="58"/>
      <c r="E303" s="58"/>
      <c r="F303" s="58"/>
      <c r="H303" s="58"/>
      <c r="I303" s="58"/>
    </row>
    <row r="304" spans="1:9" ht="12.75">
      <c r="A304" s="177"/>
      <c r="B304" s="91"/>
      <c r="C304" s="6"/>
      <c r="D304" s="58"/>
      <c r="E304" s="58"/>
      <c r="F304" s="58"/>
      <c r="H304" s="58"/>
      <c r="I304" s="58"/>
    </row>
    <row r="305" spans="1:9" ht="12.75">
      <c r="A305" s="177"/>
      <c r="B305" s="91"/>
      <c r="C305" s="6"/>
      <c r="D305" s="58"/>
      <c r="E305" s="58"/>
      <c r="F305" s="58"/>
      <c r="H305" s="58"/>
      <c r="I305" s="58"/>
    </row>
    <row r="306" spans="1:9" ht="12.75">
      <c r="A306" s="177"/>
      <c r="B306" s="91"/>
      <c r="C306" s="6"/>
      <c r="D306" s="58"/>
      <c r="E306" s="58"/>
      <c r="F306" s="58"/>
      <c r="H306" s="58"/>
      <c r="I306" s="58"/>
    </row>
    <row r="307" spans="1:9" ht="12.75">
      <c r="A307" s="177"/>
      <c r="B307" s="91"/>
      <c r="C307" s="6"/>
      <c r="D307" s="58"/>
      <c r="E307" s="58"/>
      <c r="F307" s="58"/>
      <c r="H307" s="58"/>
      <c r="I307" s="58"/>
    </row>
    <row r="308" spans="1:9" ht="12.75">
      <c r="A308" s="177"/>
      <c r="B308" s="91"/>
      <c r="C308" s="6"/>
      <c r="D308" s="58"/>
      <c r="E308" s="58"/>
      <c r="F308" s="58"/>
      <c r="H308" s="58"/>
      <c r="I308" s="58"/>
    </row>
    <row r="309" spans="1:9" ht="12.75">
      <c r="A309" s="177"/>
      <c r="B309" s="91"/>
      <c r="C309" s="6"/>
      <c r="D309" s="58"/>
      <c r="E309" s="58"/>
      <c r="F309" s="58"/>
      <c r="H309" s="58"/>
      <c r="I309" s="58"/>
    </row>
    <row r="310" spans="1:9" ht="12.75">
      <c r="A310" s="177"/>
      <c r="B310" s="91"/>
      <c r="C310" s="6"/>
      <c r="D310" s="58"/>
      <c r="E310" s="58"/>
      <c r="F310" s="58"/>
      <c r="H310" s="58"/>
      <c r="I310" s="58"/>
    </row>
    <row r="311" spans="1:9" ht="12.75">
      <c r="A311" s="177"/>
      <c r="B311" s="91"/>
      <c r="C311" s="6"/>
      <c r="D311" s="58"/>
      <c r="E311" s="58"/>
      <c r="F311" s="58"/>
      <c r="H311" s="58"/>
      <c r="I311" s="58"/>
    </row>
    <row r="312" spans="1:9" ht="12.75">
      <c r="A312" s="177"/>
      <c r="B312" s="91"/>
      <c r="C312" s="6"/>
      <c r="D312" s="58"/>
      <c r="E312" s="58"/>
      <c r="F312" s="58"/>
      <c r="H312" s="58"/>
      <c r="I312" s="58"/>
    </row>
    <row r="313" spans="1:9" ht="12.75">
      <c r="A313" s="177"/>
      <c r="B313" s="91"/>
      <c r="C313" s="6"/>
      <c r="D313" s="58"/>
      <c r="E313" s="58"/>
      <c r="F313" s="58"/>
      <c r="H313" s="58"/>
      <c r="I313" s="58"/>
    </row>
    <row r="314" spans="1:9" ht="12.75">
      <c r="A314" s="177"/>
      <c r="B314" s="91"/>
      <c r="C314" s="6"/>
      <c r="D314" s="58"/>
      <c r="E314" s="58"/>
      <c r="F314" s="58"/>
      <c r="H314" s="58"/>
      <c r="I314" s="58"/>
    </row>
    <row r="315" spans="1:9" ht="12.75">
      <c r="A315" s="177"/>
      <c r="B315" s="91"/>
      <c r="C315" s="6"/>
      <c r="D315" s="58"/>
      <c r="E315" s="58"/>
      <c r="F315" s="58"/>
      <c r="H315" s="58"/>
      <c r="I315" s="58"/>
    </row>
    <row r="316" spans="1:9" ht="12.75">
      <c r="A316" s="177"/>
      <c r="B316" s="91"/>
      <c r="C316" s="6"/>
      <c r="D316" s="58"/>
      <c r="E316" s="58"/>
      <c r="F316" s="58"/>
      <c r="H316" s="58"/>
      <c r="I316" s="58"/>
    </row>
    <row r="317" spans="1:9" ht="12.75">
      <c r="A317" s="177"/>
      <c r="B317" s="91"/>
      <c r="C317" s="6"/>
      <c r="D317" s="58"/>
      <c r="E317" s="58"/>
      <c r="F317" s="58"/>
      <c r="H317" s="58"/>
      <c r="I317" s="58"/>
    </row>
    <row r="318" spans="1:9" ht="12.75">
      <c r="A318" s="177"/>
      <c r="B318" s="91"/>
      <c r="C318" s="6"/>
      <c r="D318" s="58"/>
      <c r="E318" s="58"/>
      <c r="F318" s="58"/>
      <c r="H318" s="58"/>
      <c r="I318" s="58"/>
    </row>
    <row r="319" spans="1:9" ht="12.75">
      <c r="A319" s="177"/>
      <c r="B319" s="91"/>
      <c r="C319" s="6"/>
      <c r="D319" s="58"/>
      <c r="E319" s="58"/>
      <c r="F319" s="58"/>
      <c r="H319" s="58"/>
      <c r="I319" s="58"/>
    </row>
    <row r="320" spans="1:9" ht="12.75">
      <c r="A320" s="177"/>
      <c r="B320" s="91"/>
      <c r="C320" s="6"/>
      <c r="D320" s="58"/>
      <c r="E320" s="58"/>
      <c r="F320" s="58"/>
      <c r="H320" s="58"/>
      <c r="I320" s="58"/>
    </row>
    <row r="321" spans="1:9" ht="12.75">
      <c r="A321" s="177"/>
      <c r="B321" s="91"/>
      <c r="C321" s="6"/>
      <c r="D321" s="58"/>
      <c r="E321" s="58"/>
      <c r="F321" s="58"/>
      <c r="H321" s="58"/>
      <c r="I321" s="58"/>
    </row>
    <row r="322" spans="1:9" ht="12.75">
      <c r="A322" s="177"/>
      <c r="B322" s="91"/>
      <c r="C322" s="6"/>
      <c r="D322" s="58"/>
      <c r="E322" s="58"/>
      <c r="F322" s="58"/>
      <c r="H322" s="58"/>
      <c r="I322" s="58"/>
    </row>
    <row r="323" spans="1:9" ht="12.75">
      <c r="A323" s="177"/>
      <c r="B323" s="91"/>
      <c r="C323" s="6"/>
      <c r="D323" s="58"/>
      <c r="E323" s="58"/>
      <c r="F323" s="58"/>
      <c r="H323" s="58"/>
      <c r="I323" s="58"/>
    </row>
    <row r="324" spans="1:9" ht="12.75">
      <c r="A324" s="177"/>
      <c r="B324" s="91"/>
      <c r="C324" s="6"/>
      <c r="D324" s="58"/>
      <c r="E324" s="58"/>
      <c r="F324" s="58"/>
      <c r="H324" s="58"/>
      <c r="I324" s="58"/>
    </row>
    <row r="325" spans="1:9" ht="12.75">
      <c r="A325" s="177"/>
      <c r="B325" s="91"/>
      <c r="C325" s="6"/>
      <c r="D325" s="58"/>
      <c r="E325" s="58"/>
      <c r="F325" s="58"/>
      <c r="H325" s="58"/>
      <c r="I325" s="58"/>
    </row>
    <row r="326" spans="1:9" ht="12.75">
      <c r="A326" s="177"/>
      <c r="B326" s="91"/>
      <c r="C326" s="6"/>
      <c r="D326" s="58"/>
      <c r="E326" s="58"/>
      <c r="F326" s="58"/>
      <c r="H326" s="58"/>
      <c r="I326" s="58"/>
    </row>
    <row r="327" spans="1:9" ht="12.75">
      <c r="A327" s="177"/>
      <c r="B327" s="91"/>
      <c r="C327" s="6"/>
      <c r="D327" s="58"/>
      <c r="E327" s="58"/>
      <c r="F327" s="58"/>
      <c r="H327" s="58"/>
      <c r="I327" s="58"/>
    </row>
    <row r="328" spans="1:9" ht="12.75">
      <c r="A328" s="177"/>
      <c r="B328" s="91"/>
      <c r="C328" s="6"/>
      <c r="D328" s="58"/>
      <c r="E328" s="58"/>
      <c r="F328" s="58"/>
      <c r="H328" s="58"/>
      <c r="I328" s="58"/>
    </row>
    <row r="329" spans="1:9" ht="12.75">
      <c r="A329" s="177"/>
      <c r="B329" s="91"/>
      <c r="C329" s="6"/>
      <c r="D329" s="58"/>
      <c r="E329" s="58"/>
      <c r="F329" s="58"/>
      <c r="H329" s="58"/>
      <c r="I329" s="58"/>
    </row>
    <row r="330" spans="1:9" ht="12.75">
      <c r="A330" s="177"/>
      <c r="B330" s="91"/>
      <c r="C330" s="6"/>
      <c r="D330" s="58"/>
      <c r="E330" s="58"/>
      <c r="F330" s="58"/>
      <c r="H330" s="58"/>
      <c r="I330" s="58"/>
    </row>
    <row r="331" spans="1:9" ht="12.75">
      <c r="A331" s="177"/>
      <c r="B331" s="91"/>
      <c r="C331" s="6"/>
      <c r="D331" s="58"/>
      <c r="E331" s="58"/>
      <c r="F331" s="58"/>
      <c r="H331" s="58"/>
      <c r="I331" s="58"/>
    </row>
    <row r="332" spans="1:9" ht="12.75">
      <c r="A332" s="177"/>
      <c r="B332" s="91"/>
      <c r="C332" s="6"/>
      <c r="D332" s="58"/>
      <c r="E332" s="58"/>
      <c r="F332" s="58"/>
      <c r="H332" s="58"/>
      <c r="I332" s="58"/>
    </row>
    <row r="333" spans="1:9" ht="12.75">
      <c r="A333" s="177"/>
      <c r="B333" s="91"/>
      <c r="C333" s="6"/>
      <c r="D333" s="58"/>
      <c r="E333" s="58"/>
      <c r="F333" s="58"/>
      <c r="H333" s="58"/>
      <c r="I333" s="58"/>
    </row>
    <row r="334" spans="1:9" ht="12.75">
      <c r="A334" s="177"/>
      <c r="B334" s="91"/>
      <c r="C334" s="6"/>
      <c r="D334" s="58"/>
      <c r="E334" s="58"/>
      <c r="F334" s="58"/>
      <c r="H334" s="58"/>
      <c r="I334" s="58"/>
    </row>
    <row r="335" spans="1:9" ht="12.75">
      <c r="A335" s="177"/>
      <c r="B335" s="91"/>
      <c r="C335" s="6"/>
      <c r="D335" s="58"/>
      <c r="E335" s="58"/>
      <c r="F335" s="58"/>
      <c r="H335" s="58"/>
      <c r="I335" s="58"/>
    </row>
    <row r="336" spans="1:9" ht="12.75">
      <c r="A336" s="177"/>
      <c r="B336" s="91"/>
      <c r="C336" s="6"/>
      <c r="D336" s="58"/>
      <c r="E336" s="58"/>
      <c r="F336" s="58"/>
      <c r="H336" s="58"/>
      <c r="I336" s="58"/>
    </row>
    <row r="337" spans="1:9" ht="12.75">
      <c r="A337" s="177"/>
      <c r="B337" s="91"/>
      <c r="C337" s="6"/>
      <c r="D337" s="58"/>
      <c r="E337" s="58"/>
      <c r="F337" s="58"/>
      <c r="H337" s="58"/>
      <c r="I337" s="58"/>
    </row>
    <row r="338" spans="1:9" ht="12.75">
      <c r="A338" s="177"/>
      <c r="B338" s="91"/>
      <c r="C338" s="6"/>
      <c r="D338" s="58"/>
      <c r="E338" s="58"/>
      <c r="F338" s="58"/>
      <c r="H338" s="58"/>
      <c r="I338" s="58"/>
    </row>
    <row r="339" spans="1:9" ht="12.75">
      <c r="A339" s="177"/>
      <c r="B339" s="91"/>
      <c r="C339" s="6"/>
      <c r="D339" s="58"/>
      <c r="E339" s="58"/>
      <c r="F339" s="58"/>
      <c r="H339" s="58"/>
      <c r="I339" s="58"/>
    </row>
    <row r="340" spans="1:9" ht="12.75">
      <c r="A340" s="177"/>
      <c r="B340" s="91"/>
      <c r="C340" s="6"/>
      <c r="D340" s="58"/>
      <c r="E340" s="58"/>
      <c r="F340" s="58"/>
      <c r="H340" s="58"/>
      <c r="I340" s="58"/>
    </row>
    <row r="341" spans="1:9" ht="12.75">
      <c r="A341" s="177"/>
      <c r="B341" s="91"/>
      <c r="C341" s="6"/>
      <c r="D341" s="58"/>
      <c r="E341" s="58"/>
      <c r="F341" s="58"/>
      <c r="H341" s="58"/>
      <c r="I341" s="58"/>
    </row>
    <row r="342" spans="1:9" ht="12.75">
      <c r="A342" s="177"/>
      <c r="B342" s="91"/>
      <c r="C342" s="6"/>
      <c r="D342" s="58"/>
      <c r="E342" s="58"/>
      <c r="F342" s="58"/>
      <c r="H342" s="58"/>
      <c r="I342" s="58"/>
    </row>
    <row r="343" spans="1:9" ht="12.75">
      <c r="A343" s="177"/>
      <c r="B343" s="91"/>
      <c r="C343" s="6"/>
      <c r="D343" s="58"/>
      <c r="E343" s="58"/>
      <c r="F343" s="58"/>
      <c r="H343" s="58"/>
      <c r="I343" s="58"/>
    </row>
    <row r="344" spans="1:9" ht="12.75">
      <c r="A344" s="177"/>
      <c r="B344" s="91"/>
      <c r="C344" s="6"/>
      <c r="D344" s="58"/>
      <c r="E344" s="58"/>
      <c r="F344" s="58"/>
      <c r="H344" s="58"/>
      <c r="I344" s="58"/>
    </row>
    <row r="345" spans="1:9" ht="12.75">
      <c r="A345" s="177"/>
      <c r="B345" s="91"/>
      <c r="C345" s="6"/>
      <c r="D345" s="58"/>
      <c r="E345" s="58"/>
      <c r="F345" s="58"/>
      <c r="H345" s="58"/>
      <c r="I345" s="58"/>
    </row>
    <row r="346" spans="1:9" ht="12.75">
      <c r="A346" s="177"/>
      <c r="B346" s="91"/>
      <c r="C346" s="6"/>
      <c r="D346" s="58"/>
      <c r="E346" s="58"/>
      <c r="F346" s="58"/>
      <c r="H346" s="58"/>
      <c r="I346" s="58"/>
    </row>
    <row r="347" spans="1:9" ht="12.75">
      <c r="A347" s="177"/>
      <c r="B347" s="91"/>
      <c r="C347" s="6"/>
      <c r="D347" s="58"/>
      <c r="E347" s="58"/>
      <c r="F347" s="58"/>
      <c r="H347" s="58"/>
      <c r="I347" s="58"/>
    </row>
    <row r="348" spans="1:9" ht="12.75">
      <c r="A348" s="177"/>
      <c r="B348" s="91"/>
      <c r="C348" s="6"/>
      <c r="D348" s="58"/>
      <c r="E348" s="58"/>
      <c r="F348" s="58"/>
      <c r="H348" s="58"/>
      <c r="I348" s="58"/>
    </row>
    <row r="349" spans="1:9" ht="12.75">
      <c r="A349" s="177"/>
      <c r="B349" s="91"/>
      <c r="C349" s="6"/>
      <c r="D349" s="58"/>
      <c r="E349" s="58"/>
      <c r="F349" s="58"/>
      <c r="H349" s="58"/>
      <c r="I349" s="58"/>
    </row>
    <row r="350" spans="1:9" ht="12.75">
      <c r="A350" s="177"/>
      <c r="B350" s="91"/>
      <c r="C350" s="6"/>
      <c r="D350" s="58"/>
      <c r="E350" s="58"/>
      <c r="F350" s="58"/>
      <c r="H350" s="58"/>
      <c r="I350" s="58"/>
    </row>
    <row r="351" spans="1:9" ht="12.75">
      <c r="A351" s="177"/>
      <c r="B351" s="91"/>
      <c r="C351" s="6"/>
      <c r="D351" s="58"/>
      <c r="E351" s="58"/>
      <c r="F351" s="58"/>
      <c r="H351" s="58"/>
      <c r="I351" s="58"/>
    </row>
    <row r="352" spans="1:9" ht="12.75">
      <c r="A352" s="177"/>
      <c r="B352" s="91"/>
      <c r="C352" s="6"/>
      <c r="D352" s="58"/>
      <c r="E352" s="58"/>
      <c r="F352" s="58"/>
      <c r="H352" s="58"/>
      <c r="I352" s="58"/>
    </row>
    <row r="353" spans="1:9" ht="12.75">
      <c r="A353" s="177"/>
      <c r="B353" s="91"/>
      <c r="C353" s="6"/>
      <c r="D353" s="58"/>
      <c r="E353" s="58"/>
      <c r="F353" s="58"/>
      <c r="H353" s="58"/>
      <c r="I353" s="58"/>
    </row>
    <row r="354" spans="1:9" ht="12.75">
      <c r="A354" s="177"/>
      <c r="B354" s="91"/>
      <c r="C354" s="6"/>
      <c r="D354" s="58"/>
      <c r="E354" s="58"/>
      <c r="F354" s="58"/>
      <c r="H354" s="58"/>
      <c r="I354" s="58"/>
    </row>
    <row r="355" spans="1:9" ht="12.75">
      <c r="A355" s="177"/>
      <c r="B355" s="91"/>
      <c r="C355" s="6"/>
      <c r="D355" s="58"/>
      <c r="E355" s="58"/>
      <c r="F355" s="58"/>
      <c r="H355" s="58"/>
      <c r="I355" s="58"/>
    </row>
    <row r="356" spans="1:9" ht="12.75">
      <c r="A356" s="177"/>
      <c r="B356" s="91"/>
      <c r="C356" s="6"/>
      <c r="D356" s="58"/>
      <c r="E356" s="58"/>
      <c r="F356" s="58"/>
      <c r="H356" s="58"/>
      <c r="I356" s="58"/>
    </row>
    <row r="357" spans="1:9" ht="12.75">
      <c r="A357" s="177"/>
      <c r="B357" s="91"/>
      <c r="C357" s="6"/>
      <c r="D357" s="58"/>
      <c r="E357" s="58"/>
      <c r="F357" s="58"/>
      <c r="H357" s="58"/>
      <c r="I357" s="58"/>
    </row>
    <row r="358" spans="1:9" ht="12.75">
      <c r="A358" s="177"/>
      <c r="B358" s="91"/>
      <c r="C358" s="6"/>
      <c r="D358" s="58"/>
      <c r="E358" s="58"/>
      <c r="F358" s="58"/>
      <c r="H358" s="58"/>
      <c r="I358" s="58"/>
    </row>
    <row r="359" spans="1:9" ht="12.75">
      <c r="A359" s="177"/>
      <c r="B359" s="91"/>
      <c r="C359" s="6"/>
      <c r="D359" s="58"/>
      <c r="E359" s="58"/>
      <c r="F359" s="58"/>
      <c r="H359" s="58"/>
      <c r="I359" s="58"/>
    </row>
    <row r="360" spans="1:9" ht="12.75">
      <c r="A360" s="177"/>
      <c r="B360" s="91"/>
      <c r="C360" s="6"/>
      <c r="D360" s="58"/>
      <c r="E360" s="58"/>
      <c r="F360" s="58"/>
      <c r="H360" s="58"/>
      <c r="I360" s="58"/>
    </row>
    <row r="361" spans="1:9" ht="12.75">
      <c r="A361" s="177"/>
      <c r="B361" s="91"/>
      <c r="C361" s="6"/>
      <c r="D361" s="58"/>
      <c r="E361" s="58"/>
      <c r="F361" s="58"/>
      <c r="H361" s="58"/>
      <c r="I361" s="58"/>
    </row>
    <row r="362" spans="1:9" ht="12.75">
      <c r="A362" s="177"/>
      <c r="B362" s="91"/>
      <c r="C362" s="6"/>
      <c r="D362" s="58"/>
      <c r="E362" s="58"/>
      <c r="F362" s="58"/>
      <c r="H362" s="58"/>
      <c r="I362" s="58"/>
    </row>
    <row r="363" spans="1:9" ht="12.75">
      <c r="A363" s="177"/>
      <c r="B363" s="91"/>
      <c r="C363" s="6"/>
      <c r="D363" s="58"/>
      <c r="E363" s="58"/>
      <c r="F363" s="58"/>
      <c r="H363" s="58"/>
      <c r="I363" s="58"/>
    </row>
    <row r="364" spans="1:9" ht="12.75">
      <c r="A364" s="177"/>
      <c r="B364" s="91"/>
      <c r="C364" s="6"/>
      <c r="D364" s="58"/>
      <c r="E364" s="58"/>
      <c r="F364" s="58"/>
      <c r="H364" s="58"/>
      <c r="I364" s="58"/>
    </row>
    <row r="365" spans="1:9" ht="12.75">
      <c r="A365" s="177"/>
      <c r="B365" s="91"/>
      <c r="C365" s="6"/>
      <c r="D365" s="58"/>
      <c r="E365" s="58"/>
      <c r="F365" s="58"/>
      <c r="H365" s="58"/>
      <c r="I365" s="58"/>
    </row>
    <row r="366" spans="1:9" ht="12.75">
      <c r="A366" s="177"/>
      <c r="B366" s="91"/>
      <c r="C366" s="6"/>
      <c r="D366" s="58"/>
      <c r="E366" s="58"/>
      <c r="F366" s="58"/>
      <c r="H366" s="58"/>
      <c r="I366" s="58"/>
    </row>
    <row r="367" spans="1:9" ht="12.75">
      <c r="A367" s="177"/>
      <c r="B367" s="91"/>
      <c r="C367" s="6"/>
      <c r="D367" s="58"/>
      <c r="E367" s="58"/>
      <c r="F367" s="58"/>
      <c r="H367" s="58"/>
      <c r="I367" s="58"/>
    </row>
    <row r="368" spans="1:9" ht="12.75">
      <c r="A368" s="177"/>
      <c r="B368" s="91"/>
      <c r="C368" s="6"/>
      <c r="D368" s="58"/>
      <c r="E368" s="58"/>
      <c r="F368" s="58"/>
      <c r="H368" s="58"/>
      <c r="I368" s="58"/>
    </row>
    <row r="369" spans="1:9" ht="12.75">
      <c r="A369" s="177"/>
      <c r="B369" s="91"/>
      <c r="C369" s="6"/>
      <c r="D369" s="58"/>
      <c r="E369" s="58"/>
      <c r="F369" s="58"/>
      <c r="H369" s="58"/>
      <c r="I369" s="58"/>
    </row>
    <row r="370" spans="1:9" ht="12.75">
      <c r="A370" s="177"/>
      <c r="B370" s="91"/>
      <c r="C370" s="6"/>
      <c r="D370" s="58"/>
      <c r="E370" s="58"/>
      <c r="F370" s="58"/>
      <c r="H370" s="58"/>
      <c r="I370" s="58"/>
    </row>
    <row r="371" spans="1:9" ht="12.75">
      <c r="A371" s="177"/>
      <c r="B371" s="91"/>
      <c r="C371" s="6"/>
      <c r="D371" s="58"/>
      <c r="E371" s="58"/>
      <c r="F371" s="58"/>
      <c r="H371" s="58"/>
      <c r="I371" s="58"/>
    </row>
    <row r="372" spans="1:9" ht="12.75">
      <c r="A372" s="177"/>
      <c r="B372" s="91"/>
      <c r="C372" s="6"/>
      <c r="D372" s="58"/>
      <c r="E372" s="58"/>
      <c r="F372" s="58"/>
      <c r="H372" s="58"/>
      <c r="I372" s="58"/>
    </row>
    <row r="373" spans="1:9" ht="12.75">
      <c r="A373" s="177"/>
      <c r="B373" s="91"/>
      <c r="C373" s="6"/>
      <c r="D373" s="58"/>
      <c r="E373" s="58"/>
      <c r="F373" s="58"/>
      <c r="H373" s="58"/>
      <c r="I373" s="58"/>
    </row>
    <row r="374" spans="1:9" ht="12.75">
      <c r="A374" s="177"/>
      <c r="B374" s="91"/>
      <c r="C374" s="6"/>
      <c r="D374" s="58"/>
      <c r="E374" s="58"/>
      <c r="F374" s="58"/>
      <c r="H374" s="58"/>
      <c r="I374" s="58"/>
    </row>
    <row r="375" spans="1:9" ht="12.75">
      <c r="A375" s="177"/>
      <c r="B375" s="91"/>
      <c r="C375" s="6"/>
      <c r="D375" s="58"/>
      <c r="E375" s="58"/>
      <c r="F375" s="58"/>
      <c r="H375" s="58"/>
      <c r="I375" s="58"/>
    </row>
    <row r="376" spans="1:9" ht="12.75">
      <c r="A376" s="177"/>
      <c r="B376" s="91"/>
      <c r="C376" s="6"/>
      <c r="D376" s="58"/>
      <c r="E376" s="58"/>
      <c r="F376" s="58"/>
      <c r="H376" s="58"/>
      <c r="I376" s="58"/>
    </row>
    <row r="377" spans="1:9" ht="12.75">
      <c r="A377" s="177"/>
      <c r="B377" s="91"/>
      <c r="C377" s="6"/>
      <c r="D377" s="58"/>
      <c r="E377" s="58"/>
      <c r="F377" s="58"/>
      <c r="H377" s="58"/>
      <c r="I377" s="58"/>
    </row>
    <row r="378" spans="1:9" ht="12.75">
      <c r="A378" s="177"/>
      <c r="B378" s="91"/>
      <c r="C378" s="6"/>
      <c r="D378" s="58"/>
      <c r="E378" s="58"/>
      <c r="F378" s="58"/>
      <c r="H378" s="58"/>
      <c r="I378" s="58"/>
    </row>
    <row r="379" spans="1:9" ht="12.75">
      <c r="A379" s="177"/>
      <c r="B379" s="91"/>
      <c r="C379" s="6"/>
      <c r="D379" s="58"/>
      <c r="E379" s="58"/>
      <c r="F379" s="58"/>
      <c r="H379" s="58"/>
      <c r="I379" s="58"/>
    </row>
    <row r="380" spans="1:9" ht="12.75">
      <c r="A380" s="177"/>
      <c r="B380" s="91"/>
      <c r="C380" s="6"/>
      <c r="D380" s="58"/>
      <c r="E380" s="58"/>
      <c r="F380" s="58"/>
      <c r="H380" s="58"/>
      <c r="I380" s="58"/>
    </row>
    <row r="381" spans="1:9" ht="12.75">
      <c r="A381" s="177"/>
      <c r="B381" s="91"/>
      <c r="C381" s="6"/>
      <c r="D381" s="58"/>
      <c r="E381" s="58"/>
      <c r="F381" s="58"/>
      <c r="H381" s="58"/>
      <c r="I381" s="58"/>
    </row>
    <row r="382" spans="1:9" ht="12.75">
      <c r="A382" s="177"/>
      <c r="B382" s="91"/>
      <c r="C382" s="6"/>
      <c r="D382" s="58"/>
      <c r="E382" s="58"/>
      <c r="F382" s="58"/>
      <c r="H382" s="58"/>
      <c r="I382" s="58"/>
    </row>
    <row r="383" spans="1:9" ht="12.75">
      <c r="A383" s="177"/>
      <c r="B383" s="91"/>
      <c r="C383" s="6"/>
      <c r="D383" s="58"/>
      <c r="E383" s="58"/>
      <c r="F383" s="58"/>
      <c r="H383" s="58"/>
      <c r="I383" s="58"/>
    </row>
    <row r="384" spans="1:9" ht="12.75">
      <c r="A384" s="177"/>
      <c r="B384" s="91"/>
      <c r="C384" s="6"/>
      <c r="D384" s="58"/>
      <c r="E384" s="58"/>
      <c r="F384" s="58"/>
      <c r="H384" s="58"/>
      <c r="I384" s="58"/>
    </row>
    <row r="385" spans="1:9" ht="12.75">
      <c r="A385" s="177"/>
      <c r="B385" s="91"/>
      <c r="C385" s="6"/>
      <c r="D385" s="58"/>
      <c r="E385" s="58"/>
      <c r="F385" s="58"/>
      <c r="H385" s="58"/>
      <c r="I385" s="58"/>
    </row>
    <row r="386" spans="1:9" ht="12.75">
      <c r="A386" s="177"/>
      <c r="B386" s="91"/>
      <c r="C386" s="6"/>
      <c r="D386" s="58"/>
      <c r="E386" s="58"/>
      <c r="F386" s="58"/>
      <c r="H386" s="58"/>
      <c r="I386" s="58"/>
    </row>
    <row r="387" spans="1:9" ht="12.75">
      <c r="A387" s="177"/>
      <c r="B387" s="91"/>
      <c r="C387" s="6"/>
      <c r="D387" s="58"/>
      <c r="E387" s="58"/>
      <c r="F387" s="58"/>
      <c r="H387" s="58"/>
      <c r="I387" s="58"/>
    </row>
    <row r="388" spans="1:9" ht="12.75">
      <c r="A388" s="177"/>
      <c r="B388" s="91"/>
      <c r="C388" s="6"/>
      <c r="D388" s="58"/>
      <c r="E388" s="58"/>
      <c r="F388" s="58"/>
      <c r="H388" s="58"/>
      <c r="I388" s="58"/>
    </row>
    <row r="389" spans="1:9" ht="12.75">
      <c r="A389" s="177"/>
      <c r="B389" s="91"/>
      <c r="C389" s="6"/>
      <c r="D389" s="58"/>
      <c r="E389" s="58"/>
      <c r="F389" s="58"/>
      <c r="H389" s="58"/>
      <c r="I389" s="58"/>
    </row>
    <row r="390" spans="1:9" ht="12.75">
      <c r="A390" s="177"/>
      <c r="B390" s="91"/>
      <c r="C390" s="6"/>
      <c r="D390" s="58"/>
      <c r="E390" s="58"/>
      <c r="F390" s="58"/>
      <c r="H390" s="58"/>
      <c r="I390" s="58"/>
    </row>
    <row r="391" spans="1:9" ht="12.75">
      <c r="A391" s="177"/>
      <c r="B391" s="91"/>
      <c r="C391" s="6"/>
      <c r="D391" s="58"/>
      <c r="E391" s="58"/>
      <c r="F391" s="58"/>
      <c r="H391" s="58"/>
      <c r="I391" s="58"/>
    </row>
    <row r="392" spans="1:9" ht="12.75">
      <c r="A392" s="177"/>
      <c r="B392" s="91"/>
      <c r="C392" s="6"/>
      <c r="D392" s="58"/>
      <c r="E392" s="58"/>
      <c r="F392" s="58"/>
      <c r="H392" s="58"/>
      <c r="I392" s="58"/>
    </row>
    <row r="393" spans="1:9" ht="12.75">
      <c r="A393" s="177"/>
      <c r="B393" s="91"/>
      <c r="C393" s="6"/>
      <c r="D393" s="58"/>
      <c r="E393" s="58"/>
      <c r="F393" s="58"/>
      <c r="H393" s="58"/>
      <c r="I393" s="58"/>
    </row>
    <row r="394" spans="1:9" ht="12.75">
      <c r="A394" s="177"/>
      <c r="B394" s="91"/>
      <c r="C394" s="6"/>
      <c r="D394" s="58"/>
      <c r="E394" s="58"/>
      <c r="F394" s="58"/>
      <c r="H394" s="58"/>
      <c r="I394" s="58"/>
    </row>
    <row r="395" spans="1:9" ht="12.75">
      <c r="A395" s="177"/>
      <c r="B395" s="91"/>
      <c r="C395" s="6"/>
      <c r="D395" s="58"/>
      <c r="E395" s="58"/>
      <c r="F395" s="58"/>
      <c r="H395" s="58"/>
      <c r="I395" s="58"/>
    </row>
    <row r="396" spans="1:9" ht="12.75">
      <c r="A396" s="177"/>
      <c r="B396" s="91"/>
      <c r="C396" s="6"/>
      <c r="D396" s="58"/>
      <c r="E396" s="58"/>
      <c r="F396" s="58"/>
      <c r="H396" s="58"/>
      <c r="I396" s="58"/>
    </row>
    <row r="397" spans="1:9" ht="12.75">
      <c r="A397" s="177"/>
      <c r="B397" s="91"/>
      <c r="C397" s="6"/>
      <c r="D397" s="58"/>
      <c r="E397" s="58"/>
      <c r="F397" s="58"/>
      <c r="H397" s="58"/>
      <c r="I397" s="58"/>
    </row>
    <row r="398" spans="1:9" ht="12.75">
      <c r="A398" s="177"/>
      <c r="B398" s="91"/>
      <c r="C398" s="6"/>
      <c r="D398" s="58"/>
      <c r="E398" s="58"/>
      <c r="F398" s="58"/>
      <c r="H398" s="58"/>
      <c r="I398" s="58"/>
    </row>
    <row r="399" spans="1:9" ht="12.75">
      <c r="A399" s="177"/>
      <c r="B399" s="91"/>
      <c r="C399" s="6"/>
      <c r="D399" s="58"/>
      <c r="E399" s="58"/>
      <c r="F399" s="58"/>
      <c r="H399" s="58"/>
      <c r="I399" s="58"/>
    </row>
    <row r="400" spans="1:9" ht="12.75">
      <c r="A400" s="177"/>
      <c r="B400" s="91"/>
      <c r="C400" s="6"/>
      <c r="D400" s="58"/>
      <c r="E400" s="58"/>
      <c r="F400" s="58"/>
      <c r="H400" s="58"/>
      <c r="I400" s="58"/>
    </row>
    <row r="401" spans="1:9" ht="12.75">
      <c r="A401" s="177"/>
      <c r="B401" s="91"/>
      <c r="C401" s="6"/>
      <c r="D401" s="58"/>
      <c r="E401" s="58"/>
      <c r="F401" s="58"/>
      <c r="H401" s="58"/>
      <c r="I401" s="58"/>
    </row>
    <row r="402" spans="1:9" ht="12.75">
      <c r="A402" s="177"/>
      <c r="B402" s="91"/>
      <c r="C402" s="6"/>
      <c r="D402" s="58"/>
      <c r="E402" s="58"/>
      <c r="F402" s="58"/>
      <c r="H402" s="58"/>
      <c r="I402" s="58"/>
    </row>
    <row r="403" spans="1:9" ht="12.75">
      <c r="A403" s="177"/>
      <c r="B403" s="91"/>
      <c r="C403" s="6"/>
      <c r="D403" s="58"/>
      <c r="E403" s="58"/>
      <c r="F403" s="58"/>
      <c r="H403" s="58"/>
      <c r="I403" s="58"/>
    </row>
    <row r="404" spans="1:9" ht="12.75">
      <c r="A404" s="177"/>
      <c r="B404" s="91"/>
      <c r="C404" s="6"/>
      <c r="D404" s="58"/>
      <c r="E404" s="58"/>
      <c r="F404" s="58"/>
      <c r="H404" s="58"/>
      <c r="I404" s="58"/>
    </row>
    <row r="405" spans="1:9" ht="12.75">
      <c r="A405" s="177"/>
      <c r="B405" s="91"/>
      <c r="C405" s="6"/>
      <c r="D405" s="58"/>
      <c r="E405" s="58"/>
      <c r="F405" s="58"/>
      <c r="H405" s="58"/>
      <c r="I405" s="58"/>
    </row>
    <row r="406" spans="1:9" ht="12.75">
      <c r="A406" s="177"/>
      <c r="B406" s="91"/>
      <c r="C406" s="6"/>
      <c r="D406" s="58"/>
      <c r="E406" s="58"/>
      <c r="F406" s="58"/>
      <c r="H406" s="58"/>
      <c r="I406" s="58"/>
    </row>
    <row r="407" spans="1:9" ht="12.75">
      <c r="A407" s="177"/>
      <c r="B407" s="91"/>
      <c r="C407" s="6"/>
      <c r="D407" s="58"/>
      <c r="E407" s="58"/>
      <c r="F407" s="58"/>
      <c r="H407" s="58"/>
      <c r="I407" s="58"/>
    </row>
    <row r="408" spans="1:9" ht="12.75">
      <c r="A408" s="177"/>
      <c r="B408" s="91"/>
      <c r="C408" s="6"/>
      <c r="D408" s="58"/>
      <c r="E408" s="58"/>
      <c r="F408" s="58"/>
      <c r="H408" s="58"/>
      <c r="I408" s="58"/>
    </row>
    <row r="409" spans="1:9" ht="12.75">
      <c r="A409" s="177"/>
      <c r="B409" s="91"/>
      <c r="C409" s="6"/>
      <c r="D409" s="58"/>
      <c r="E409" s="58"/>
      <c r="F409" s="58"/>
      <c r="H409" s="58"/>
      <c r="I409" s="58"/>
    </row>
    <row r="410" spans="1:9" ht="12.75">
      <c r="A410" s="177"/>
      <c r="B410" s="91"/>
      <c r="C410" s="6"/>
      <c r="D410" s="58"/>
      <c r="E410" s="58"/>
      <c r="F410" s="58"/>
      <c r="H410" s="58"/>
      <c r="I410" s="58"/>
    </row>
    <row r="411" spans="1:9" ht="12.75">
      <c r="A411" s="177"/>
      <c r="B411" s="91"/>
      <c r="C411" s="6"/>
      <c r="D411" s="58"/>
      <c r="E411" s="58"/>
      <c r="F411" s="58"/>
      <c r="H411" s="58"/>
      <c r="I411" s="58"/>
    </row>
    <row r="412" spans="1:9" ht="12.75">
      <c r="A412" s="177"/>
      <c r="B412" s="91"/>
      <c r="C412" s="6"/>
      <c r="D412" s="58"/>
      <c r="E412" s="58"/>
      <c r="F412" s="58"/>
      <c r="H412" s="58"/>
      <c r="I412" s="58"/>
    </row>
    <row r="413" spans="1:9" ht="12.75">
      <c r="A413" s="177"/>
      <c r="B413" s="91"/>
      <c r="C413" s="6"/>
      <c r="D413" s="58"/>
      <c r="E413" s="58"/>
      <c r="F413" s="58"/>
      <c r="H413" s="58"/>
      <c r="I413" s="58"/>
    </row>
    <row r="414" spans="1:9" ht="12.75">
      <c r="A414" s="177"/>
      <c r="B414" s="91"/>
      <c r="C414" s="6"/>
      <c r="D414" s="58"/>
      <c r="E414" s="58"/>
      <c r="F414" s="58"/>
      <c r="H414" s="58"/>
      <c r="I414" s="58"/>
    </row>
    <row r="415" spans="1:9" ht="12.75">
      <c r="A415" s="177"/>
      <c r="B415" s="91"/>
      <c r="C415" s="6"/>
      <c r="D415" s="58"/>
      <c r="E415" s="58"/>
      <c r="F415" s="58"/>
      <c r="H415" s="58"/>
      <c r="I415" s="58"/>
    </row>
    <row r="416" spans="1:9" ht="12.75">
      <c r="A416" s="177"/>
      <c r="B416" s="91"/>
      <c r="C416" s="6"/>
      <c r="D416" s="58"/>
      <c r="E416" s="58"/>
      <c r="F416" s="58"/>
      <c r="H416" s="58"/>
      <c r="I416" s="58"/>
    </row>
    <row r="417" spans="1:9" ht="12.75">
      <c r="A417" s="177"/>
      <c r="B417" s="91"/>
      <c r="C417" s="6"/>
      <c r="D417" s="58"/>
      <c r="E417" s="58"/>
      <c r="F417" s="58"/>
      <c r="H417" s="58"/>
      <c r="I417" s="58"/>
    </row>
    <row r="418" spans="1:9" ht="12.75">
      <c r="A418" s="177"/>
      <c r="B418" s="91"/>
      <c r="C418" s="6"/>
      <c r="D418" s="58"/>
      <c r="E418" s="58"/>
      <c r="F418" s="58"/>
      <c r="H418" s="58"/>
      <c r="I418" s="58"/>
    </row>
    <row r="419" spans="1:9" ht="12.75">
      <c r="A419" s="177"/>
      <c r="B419" s="91"/>
      <c r="C419" s="6"/>
      <c r="D419" s="58"/>
      <c r="E419" s="58"/>
      <c r="F419" s="58"/>
      <c r="H419" s="58"/>
      <c r="I419" s="58"/>
    </row>
    <row r="420" spans="1:9" ht="12.75">
      <c r="A420" s="177"/>
      <c r="B420" s="91"/>
      <c r="C420" s="6"/>
      <c r="D420" s="58"/>
      <c r="E420" s="58"/>
      <c r="F420" s="58"/>
      <c r="H420" s="58"/>
      <c r="I420" s="58"/>
    </row>
    <row r="421" spans="1:9" ht="12.75">
      <c r="A421" s="177"/>
      <c r="B421" s="91"/>
      <c r="C421" s="6"/>
      <c r="D421" s="58"/>
      <c r="E421" s="58"/>
      <c r="F421" s="58"/>
      <c r="H421" s="58"/>
      <c r="I421" s="58"/>
    </row>
    <row r="422" spans="1:9" ht="12.75">
      <c r="A422" s="177"/>
      <c r="B422" s="91"/>
      <c r="C422" s="6"/>
      <c r="D422" s="58"/>
      <c r="E422" s="58"/>
      <c r="F422" s="58"/>
      <c r="H422" s="58"/>
      <c r="I422" s="58"/>
    </row>
    <row r="423" spans="1:9" ht="12.75">
      <c r="A423" s="177"/>
      <c r="B423" s="91"/>
      <c r="C423" s="6"/>
      <c r="D423" s="58"/>
      <c r="E423" s="58"/>
      <c r="F423" s="58"/>
      <c r="H423" s="58"/>
      <c r="I423" s="58"/>
    </row>
    <row r="424" spans="1:9" ht="12.75">
      <c r="A424" s="177"/>
      <c r="B424" s="91"/>
      <c r="C424" s="6"/>
      <c r="D424" s="58"/>
      <c r="E424" s="58"/>
      <c r="F424" s="58"/>
      <c r="H424" s="58"/>
      <c r="I424" s="58"/>
    </row>
    <row r="425" spans="1:9" ht="12.75">
      <c r="A425" s="177"/>
      <c r="B425" s="91"/>
      <c r="C425" s="6"/>
      <c r="D425" s="58"/>
      <c r="E425" s="58"/>
      <c r="F425" s="58"/>
      <c r="H425" s="58"/>
      <c r="I425" s="58"/>
    </row>
    <row r="426" spans="1:9" ht="12.75">
      <c r="A426" s="177"/>
      <c r="B426" s="91"/>
      <c r="C426" s="6"/>
      <c r="D426" s="58"/>
      <c r="E426" s="58"/>
      <c r="F426" s="58"/>
      <c r="H426" s="58"/>
      <c r="I426" s="58"/>
    </row>
    <row r="427" spans="1:9" ht="12.75">
      <c r="A427" s="177"/>
      <c r="B427" s="91"/>
      <c r="C427" s="6"/>
      <c r="D427" s="58"/>
      <c r="E427" s="58"/>
      <c r="F427" s="58"/>
      <c r="H427" s="58"/>
      <c r="I427" s="58"/>
    </row>
    <row r="428" spans="1:9" ht="12.75">
      <c r="A428" s="177"/>
      <c r="B428" s="91"/>
      <c r="C428" s="6"/>
      <c r="D428" s="58"/>
      <c r="E428" s="58"/>
      <c r="F428" s="58"/>
      <c r="H428" s="58"/>
      <c r="I428" s="58"/>
    </row>
    <row r="429" spans="1:9" ht="12.75">
      <c r="A429" s="177"/>
      <c r="B429" s="91"/>
      <c r="C429" s="6"/>
      <c r="D429" s="58"/>
      <c r="E429" s="58"/>
      <c r="F429" s="58"/>
      <c r="H429" s="58"/>
      <c r="I429" s="58"/>
    </row>
    <row r="430" spans="1:9" ht="12.75">
      <c r="A430" s="177"/>
      <c r="B430" s="91"/>
      <c r="C430" s="6"/>
      <c r="D430" s="58"/>
      <c r="E430" s="58"/>
      <c r="F430" s="58"/>
      <c r="H430" s="58"/>
      <c r="I430" s="58"/>
    </row>
    <row r="431" spans="1:9" ht="12.75">
      <c r="A431" s="177"/>
      <c r="B431" s="91"/>
      <c r="C431" s="6"/>
      <c r="D431" s="58"/>
      <c r="E431" s="58"/>
      <c r="F431" s="58"/>
      <c r="H431" s="58"/>
      <c r="I431" s="58"/>
    </row>
    <row r="432" spans="1:9" ht="12.75">
      <c r="A432" s="177"/>
      <c r="B432" s="91"/>
      <c r="C432" s="6"/>
      <c r="D432" s="58"/>
      <c r="E432" s="58"/>
      <c r="F432" s="58"/>
      <c r="H432" s="58"/>
      <c r="I432" s="58"/>
    </row>
    <row r="433" spans="1:9" ht="12.75">
      <c r="A433" s="177"/>
      <c r="B433" s="91"/>
      <c r="C433" s="6"/>
      <c r="D433" s="58"/>
      <c r="E433" s="58"/>
      <c r="F433" s="58"/>
      <c r="H433" s="58"/>
      <c r="I433" s="58"/>
    </row>
    <row r="434" spans="1:9" ht="12.75">
      <c r="A434" s="177"/>
      <c r="B434" s="91"/>
      <c r="C434" s="6"/>
      <c r="D434" s="58"/>
      <c r="E434" s="58"/>
      <c r="F434" s="58"/>
      <c r="H434" s="58"/>
      <c r="I434" s="58"/>
    </row>
    <row r="435" spans="1:9" ht="12.75">
      <c r="A435" s="177"/>
      <c r="B435" s="91"/>
      <c r="C435" s="6"/>
      <c r="D435" s="58"/>
      <c r="E435" s="58"/>
      <c r="F435" s="58"/>
      <c r="H435" s="58"/>
      <c r="I435" s="58"/>
    </row>
    <row r="436" spans="1:9" ht="12.75">
      <c r="A436" s="177"/>
      <c r="B436" s="91"/>
      <c r="C436" s="6"/>
      <c r="D436" s="58"/>
      <c r="E436" s="58"/>
      <c r="F436" s="58"/>
      <c r="H436" s="58"/>
      <c r="I436" s="58"/>
    </row>
    <row r="437" spans="1:9" ht="12.75">
      <c r="A437" s="177"/>
      <c r="B437" s="91"/>
      <c r="C437" s="6"/>
      <c r="D437" s="58"/>
      <c r="E437" s="58"/>
      <c r="F437" s="58"/>
      <c r="H437" s="58"/>
      <c r="I437" s="58"/>
    </row>
    <row r="438" spans="1:9" ht="12.75">
      <c r="A438" s="177"/>
      <c r="B438" s="91"/>
      <c r="C438" s="6"/>
      <c r="D438" s="58"/>
      <c r="E438" s="58"/>
      <c r="F438" s="58"/>
      <c r="H438" s="58"/>
      <c r="I438" s="58"/>
    </row>
    <row r="439" spans="1:9" ht="12.75">
      <c r="A439" s="177"/>
      <c r="B439" s="91"/>
      <c r="C439" s="6"/>
      <c r="D439" s="58"/>
      <c r="E439" s="58"/>
      <c r="F439" s="58"/>
      <c r="H439" s="58"/>
      <c r="I439" s="58"/>
    </row>
    <row r="440" spans="1:9" ht="12.75">
      <c r="A440" s="177"/>
      <c r="B440" s="91"/>
      <c r="C440" s="6"/>
      <c r="D440" s="58"/>
      <c r="E440" s="58"/>
      <c r="F440" s="58"/>
      <c r="H440" s="58"/>
      <c r="I440" s="58"/>
    </row>
    <row r="441" spans="1:9" ht="12.75">
      <c r="A441" s="177"/>
      <c r="B441" s="91"/>
      <c r="C441" s="6"/>
      <c r="D441" s="58"/>
      <c r="E441" s="58"/>
      <c r="F441" s="58"/>
      <c r="H441" s="58"/>
      <c r="I441" s="58"/>
    </row>
    <row r="442" spans="1:9" ht="12.75">
      <c r="A442" s="177"/>
      <c r="B442" s="91"/>
      <c r="C442" s="6"/>
      <c r="D442" s="58"/>
      <c r="E442" s="58"/>
      <c r="F442" s="58"/>
      <c r="H442" s="58"/>
      <c r="I442" s="58"/>
    </row>
    <row r="443" spans="1:9" ht="12.75">
      <c r="A443" s="177"/>
      <c r="B443" s="91"/>
      <c r="C443" s="6"/>
      <c r="D443" s="58"/>
      <c r="E443" s="58"/>
      <c r="F443" s="58"/>
      <c r="H443" s="58"/>
      <c r="I443" s="58"/>
    </row>
    <row r="444" spans="1:9" ht="12.75">
      <c r="A444" s="177"/>
      <c r="B444" s="91"/>
      <c r="C444" s="6"/>
      <c r="D444" s="58"/>
      <c r="E444" s="58"/>
      <c r="F444" s="58"/>
      <c r="H444" s="58"/>
      <c r="I444" s="58"/>
    </row>
    <row r="445" spans="1:9" ht="12.75">
      <c r="A445" s="177"/>
      <c r="B445" s="91"/>
      <c r="C445" s="6"/>
      <c r="D445" s="58"/>
      <c r="E445" s="58"/>
      <c r="F445" s="58"/>
      <c r="H445" s="58"/>
      <c r="I445" s="58"/>
    </row>
    <row r="446" spans="1:9" ht="12.75">
      <c r="A446" s="177"/>
      <c r="B446" s="91"/>
      <c r="C446" s="6"/>
      <c r="D446" s="58"/>
      <c r="E446" s="58"/>
      <c r="F446" s="58"/>
      <c r="H446" s="58"/>
      <c r="I446" s="58"/>
    </row>
    <row r="447" spans="1:9" ht="12.75">
      <c r="A447" s="177"/>
      <c r="B447" s="91"/>
      <c r="C447" s="6"/>
      <c r="D447" s="58"/>
      <c r="E447" s="58"/>
      <c r="F447" s="58"/>
      <c r="H447" s="58"/>
      <c r="I447" s="58"/>
    </row>
    <row r="448" spans="1:9" ht="12.75">
      <c r="A448" s="177"/>
      <c r="B448" s="91"/>
      <c r="C448" s="6"/>
      <c r="D448" s="58"/>
      <c r="E448" s="58"/>
      <c r="F448" s="58"/>
      <c r="H448" s="58"/>
      <c r="I448" s="58"/>
    </row>
    <row r="449" spans="1:9" ht="12.75">
      <c r="A449" s="177"/>
      <c r="B449" s="91"/>
      <c r="C449" s="6"/>
      <c r="D449" s="58"/>
      <c r="E449" s="58"/>
      <c r="F449" s="58"/>
      <c r="H449" s="58"/>
      <c r="I449" s="58"/>
    </row>
    <row r="450" spans="1:9" ht="12.75">
      <c r="A450" s="177"/>
      <c r="B450" s="91"/>
      <c r="C450" s="6"/>
      <c r="D450" s="58"/>
      <c r="E450" s="58"/>
      <c r="F450" s="58"/>
      <c r="H450" s="58"/>
      <c r="I450" s="58"/>
    </row>
    <row r="451" spans="1:9" ht="12.75">
      <c r="A451" s="177"/>
      <c r="B451" s="91"/>
      <c r="C451" s="6"/>
      <c r="D451" s="58"/>
      <c r="E451" s="58"/>
      <c r="F451" s="58"/>
      <c r="H451" s="58"/>
      <c r="I451" s="58"/>
    </row>
    <row r="452" spans="1:9" ht="12.75">
      <c r="A452" s="177"/>
      <c r="B452" s="91"/>
      <c r="C452" s="6"/>
      <c r="D452" s="58"/>
      <c r="E452" s="58"/>
      <c r="F452" s="58"/>
      <c r="H452" s="58"/>
      <c r="I452" s="58"/>
    </row>
    <row r="453" spans="1:9" ht="12.75">
      <c r="A453" s="177"/>
      <c r="B453" s="91"/>
      <c r="C453" s="6"/>
      <c r="D453" s="58"/>
      <c r="E453" s="58"/>
      <c r="F453" s="58"/>
      <c r="H453" s="58"/>
      <c r="I453" s="58"/>
    </row>
    <row r="454" spans="1:9" ht="12.75">
      <c r="A454" s="177"/>
      <c r="B454" s="91"/>
      <c r="C454" s="6"/>
      <c r="D454" s="58"/>
      <c r="E454" s="58"/>
      <c r="F454" s="58"/>
      <c r="H454" s="58"/>
      <c r="I454" s="58"/>
    </row>
    <row r="455" spans="1:9" ht="12.75">
      <c r="A455" s="177"/>
      <c r="B455" s="91"/>
      <c r="C455" s="6"/>
      <c r="D455" s="58"/>
      <c r="E455" s="58"/>
      <c r="F455" s="58"/>
      <c r="H455" s="58"/>
      <c r="I455" s="58"/>
    </row>
    <row r="456" spans="1:9" ht="12.75">
      <c r="A456" s="177"/>
      <c r="B456" s="91"/>
      <c r="C456" s="6"/>
      <c r="D456" s="58"/>
      <c r="E456" s="58"/>
      <c r="F456" s="58"/>
      <c r="H456" s="58"/>
      <c r="I456" s="58"/>
    </row>
    <row r="457" spans="1:9" ht="12.75">
      <c r="A457" s="177"/>
      <c r="B457" s="91"/>
      <c r="C457" s="6"/>
      <c r="D457" s="58"/>
      <c r="E457" s="58"/>
      <c r="F457" s="58"/>
      <c r="H457" s="58"/>
      <c r="I457" s="58"/>
    </row>
    <row r="458" spans="1:9" ht="12.75">
      <c r="A458" s="177"/>
      <c r="B458" s="91"/>
      <c r="C458" s="6"/>
      <c r="D458" s="58"/>
      <c r="E458" s="58"/>
      <c r="F458" s="58"/>
      <c r="H458" s="58"/>
      <c r="I458" s="58"/>
    </row>
    <row r="459" spans="1:9" ht="12.75">
      <c r="A459" s="177"/>
      <c r="B459" s="91"/>
      <c r="C459" s="6"/>
      <c r="D459" s="58"/>
      <c r="E459" s="58"/>
      <c r="F459" s="58"/>
      <c r="H459" s="58"/>
      <c r="I459" s="58"/>
    </row>
    <row r="460" spans="1:9" ht="12.75">
      <c r="A460" s="177"/>
      <c r="B460" s="91"/>
      <c r="C460" s="6"/>
      <c r="D460" s="58"/>
      <c r="E460" s="58"/>
      <c r="F460" s="58"/>
      <c r="H460" s="58"/>
      <c r="I460" s="58"/>
    </row>
    <row r="461" spans="1:9" ht="12.75">
      <c r="A461" s="177"/>
      <c r="B461" s="91"/>
      <c r="C461" s="6"/>
      <c r="D461" s="58"/>
      <c r="E461" s="58"/>
      <c r="F461" s="58"/>
      <c r="H461" s="58"/>
      <c r="I461" s="58"/>
    </row>
    <row r="462" spans="1:9" ht="12.75">
      <c r="A462" s="177"/>
      <c r="B462" s="91"/>
      <c r="C462" s="6"/>
      <c r="D462" s="58"/>
      <c r="E462" s="58"/>
      <c r="F462" s="58"/>
      <c r="H462" s="58"/>
      <c r="I462" s="58"/>
    </row>
    <row r="463" spans="1:9" ht="12.75">
      <c r="A463" s="177"/>
      <c r="B463" s="91"/>
      <c r="C463" s="6"/>
      <c r="D463" s="58"/>
      <c r="E463" s="58"/>
      <c r="F463" s="58"/>
      <c r="H463" s="58"/>
      <c r="I463" s="58"/>
    </row>
    <row r="464" spans="1:9" ht="12.75">
      <c r="A464" s="177"/>
      <c r="B464" s="91"/>
      <c r="C464" s="6"/>
      <c r="D464" s="58"/>
      <c r="E464" s="58"/>
      <c r="F464" s="58"/>
      <c r="H464" s="58"/>
      <c r="I464" s="58"/>
    </row>
    <row r="465" spans="1:9" ht="12.75">
      <c r="A465" s="177"/>
      <c r="B465" s="91"/>
      <c r="C465" s="6"/>
      <c r="D465" s="58"/>
      <c r="E465" s="58"/>
      <c r="F465" s="58"/>
      <c r="H465" s="58"/>
      <c r="I465" s="58"/>
    </row>
    <row r="466" spans="1:9" ht="12.75">
      <c r="A466" s="177"/>
      <c r="B466" s="91"/>
      <c r="C466" s="6"/>
      <c r="D466" s="58"/>
      <c r="E466" s="58"/>
      <c r="F466" s="58"/>
      <c r="H466" s="58"/>
      <c r="I466" s="58"/>
    </row>
    <row r="467" spans="1:9" ht="12.75">
      <c r="A467" s="177"/>
      <c r="B467" s="91"/>
      <c r="C467" s="6"/>
      <c r="D467" s="58"/>
      <c r="E467" s="58"/>
      <c r="F467" s="58"/>
      <c r="H467" s="58"/>
      <c r="I467" s="58"/>
    </row>
    <row r="468" spans="1:9" ht="12.75">
      <c r="A468" s="177"/>
      <c r="B468" s="91"/>
      <c r="C468" s="6"/>
      <c r="D468" s="58"/>
      <c r="E468" s="58"/>
      <c r="F468" s="58"/>
      <c r="H468" s="58"/>
      <c r="I468" s="58"/>
    </row>
    <row r="469" spans="1:9" ht="12.75">
      <c r="A469" s="177"/>
      <c r="B469" s="91"/>
      <c r="C469" s="6"/>
      <c r="D469" s="58"/>
      <c r="E469" s="58"/>
      <c r="F469" s="58"/>
      <c r="H469" s="58"/>
      <c r="I469" s="58"/>
    </row>
    <row r="470" spans="1:9" ht="12.75">
      <c r="A470" s="177"/>
      <c r="B470" s="91"/>
      <c r="C470" s="6"/>
      <c r="D470" s="58"/>
      <c r="E470" s="58"/>
      <c r="F470" s="58"/>
      <c r="H470" s="58"/>
      <c r="I470" s="58"/>
    </row>
    <row r="471" spans="1:9" ht="12.75">
      <c r="A471" s="177"/>
      <c r="B471" s="91"/>
      <c r="C471" s="6"/>
      <c r="D471" s="58"/>
      <c r="E471" s="58"/>
      <c r="F471" s="58"/>
      <c r="H471" s="58"/>
      <c r="I471" s="58"/>
    </row>
    <row r="472" spans="1:9" ht="12.75">
      <c r="A472" s="177"/>
      <c r="B472" s="91"/>
      <c r="C472" s="6"/>
      <c r="D472" s="58"/>
      <c r="E472" s="58"/>
      <c r="F472" s="58"/>
      <c r="H472" s="58"/>
      <c r="I472" s="58"/>
    </row>
    <row r="473" spans="1:9" ht="12.75">
      <c r="A473" s="177"/>
      <c r="B473" s="91"/>
      <c r="C473" s="6"/>
      <c r="D473" s="58"/>
      <c r="E473" s="58"/>
      <c r="F473" s="58"/>
      <c r="H473" s="58"/>
      <c r="I473" s="58"/>
    </row>
    <row r="474" spans="1:9" ht="12.75">
      <c r="A474" s="177"/>
      <c r="B474" s="91"/>
      <c r="C474" s="6"/>
      <c r="D474" s="58"/>
      <c r="E474" s="58"/>
      <c r="F474" s="58"/>
      <c r="H474" s="58"/>
      <c r="I474" s="58"/>
    </row>
    <row r="475" spans="1:9" ht="12.75">
      <c r="A475" s="177"/>
      <c r="B475" s="91"/>
      <c r="C475" s="6"/>
      <c r="D475" s="58"/>
      <c r="E475" s="58"/>
      <c r="F475" s="58"/>
      <c r="H475" s="58"/>
      <c r="I475" s="58"/>
    </row>
    <row r="476" spans="1:9" ht="12.75">
      <c r="A476" s="177"/>
      <c r="B476" s="91"/>
      <c r="C476" s="6"/>
      <c r="D476" s="58"/>
      <c r="E476" s="58"/>
      <c r="F476" s="58"/>
      <c r="H476" s="58"/>
      <c r="I476" s="58"/>
    </row>
    <row r="477" spans="1:9" ht="12.75">
      <c r="A477" s="177"/>
      <c r="B477" s="91"/>
      <c r="C477" s="6"/>
      <c r="D477" s="58"/>
      <c r="E477" s="58"/>
      <c r="F477" s="58"/>
      <c r="H477" s="58"/>
      <c r="I477" s="58"/>
    </row>
    <row r="478" spans="1:9" ht="12.75">
      <c r="A478" s="177"/>
      <c r="B478" s="91"/>
      <c r="C478" s="6"/>
      <c r="D478" s="58"/>
      <c r="E478" s="58"/>
      <c r="F478" s="58"/>
      <c r="H478" s="58"/>
      <c r="I478" s="58"/>
    </row>
    <row r="479" spans="1:9" ht="12.75">
      <c r="A479" s="177"/>
      <c r="B479" s="91"/>
      <c r="C479" s="6"/>
      <c r="D479" s="58"/>
      <c r="E479" s="58"/>
      <c r="F479" s="58"/>
      <c r="H479" s="58"/>
      <c r="I479" s="58"/>
    </row>
    <row r="480" spans="1:9" ht="12.75">
      <c r="A480" s="177"/>
      <c r="B480" s="91"/>
      <c r="C480" s="6"/>
      <c r="D480" s="58"/>
      <c r="E480" s="58"/>
      <c r="F480" s="58"/>
      <c r="H480" s="58"/>
      <c r="I480" s="58"/>
    </row>
    <row r="481" spans="1:9" ht="12.75">
      <c r="A481" s="177"/>
      <c r="B481" s="91"/>
      <c r="C481" s="6"/>
      <c r="D481" s="58"/>
      <c r="E481" s="58"/>
      <c r="F481" s="58"/>
      <c r="H481" s="58"/>
      <c r="I481" s="58"/>
    </row>
    <row r="482" spans="1:9" ht="12.75">
      <c r="A482" s="177"/>
      <c r="B482" s="91"/>
      <c r="C482" s="6"/>
      <c r="D482" s="58"/>
      <c r="E482" s="58"/>
      <c r="F482" s="58"/>
      <c r="H482" s="58"/>
      <c r="I482" s="58"/>
    </row>
    <row r="483" spans="1:9" ht="12.75">
      <c r="A483" s="177"/>
      <c r="B483" s="91"/>
      <c r="C483" s="6"/>
      <c r="D483" s="58"/>
      <c r="E483" s="58"/>
      <c r="F483" s="58"/>
      <c r="H483" s="58"/>
      <c r="I483" s="58"/>
    </row>
    <row r="484" spans="1:9" ht="12.75">
      <c r="A484" s="177"/>
      <c r="B484" s="91"/>
      <c r="C484" s="6"/>
      <c r="D484" s="58"/>
      <c r="E484" s="58"/>
      <c r="F484" s="58"/>
      <c r="H484" s="58"/>
      <c r="I484" s="58"/>
    </row>
    <row r="485" spans="1:9" ht="12.75">
      <c r="A485" s="177"/>
      <c r="B485" s="91"/>
      <c r="C485" s="6"/>
      <c r="D485" s="58"/>
      <c r="E485" s="58"/>
      <c r="F485" s="58"/>
      <c r="H485" s="58"/>
      <c r="I485" s="58"/>
    </row>
    <row r="486" spans="1:9" ht="12.75">
      <c r="A486" s="177"/>
      <c r="B486" s="91"/>
      <c r="C486" s="6"/>
      <c r="D486" s="58"/>
      <c r="E486" s="58"/>
      <c r="F486" s="58"/>
      <c r="H486" s="58"/>
      <c r="I486" s="58"/>
    </row>
    <row r="487" spans="1:9" ht="12.75">
      <c r="A487" s="177"/>
      <c r="B487" s="91"/>
      <c r="C487" s="6"/>
      <c r="D487" s="58"/>
      <c r="E487" s="58"/>
      <c r="F487" s="58"/>
      <c r="H487" s="58"/>
      <c r="I487" s="58"/>
    </row>
    <row r="488" spans="1:9" ht="12.75">
      <c r="A488" s="177"/>
      <c r="B488" s="91"/>
      <c r="C488" s="6"/>
      <c r="D488" s="58"/>
      <c r="E488" s="58"/>
      <c r="F488" s="58"/>
      <c r="H488" s="58"/>
      <c r="I488" s="58"/>
    </row>
    <row r="489" spans="1:9" ht="12.75">
      <c r="A489" s="177"/>
      <c r="B489" s="91"/>
      <c r="C489" s="6"/>
      <c r="D489" s="58"/>
      <c r="E489" s="58"/>
      <c r="F489" s="58"/>
      <c r="H489" s="58"/>
      <c r="I489" s="58"/>
    </row>
    <row r="490" spans="1:9" ht="12.75">
      <c r="A490" s="177"/>
      <c r="B490" s="91"/>
      <c r="C490" s="6"/>
      <c r="D490" s="58"/>
      <c r="E490" s="58"/>
      <c r="F490" s="58"/>
      <c r="H490" s="58"/>
      <c r="I490" s="58"/>
    </row>
    <row r="491" spans="1:9" ht="12.75">
      <c r="A491" s="177"/>
      <c r="B491" s="91"/>
      <c r="C491" s="6"/>
      <c r="D491" s="58"/>
      <c r="E491" s="58"/>
      <c r="F491" s="58"/>
      <c r="H491" s="58"/>
      <c r="I491" s="58"/>
    </row>
    <row r="492" spans="1:9" ht="12.75">
      <c r="A492" s="177"/>
      <c r="B492" s="91"/>
      <c r="C492" s="6"/>
      <c r="D492" s="58"/>
      <c r="E492" s="58"/>
      <c r="F492" s="58"/>
      <c r="H492" s="58"/>
      <c r="I492" s="58"/>
    </row>
    <row r="493" spans="1:9" ht="12.75">
      <c r="A493" s="177"/>
      <c r="B493" s="91"/>
      <c r="C493" s="6"/>
      <c r="D493" s="58"/>
      <c r="E493" s="58"/>
      <c r="F493" s="58"/>
      <c r="H493" s="58"/>
      <c r="I493" s="58"/>
    </row>
    <row r="494" spans="1:9" ht="12.75">
      <c r="A494" s="177"/>
      <c r="B494" s="91"/>
      <c r="C494" s="6"/>
      <c r="D494" s="58"/>
      <c r="E494" s="58"/>
      <c r="F494" s="58"/>
      <c r="H494" s="58"/>
      <c r="I494" s="58"/>
    </row>
    <row r="495" spans="1:9" ht="12.75">
      <c r="A495" s="177"/>
      <c r="B495" s="91"/>
      <c r="C495" s="6"/>
      <c r="D495" s="58"/>
      <c r="E495" s="58"/>
      <c r="F495" s="58"/>
      <c r="H495" s="58"/>
      <c r="I495" s="58"/>
    </row>
    <row r="496" spans="1:9" ht="12.75">
      <c r="A496" s="177"/>
      <c r="B496" s="91"/>
      <c r="C496" s="6"/>
      <c r="D496" s="58"/>
      <c r="E496" s="58"/>
      <c r="F496" s="58"/>
      <c r="H496" s="58"/>
      <c r="I496" s="58"/>
    </row>
    <row r="497" spans="1:9" ht="12.75">
      <c r="A497" s="177"/>
      <c r="B497" s="91"/>
      <c r="C497" s="6"/>
      <c r="D497" s="58"/>
      <c r="E497" s="58"/>
      <c r="F497" s="58"/>
      <c r="H497" s="58"/>
      <c r="I497" s="58"/>
    </row>
    <row r="498" spans="1:9" ht="12.75">
      <c r="A498" s="177"/>
      <c r="B498" s="91"/>
      <c r="C498" s="6"/>
      <c r="D498" s="58"/>
      <c r="E498" s="58"/>
      <c r="F498" s="58"/>
      <c r="H498" s="58"/>
      <c r="I498" s="58"/>
    </row>
    <row r="499" spans="1:9" ht="12.75">
      <c r="A499" s="177"/>
      <c r="B499" s="91"/>
      <c r="C499" s="6"/>
      <c r="D499" s="58"/>
      <c r="E499" s="58"/>
      <c r="F499" s="58"/>
      <c r="H499" s="58"/>
      <c r="I499" s="58"/>
    </row>
    <row r="500" spans="1:9" ht="12.75">
      <c r="A500" s="177"/>
      <c r="B500" s="91"/>
      <c r="C500" s="6"/>
      <c r="D500" s="58"/>
      <c r="E500" s="58"/>
      <c r="F500" s="58"/>
      <c r="H500" s="58"/>
      <c r="I500" s="58"/>
    </row>
    <row r="501" spans="1:9" ht="12.75">
      <c r="A501" s="177"/>
      <c r="B501" s="91"/>
      <c r="C501" s="6"/>
      <c r="D501" s="58"/>
      <c r="E501" s="58"/>
      <c r="F501" s="58"/>
      <c r="H501" s="58"/>
      <c r="I501" s="58"/>
    </row>
    <row r="502" spans="1:9" ht="12.75">
      <c r="A502" s="177"/>
      <c r="B502" s="91"/>
      <c r="C502" s="6"/>
      <c r="D502" s="58"/>
      <c r="E502" s="58"/>
      <c r="F502" s="58"/>
      <c r="H502" s="58"/>
      <c r="I502" s="58"/>
    </row>
    <row r="503" spans="1:9" ht="12.75">
      <c r="A503" s="177"/>
      <c r="B503" s="91"/>
      <c r="C503" s="6"/>
      <c r="D503" s="58"/>
      <c r="E503" s="58"/>
      <c r="F503" s="58"/>
      <c r="H503" s="58"/>
      <c r="I503" s="58"/>
    </row>
    <row r="504" spans="1:9" ht="12.75">
      <c r="A504" s="177"/>
      <c r="B504" s="91"/>
      <c r="C504" s="6"/>
      <c r="D504" s="58"/>
      <c r="E504" s="58"/>
      <c r="F504" s="58"/>
      <c r="H504" s="58"/>
      <c r="I504" s="58"/>
    </row>
    <row r="505" spans="1:9" ht="12.75">
      <c r="A505" s="177"/>
      <c r="B505" s="91"/>
      <c r="C505" s="6"/>
      <c r="D505" s="58"/>
      <c r="E505" s="58"/>
      <c r="F505" s="58"/>
      <c r="H505" s="58"/>
      <c r="I505" s="58"/>
    </row>
    <row r="506" spans="1:9" ht="12.75">
      <c r="A506" s="177"/>
      <c r="B506" s="91"/>
      <c r="C506" s="6"/>
      <c r="D506" s="58"/>
      <c r="E506" s="58"/>
      <c r="F506" s="58"/>
      <c r="H506" s="58"/>
      <c r="I506" s="58"/>
    </row>
    <row r="507" spans="1:9" ht="12.75">
      <c r="A507" s="177"/>
      <c r="B507" s="91"/>
      <c r="C507" s="6"/>
      <c r="D507" s="58"/>
      <c r="E507" s="58"/>
      <c r="F507" s="58"/>
      <c r="H507" s="58"/>
      <c r="I507" s="58"/>
    </row>
    <row r="508" spans="1:9" ht="12.75">
      <c r="A508" s="177"/>
      <c r="B508" s="91"/>
      <c r="C508" s="6"/>
      <c r="D508" s="58"/>
      <c r="E508" s="58"/>
      <c r="F508" s="58"/>
      <c r="H508" s="58"/>
      <c r="I508" s="58"/>
    </row>
    <row r="509" spans="1:9" ht="12.75">
      <c r="A509" s="177"/>
      <c r="B509" s="91"/>
      <c r="C509" s="6"/>
      <c r="D509" s="58"/>
      <c r="E509" s="58"/>
      <c r="F509" s="58"/>
      <c r="H509" s="58"/>
      <c r="I509" s="58"/>
    </row>
    <row r="510" spans="1:9" ht="12.75">
      <c r="A510" s="177"/>
      <c r="B510" s="91"/>
      <c r="C510" s="6"/>
      <c r="D510" s="58"/>
      <c r="E510" s="58"/>
      <c r="F510" s="58"/>
      <c r="H510" s="58"/>
      <c r="I510" s="58"/>
    </row>
    <row r="511" spans="1:9" ht="12.75">
      <c r="A511" s="177"/>
      <c r="B511" s="91"/>
      <c r="C511" s="6"/>
      <c r="D511" s="58"/>
      <c r="E511" s="58"/>
      <c r="F511" s="58"/>
      <c r="H511" s="58"/>
      <c r="I511" s="58"/>
    </row>
    <row r="512" spans="1:9" ht="12.75">
      <c r="A512" s="177"/>
      <c r="B512" s="91"/>
      <c r="C512" s="6"/>
      <c r="D512" s="58"/>
      <c r="E512" s="58"/>
      <c r="F512" s="58"/>
      <c r="H512" s="58"/>
      <c r="I512" s="58"/>
    </row>
    <row r="513" spans="1:9" ht="12.75">
      <c r="A513" s="177"/>
      <c r="B513" s="91"/>
      <c r="C513" s="6"/>
      <c r="D513" s="58"/>
      <c r="E513" s="58"/>
      <c r="F513" s="58"/>
      <c r="H513" s="58"/>
      <c r="I513" s="58"/>
    </row>
    <row r="514" spans="1:9" ht="12.75">
      <c r="A514" s="177"/>
      <c r="B514" s="91"/>
      <c r="C514" s="6"/>
      <c r="D514" s="58"/>
      <c r="E514" s="58"/>
      <c r="F514" s="58"/>
      <c r="H514" s="58"/>
      <c r="I514" s="58"/>
    </row>
    <row r="515" spans="1:9" ht="12.75">
      <c r="A515" s="177"/>
      <c r="B515" s="91"/>
      <c r="C515" s="6"/>
      <c r="D515" s="58"/>
      <c r="E515" s="58"/>
      <c r="F515" s="58"/>
      <c r="H515" s="58"/>
      <c r="I515" s="58"/>
    </row>
    <row r="516" spans="1:9" ht="12.75">
      <c r="A516" s="177"/>
      <c r="B516" s="91"/>
      <c r="C516" s="6"/>
      <c r="D516" s="58"/>
      <c r="E516" s="58"/>
      <c r="F516" s="58"/>
      <c r="H516" s="58"/>
      <c r="I516" s="58"/>
    </row>
    <row r="517" spans="1:9" ht="12.75">
      <c r="A517" s="177"/>
      <c r="B517" s="91"/>
      <c r="C517" s="6"/>
      <c r="D517" s="58"/>
      <c r="E517" s="58"/>
      <c r="F517" s="58"/>
      <c r="H517" s="58"/>
      <c r="I517" s="58"/>
    </row>
    <row r="518" spans="1:9" ht="12.75">
      <c r="A518" s="177"/>
      <c r="B518" s="91"/>
      <c r="C518" s="6"/>
      <c r="D518" s="58"/>
      <c r="E518" s="58"/>
      <c r="F518" s="58"/>
      <c r="H518" s="58"/>
      <c r="I518" s="58"/>
    </row>
    <row r="519" spans="1:9" ht="12.75">
      <c r="A519" s="177"/>
      <c r="B519" s="91"/>
      <c r="C519" s="6"/>
      <c r="D519" s="58"/>
      <c r="E519" s="58"/>
      <c r="F519" s="58"/>
      <c r="H519" s="58"/>
      <c r="I519" s="58"/>
    </row>
    <row r="520" spans="1:9" ht="12.75">
      <c r="A520" s="177"/>
      <c r="B520" s="76"/>
      <c r="C520" s="6"/>
      <c r="D520" s="58"/>
      <c r="E520" s="58"/>
      <c r="F520" s="58"/>
      <c r="H520" s="58"/>
      <c r="I520" s="58"/>
    </row>
    <row r="521" spans="1:9" ht="12.75">
      <c r="A521" s="177"/>
      <c r="B521" s="76"/>
      <c r="C521" s="6"/>
      <c r="D521" s="58"/>
      <c r="E521" s="58"/>
      <c r="F521" s="58"/>
      <c r="H521" s="58"/>
      <c r="I521" s="58"/>
    </row>
    <row r="522" spans="1:9" ht="12.75">
      <c r="A522" s="177"/>
      <c r="B522" s="76"/>
      <c r="C522" s="6"/>
      <c r="D522" s="58"/>
      <c r="E522" s="58"/>
      <c r="F522" s="58"/>
      <c r="H522" s="58"/>
      <c r="I522" s="58"/>
    </row>
    <row r="523" spans="1:9" ht="12.75">
      <c r="A523" s="177"/>
      <c r="B523" s="76"/>
      <c r="C523" s="6"/>
      <c r="D523" s="58"/>
      <c r="E523" s="58"/>
      <c r="F523" s="58"/>
      <c r="H523" s="58"/>
      <c r="I523" s="58"/>
    </row>
    <row r="524" spans="1:9" ht="12.75">
      <c r="A524" s="177"/>
      <c r="B524" s="76"/>
      <c r="C524" s="6"/>
      <c r="D524" s="58"/>
      <c r="E524" s="58"/>
      <c r="F524" s="58"/>
      <c r="H524" s="58"/>
      <c r="I524" s="58"/>
    </row>
    <row r="525" spans="1:9" ht="12.75">
      <c r="A525" s="177"/>
      <c r="B525" s="76"/>
      <c r="C525" s="6"/>
      <c r="D525" s="58"/>
      <c r="E525" s="58"/>
      <c r="F525" s="58"/>
      <c r="H525" s="58"/>
      <c r="I525" s="58"/>
    </row>
    <row r="526" spans="1:9" ht="12.75">
      <c r="A526" s="177"/>
      <c r="B526" s="76"/>
      <c r="C526" s="6"/>
      <c r="D526" s="58"/>
      <c r="E526" s="58"/>
      <c r="F526" s="58"/>
      <c r="H526" s="58"/>
      <c r="I526" s="58"/>
    </row>
    <row r="527" spans="1:9" ht="12.75">
      <c r="A527" s="177"/>
      <c r="B527" s="76"/>
      <c r="C527" s="6"/>
      <c r="D527" s="58"/>
      <c r="E527" s="58"/>
      <c r="F527" s="58"/>
      <c r="H527" s="58"/>
      <c r="I527" s="58"/>
    </row>
    <row r="528" spans="1:9" ht="12.75">
      <c r="A528" s="177"/>
      <c r="B528" s="76"/>
      <c r="C528" s="6"/>
      <c r="D528" s="58"/>
      <c r="E528" s="58"/>
      <c r="F528" s="58"/>
      <c r="H528" s="58"/>
      <c r="I528" s="58"/>
    </row>
    <row r="529" spans="1:9" ht="12.75">
      <c r="A529" s="177"/>
      <c r="B529" s="76"/>
      <c r="C529" s="6"/>
      <c r="D529" s="58"/>
      <c r="E529" s="58"/>
      <c r="F529" s="58"/>
      <c r="H529" s="58"/>
      <c r="I529" s="58"/>
    </row>
    <row r="530" spans="1:9" ht="12.75">
      <c r="A530" s="177"/>
      <c r="B530" s="76"/>
      <c r="C530" s="6"/>
      <c r="D530" s="58"/>
      <c r="E530" s="58"/>
      <c r="F530" s="58"/>
      <c r="H530" s="58"/>
      <c r="I530" s="58"/>
    </row>
    <row r="531" spans="1:9" ht="12.75">
      <c r="A531" s="177"/>
      <c r="B531" s="76"/>
      <c r="C531" s="6"/>
      <c r="D531" s="58"/>
      <c r="E531" s="58"/>
      <c r="F531" s="58"/>
      <c r="H531" s="58"/>
      <c r="I531" s="58"/>
    </row>
    <row r="532" spans="1:9" ht="12.75">
      <c r="A532" s="177"/>
      <c r="B532" s="76"/>
      <c r="C532" s="6"/>
      <c r="D532" s="58"/>
      <c r="E532" s="58"/>
      <c r="F532" s="58"/>
      <c r="H532" s="58"/>
      <c r="I532" s="58"/>
    </row>
    <row r="533" spans="1:9" ht="12.75">
      <c r="A533" s="177"/>
      <c r="B533" s="76"/>
      <c r="C533" s="6"/>
      <c r="D533" s="58"/>
      <c r="E533" s="58"/>
      <c r="F533" s="58"/>
      <c r="H533" s="58"/>
      <c r="I533" s="58"/>
    </row>
    <row r="534" spans="1:9" ht="12.75">
      <c r="A534" s="177"/>
      <c r="B534" s="76"/>
      <c r="C534" s="6"/>
      <c r="D534" s="58"/>
      <c r="E534" s="58"/>
      <c r="F534" s="58"/>
      <c r="H534" s="58"/>
      <c r="I534" s="58"/>
    </row>
    <row r="535" spans="1:9" ht="12.75">
      <c r="A535" s="177"/>
      <c r="B535" s="76"/>
      <c r="C535" s="6"/>
      <c r="D535" s="58"/>
      <c r="E535" s="58"/>
      <c r="F535" s="58"/>
      <c r="H535" s="58"/>
      <c r="I535" s="58"/>
    </row>
    <row r="536" spans="1:9" ht="12.75">
      <c r="A536" s="177"/>
      <c r="B536" s="76"/>
      <c r="C536" s="6"/>
      <c r="D536" s="58"/>
      <c r="E536" s="58"/>
      <c r="F536" s="58"/>
      <c r="H536" s="58"/>
      <c r="I536" s="58"/>
    </row>
    <row r="537" spans="1:9" ht="12.75">
      <c r="A537" s="177"/>
      <c r="B537" s="76"/>
      <c r="C537" s="6"/>
      <c r="D537" s="58"/>
      <c r="E537" s="58"/>
      <c r="F537" s="58"/>
      <c r="H537" s="58"/>
      <c r="I537" s="58"/>
    </row>
    <row r="538" spans="1:9" ht="12.75">
      <c r="A538" s="177"/>
      <c r="B538" s="76"/>
      <c r="C538" s="6"/>
      <c r="D538" s="58"/>
      <c r="E538" s="58"/>
      <c r="F538" s="58"/>
      <c r="H538" s="58"/>
      <c r="I538" s="58"/>
    </row>
    <row r="539" spans="1:9" ht="12.75">
      <c r="A539" s="177"/>
      <c r="B539" s="76"/>
      <c r="C539" s="6"/>
      <c r="D539" s="58"/>
      <c r="E539" s="58"/>
      <c r="F539" s="58"/>
      <c r="H539" s="58"/>
      <c r="I539" s="58"/>
    </row>
    <row r="540" spans="1:9" ht="12.75">
      <c r="A540" s="177"/>
      <c r="B540" s="76"/>
      <c r="C540" s="6"/>
      <c r="D540" s="58"/>
      <c r="E540" s="58"/>
      <c r="F540" s="58"/>
      <c r="H540" s="58"/>
      <c r="I540" s="58"/>
    </row>
    <row r="541" spans="1:9" ht="12.75">
      <c r="A541" s="177"/>
      <c r="B541" s="76"/>
      <c r="C541" s="6"/>
      <c r="D541" s="58"/>
      <c r="E541" s="58"/>
      <c r="F541" s="58"/>
      <c r="H541" s="58"/>
      <c r="I541" s="58"/>
    </row>
    <row r="542" spans="1:9" ht="12.75">
      <c r="A542" s="177"/>
      <c r="B542" s="76"/>
      <c r="C542" s="6"/>
      <c r="D542" s="58"/>
      <c r="E542" s="58"/>
      <c r="F542" s="58"/>
      <c r="H542" s="58"/>
      <c r="I542" s="58"/>
    </row>
    <row r="543" spans="1:9" ht="12.75">
      <c r="A543" s="177"/>
      <c r="B543" s="76"/>
      <c r="C543" s="6"/>
      <c r="D543" s="58"/>
      <c r="E543" s="58"/>
      <c r="F543" s="58"/>
      <c r="H543" s="58"/>
      <c r="I543" s="58"/>
    </row>
    <row r="544" spans="1:9" ht="12.75">
      <c r="A544" s="177"/>
      <c r="B544" s="76"/>
      <c r="C544" s="6"/>
      <c r="D544" s="58"/>
      <c r="E544" s="58"/>
      <c r="F544" s="58"/>
      <c r="H544" s="58"/>
      <c r="I544" s="58"/>
    </row>
    <row r="545" spans="1:9" ht="12.75">
      <c r="A545" s="177"/>
      <c r="B545" s="76"/>
      <c r="C545" s="6"/>
      <c r="D545" s="58"/>
      <c r="E545" s="58"/>
      <c r="F545" s="58"/>
      <c r="H545" s="58"/>
      <c r="I545" s="58"/>
    </row>
    <row r="546" spans="1:9" ht="12.75">
      <c r="A546" s="177"/>
      <c r="B546" s="76"/>
      <c r="C546" s="6"/>
      <c r="D546" s="58"/>
      <c r="E546" s="58"/>
      <c r="F546" s="58"/>
      <c r="H546" s="58"/>
      <c r="I546" s="58"/>
    </row>
    <row r="547" spans="1:9" ht="12.75">
      <c r="A547" s="177"/>
      <c r="B547" s="76"/>
      <c r="C547" s="6"/>
      <c r="D547" s="58"/>
      <c r="E547" s="58"/>
      <c r="F547" s="58"/>
      <c r="H547" s="58"/>
      <c r="I547" s="58"/>
    </row>
    <row r="548" spans="1:9" ht="12.75">
      <c r="A548" s="177"/>
      <c r="B548" s="76"/>
      <c r="C548" s="6"/>
      <c r="D548" s="58"/>
      <c r="E548" s="58"/>
      <c r="F548" s="58"/>
      <c r="H548" s="58"/>
      <c r="I548" s="58"/>
    </row>
    <row r="549" spans="1:9" ht="12.75">
      <c r="A549" s="177"/>
      <c r="B549" s="76"/>
      <c r="C549" s="6"/>
      <c r="D549" s="58"/>
      <c r="E549" s="58"/>
      <c r="F549" s="58"/>
      <c r="H549" s="58"/>
      <c r="I549" s="58"/>
    </row>
    <row r="550" spans="1:9" ht="12.75">
      <c r="A550" s="177"/>
      <c r="B550" s="76"/>
      <c r="C550" s="6"/>
      <c r="D550" s="58"/>
      <c r="E550" s="58"/>
      <c r="F550" s="58"/>
      <c r="H550" s="58"/>
      <c r="I550" s="58"/>
    </row>
    <row r="551" spans="1:9" ht="12.75">
      <c r="A551" s="177"/>
      <c r="B551" s="76"/>
      <c r="C551" s="6"/>
      <c r="D551" s="58"/>
      <c r="E551" s="58"/>
      <c r="F551" s="58"/>
      <c r="H551" s="58"/>
      <c r="I551" s="58"/>
    </row>
    <row r="552" spans="1:9" ht="12.75">
      <c r="A552" s="177"/>
      <c r="B552" s="76"/>
      <c r="C552" s="6"/>
      <c r="D552" s="58"/>
      <c r="E552" s="58"/>
      <c r="F552" s="58"/>
      <c r="H552" s="58"/>
      <c r="I552" s="58"/>
    </row>
    <row r="553" spans="1:9" ht="12.75">
      <c r="A553" s="177"/>
      <c r="B553" s="76"/>
      <c r="C553" s="6"/>
      <c r="D553" s="58"/>
      <c r="E553" s="58"/>
      <c r="F553" s="58"/>
      <c r="H553" s="58"/>
      <c r="I553" s="58"/>
    </row>
    <row r="554" spans="1:9" ht="12.75">
      <c r="A554" s="177"/>
      <c r="B554" s="76"/>
      <c r="C554" s="6"/>
      <c r="D554" s="58"/>
      <c r="E554" s="58"/>
      <c r="F554" s="58"/>
      <c r="H554" s="58"/>
      <c r="I554" s="58"/>
    </row>
    <row r="555" spans="1:9" ht="12.75">
      <c r="A555" s="177"/>
      <c r="B555" s="76"/>
      <c r="C555" s="6"/>
      <c r="D555" s="58"/>
      <c r="E555" s="58"/>
      <c r="F555" s="58"/>
      <c r="H555" s="58"/>
      <c r="I555" s="58"/>
    </row>
    <row r="556" spans="1:9" ht="12.75">
      <c r="A556" s="177"/>
      <c r="B556" s="76"/>
      <c r="C556" s="6"/>
      <c r="D556" s="58"/>
      <c r="E556" s="58"/>
      <c r="F556" s="58"/>
      <c r="H556" s="58"/>
      <c r="I556" s="58"/>
    </row>
    <row r="557" spans="1:9" ht="12.75">
      <c r="A557" s="177"/>
      <c r="B557" s="76"/>
      <c r="C557" s="6"/>
      <c r="D557" s="58"/>
      <c r="E557" s="58"/>
      <c r="F557" s="58"/>
      <c r="H557" s="58"/>
      <c r="I557" s="58"/>
    </row>
    <row r="558" spans="1:9" ht="12.75">
      <c r="A558" s="177"/>
      <c r="B558" s="76"/>
      <c r="C558" s="6"/>
      <c r="D558" s="58"/>
      <c r="E558" s="58"/>
      <c r="F558" s="58"/>
      <c r="H558" s="58"/>
      <c r="I558" s="58"/>
    </row>
    <row r="559" spans="1:9" ht="12.75">
      <c r="A559" s="177"/>
      <c r="B559" s="76"/>
      <c r="C559" s="6"/>
      <c r="D559" s="58"/>
      <c r="E559" s="58"/>
      <c r="F559" s="58"/>
      <c r="H559" s="58"/>
      <c r="I559" s="58"/>
    </row>
    <row r="560" spans="1:9" ht="12.75">
      <c r="A560" s="177"/>
      <c r="B560" s="76"/>
      <c r="C560" s="6"/>
      <c r="D560" s="58"/>
      <c r="E560" s="58"/>
      <c r="F560" s="58"/>
      <c r="H560" s="58"/>
      <c r="I560" s="58"/>
    </row>
    <row r="561" spans="1:9" ht="12.75">
      <c r="A561" s="177"/>
      <c r="B561" s="76"/>
      <c r="C561" s="6"/>
      <c r="D561" s="58"/>
      <c r="E561" s="58"/>
      <c r="F561" s="58"/>
      <c r="H561" s="58"/>
      <c r="I561" s="58"/>
    </row>
    <row r="562" spans="1:9" ht="12.75">
      <c r="A562" s="177"/>
      <c r="B562" s="76"/>
      <c r="C562" s="6"/>
      <c r="D562" s="58"/>
      <c r="E562" s="58"/>
      <c r="F562" s="58"/>
      <c r="H562" s="58"/>
      <c r="I562" s="58"/>
    </row>
    <row r="563" spans="1:9" ht="12.75">
      <c r="A563" s="177"/>
      <c r="B563" s="76"/>
      <c r="C563" s="6"/>
      <c r="D563" s="58"/>
      <c r="E563" s="58"/>
      <c r="F563" s="58"/>
      <c r="H563" s="58"/>
      <c r="I563" s="58"/>
    </row>
    <row r="564" spans="1:9" ht="12.75">
      <c r="A564" s="177"/>
      <c r="B564" s="76"/>
      <c r="C564" s="6"/>
      <c r="D564" s="58"/>
      <c r="E564" s="58"/>
      <c r="F564" s="58"/>
      <c r="H564" s="58"/>
      <c r="I564" s="58"/>
    </row>
    <row r="565" spans="1:9" ht="12.75">
      <c r="A565" s="177"/>
      <c r="B565" s="76"/>
      <c r="C565" s="6"/>
      <c r="D565" s="58"/>
      <c r="E565" s="58"/>
      <c r="F565" s="58"/>
      <c r="H565" s="58"/>
      <c r="I565" s="58"/>
    </row>
    <row r="566" spans="1:9" ht="12.75">
      <c r="A566" s="177"/>
      <c r="B566" s="76"/>
      <c r="C566" s="6"/>
      <c r="D566" s="58"/>
      <c r="E566" s="58"/>
      <c r="F566" s="58"/>
      <c r="H566" s="58"/>
      <c r="I566" s="58"/>
    </row>
    <row r="567" spans="1:9" ht="12.75">
      <c r="A567" s="177"/>
      <c r="B567" s="76"/>
      <c r="C567" s="6"/>
      <c r="D567" s="58"/>
      <c r="E567" s="58"/>
      <c r="F567" s="58"/>
      <c r="H567" s="58"/>
      <c r="I567" s="58"/>
    </row>
    <row r="568" spans="1:9" ht="12.75">
      <c r="A568" s="177"/>
      <c r="B568" s="76"/>
      <c r="C568" s="6"/>
      <c r="D568" s="58"/>
      <c r="E568" s="58"/>
      <c r="F568" s="58"/>
      <c r="H568" s="58"/>
      <c r="I568" s="58"/>
    </row>
    <row r="569" spans="1:9" ht="12.75">
      <c r="A569" s="177"/>
      <c r="B569" s="76"/>
      <c r="C569" s="6"/>
      <c r="D569" s="58"/>
      <c r="E569" s="58"/>
      <c r="F569" s="58"/>
      <c r="H569" s="58"/>
      <c r="I569" s="58"/>
    </row>
    <row r="570" spans="1:9" ht="12.75">
      <c r="A570" s="177"/>
      <c r="B570" s="76"/>
      <c r="C570" s="6"/>
      <c r="D570" s="58"/>
      <c r="E570" s="58"/>
      <c r="F570" s="58"/>
      <c r="H570" s="58"/>
      <c r="I570" s="58"/>
    </row>
    <row r="571" spans="1:9" ht="12.75">
      <c r="A571" s="177"/>
      <c r="B571" s="76"/>
      <c r="C571" s="6"/>
      <c r="D571" s="58"/>
      <c r="E571" s="58"/>
      <c r="F571" s="58"/>
      <c r="H571" s="58"/>
      <c r="I571" s="58"/>
    </row>
    <row r="572" spans="1:9" ht="12.75">
      <c r="A572" s="177"/>
      <c r="B572" s="76"/>
      <c r="C572" s="6"/>
      <c r="D572" s="58"/>
      <c r="E572" s="58"/>
      <c r="F572" s="58"/>
      <c r="H572" s="58"/>
      <c r="I572" s="58"/>
    </row>
    <row r="573" spans="1:9" ht="12.75">
      <c r="A573" s="177"/>
      <c r="B573" s="76"/>
      <c r="C573" s="6"/>
      <c r="D573" s="58"/>
      <c r="E573" s="58"/>
      <c r="F573" s="58"/>
      <c r="H573" s="58"/>
      <c r="I573" s="58"/>
    </row>
    <row r="574" spans="1:9" ht="12.75">
      <c r="A574" s="177"/>
      <c r="B574" s="76"/>
      <c r="C574" s="6"/>
      <c r="D574" s="58"/>
      <c r="E574" s="58"/>
      <c r="F574" s="58"/>
      <c r="H574" s="58"/>
      <c r="I574" s="58"/>
    </row>
    <row r="575" spans="1:9" ht="12.75">
      <c r="A575" s="177"/>
      <c r="B575" s="76"/>
      <c r="C575" s="6"/>
      <c r="D575" s="58"/>
      <c r="E575" s="58"/>
      <c r="F575" s="58"/>
      <c r="H575" s="58"/>
      <c r="I575" s="58"/>
    </row>
    <row r="576" spans="1:9" ht="12.75">
      <c r="A576" s="177"/>
      <c r="B576" s="76"/>
      <c r="C576" s="6"/>
      <c r="D576" s="58"/>
      <c r="E576" s="58"/>
      <c r="F576" s="58"/>
      <c r="H576" s="58"/>
      <c r="I576" s="58"/>
    </row>
    <row r="577" spans="1:9" ht="12.75">
      <c r="A577" s="177"/>
      <c r="B577" s="76"/>
      <c r="C577" s="6"/>
      <c r="D577" s="58"/>
      <c r="E577" s="58"/>
      <c r="F577" s="58"/>
      <c r="H577" s="58"/>
      <c r="I577" s="58"/>
    </row>
    <row r="578" spans="1:9" ht="12.75">
      <c r="A578" s="177"/>
      <c r="B578" s="76"/>
      <c r="C578" s="6"/>
      <c r="D578" s="58"/>
      <c r="E578" s="58"/>
      <c r="F578" s="58"/>
      <c r="H578" s="58"/>
      <c r="I578" s="58"/>
    </row>
    <row r="579" spans="1:9" ht="12.75">
      <c r="A579" s="177"/>
      <c r="B579" s="76"/>
      <c r="C579" s="6"/>
      <c r="D579" s="58"/>
      <c r="E579" s="58"/>
      <c r="F579" s="58"/>
      <c r="H579" s="58"/>
      <c r="I579" s="58"/>
    </row>
    <row r="580" spans="1:9" ht="12.75">
      <c r="A580" s="177"/>
      <c r="B580" s="76"/>
      <c r="C580" s="6"/>
      <c r="D580" s="58"/>
      <c r="E580" s="58"/>
      <c r="F580" s="58"/>
      <c r="H580" s="58"/>
      <c r="I580" s="58"/>
    </row>
    <row r="581" spans="1:9" ht="12.75">
      <c r="A581" s="177"/>
      <c r="B581" s="76"/>
      <c r="C581" s="6"/>
      <c r="D581" s="58"/>
      <c r="E581" s="58"/>
      <c r="F581" s="58"/>
      <c r="H581" s="58"/>
      <c r="I581" s="58"/>
    </row>
    <row r="582" spans="1:9" ht="12.75">
      <c r="A582" s="177"/>
      <c r="B582" s="76"/>
      <c r="C582" s="6"/>
      <c r="D582" s="58"/>
      <c r="E582" s="58"/>
      <c r="F582" s="58"/>
      <c r="H582" s="58"/>
      <c r="I582" s="58"/>
    </row>
    <row r="583" spans="1:9" ht="12.75">
      <c r="A583" s="177"/>
      <c r="B583" s="76"/>
      <c r="C583" s="6"/>
      <c r="D583" s="58"/>
      <c r="E583" s="58"/>
      <c r="F583" s="58"/>
      <c r="H583" s="58"/>
      <c r="I583" s="58"/>
    </row>
    <row r="584" spans="1:9" ht="12.75">
      <c r="A584" s="177"/>
      <c r="B584" s="76"/>
      <c r="C584" s="6"/>
      <c r="D584" s="58"/>
      <c r="E584" s="58"/>
      <c r="F584" s="58"/>
      <c r="H584" s="58"/>
      <c r="I584" s="58"/>
    </row>
    <row r="585" spans="1:9" ht="12.75">
      <c r="A585" s="177"/>
      <c r="B585" s="76"/>
      <c r="C585" s="6"/>
      <c r="D585" s="58"/>
      <c r="E585" s="58"/>
      <c r="F585" s="58"/>
      <c r="H585" s="58"/>
      <c r="I585" s="58"/>
    </row>
    <row r="586" spans="1:9" ht="12.75">
      <c r="A586" s="177"/>
      <c r="B586" s="76"/>
      <c r="C586" s="6"/>
      <c r="D586" s="58"/>
      <c r="E586" s="58"/>
      <c r="F586" s="58"/>
      <c r="H586" s="58"/>
      <c r="I586" s="58"/>
    </row>
    <row r="587" spans="1:9" ht="12.75">
      <c r="A587" s="177"/>
      <c r="B587" s="76"/>
      <c r="C587" s="6"/>
      <c r="D587" s="58"/>
      <c r="E587" s="58"/>
      <c r="F587" s="58"/>
      <c r="H587" s="58"/>
      <c r="I587" s="58"/>
    </row>
    <row r="588" spans="1:9" ht="12.75">
      <c r="A588" s="177"/>
      <c r="B588" s="76"/>
      <c r="C588" s="6"/>
      <c r="D588" s="58"/>
      <c r="E588" s="58"/>
      <c r="F588" s="58"/>
      <c r="H588" s="58"/>
      <c r="I588" s="58"/>
    </row>
    <row r="589" spans="1:9" ht="12.75">
      <c r="A589" s="177"/>
      <c r="B589" s="76"/>
      <c r="C589" s="6"/>
      <c r="D589" s="58"/>
      <c r="E589" s="58"/>
      <c r="F589" s="58"/>
      <c r="H589" s="58"/>
      <c r="I589" s="58"/>
    </row>
    <row r="590" spans="1:9" ht="12.75">
      <c r="A590" s="177"/>
      <c r="B590" s="76"/>
      <c r="C590" s="6"/>
      <c r="D590" s="58"/>
      <c r="E590" s="58"/>
      <c r="F590" s="58"/>
      <c r="H590" s="58"/>
      <c r="I590" s="58"/>
    </row>
    <row r="591" spans="1:9" ht="12.75">
      <c r="A591" s="177"/>
      <c r="B591" s="76"/>
      <c r="C591" s="6"/>
      <c r="D591" s="58"/>
      <c r="E591" s="58"/>
      <c r="F591" s="58"/>
      <c r="H591" s="58"/>
      <c r="I591" s="58"/>
    </row>
    <row r="592" spans="1:9" ht="12.75">
      <c r="A592" s="177"/>
      <c r="B592" s="76"/>
      <c r="C592" s="6"/>
      <c r="D592" s="58"/>
      <c r="E592" s="58"/>
      <c r="F592" s="58"/>
      <c r="H592" s="58"/>
      <c r="I592" s="58"/>
    </row>
    <row r="593" spans="1:9" ht="12.75">
      <c r="A593" s="177"/>
      <c r="B593" s="76"/>
      <c r="C593" s="6"/>
      <c r="D593" s="58"/>
      <c r="E593" s="58"/>
      <c r="F593" s="58"/>
      <c r="H593" s="58"/>
      <c r="I593" s="58"/>
    </row>
    <row r="594" spans="1:9" ht="12.75">
      <c r="A594" s="177"/>
      <c r="B594" s="76"/>
      <c r="C594" s="6"/>
      <c r="D594" s="58"/>
      <c r="E594" s="58"/>
      <c r="F594" s="58"/>
      <c r="H594" s="58"/>
      <c r="I594" s="58"/>
    </row>
    <row r="595" spans="1:9" ht="12.75">
      <c r="A595" s="177"/>
      <c r="B595" s="76"/>
      <c r="C595" s="6"/>
      <c r="D595" s="58"/>
      <c r="E595" s="58"/>
      <c r="F595" s="58"/>
      <c r="H595" s="58"/>
      <c r="I595" s="58"/>
    </row>
    <row r="596" spans="1:9" ht="12.75">
      <c r="A596" s="177"/>
      <c r="B596" s="76"/>
      <c r="C596" s="6"/>
      <c r="D596" s="58"/>
      <c r="E596" s="58"/>
      <c r="F596" s="58"/>
      <c r="H596" s="58"/>
      <c r="I596" s="58"/>
    </row>
    <row r="597" spans="1:9" ht="12.75">
      <c r="A597" s="177"/>
      <c r="B597" s="76"/>
      <c r="C597" s="6"/>
      <c r="D597" s="58"/>
      <c r="E597" s="58"/>
      <c r="F597" s="58"/>
      <c r="H597" s="58"/>
      <c r="I597" s="58"/>
    </row>
    <row r="598" spans="1:9" ht="12.75">
      <c r="A598" s="177"/>
      <c r="B598" s="76"/>
      <c r="C598" s="6"/>
      <c r="D598" s="58"/>
      <c r="E598" s="58"/>
      <c r="F598" s="58"/>
      <c r="H598" s="58"/>
      <c r="I598" s="58"/>
    </row>
    <row r="599" spans="1:9" ht="12.75">
      <c r="A599" s="177"/>
      <c r="B599" s="76"/>
      <c r="C599" s="6"/>
      <c r="D599" s="58"/>
      <c r="E599" s="58"/>
      <c r="F599" s="58"/>
      <c r="H599" s="58"/>
      <c r="I599" s="58"/>
    </row>
    <row r="600" spans="1:9" ht="12.75">
      <c r="A600" s="177"/>
      <c r="B600" s="76"/>
      <c r="C600" s="6"/>
      <c r="D600" s="58"/>
      <c r="E600" s="58"/>
      <c r="F600" s="58"/>
      <c r="H600" s="58"/>
      <c r="I600" s="58"/>
    </row>
    <row r="601" spans="1:9" ht="12.75">
      <c r="A601" s="177"/>
      <c r="B601" s="76"/>
      <c r="C601" s="6"/>
      <c r="D601" s="58"/>
      <c r="E601" s="58"/>
      <c r="F601" s="58"/>
      <c r="H601" s="58"/>
      <c r="I601" s="58"/>
    </row>
    <row r="602" spans="1:9" ht="12.75">
      <c r="A602" s="177"/>
      <c r="B602" s="76"/>
      <c r="C602" s="6"/>
      <c r="D602" s="58"/>
      <c r="E602" s="58"/>
      <c r="F602" s="58"/>
      <c r="H602" s="58"/>
      <c r="I602" s="58"/>
    </row>
    <row r="603" spans="1:9" ht="12.75">
      <c r="A603" s="177"/>
      <c r="B603" s="76"/>
      <c r="C603" s="6"/>
      <c r="D603" s="58"/>
      <c r="E603" s="58"/>
      <c r="F603" s="58"/>
      <c r="H603" s="58"/>
      <c r="I603" s="58"/>
    </row>
    <row r="604" spans="1:9" ht="12.75">
      <c r="A604" s="177"/>
      <c r="B604" s="76"/>
      <c r="C604" s="6"/>
      <c r="D604" s="58"/>
      <c r="E604" s="58"/>
      <c r="F604" s="58"/>
      <c r="H604" s="58"/>
      <c r="I604" s="58"/>
    </row>
    <row r="605" spans="1:9" ht="12.75">
      <c r="A605" s="177"/>
      <c r="B605" s="76"/>
      <c r="C605" s="6"/>
      <c r="D605" s="58"/>
      <c r="E605" s="58"/>
      <c r="F605" s="58"/>
      <c r="H605" s="58"/>
      <c r="I605" s="58"/>
    </row>
    <row r="606" spans="1:9" ht="12.75">
      <c r="A606" s="177"/>
      <c r="B606" s="76"/>
      <c r="C606" s="6"/>
      <c r="D606" s="58"/>
      <c r="E606" s="58"/>
      <c r="F606" s="58"/>
      <c r="H606" s="58"/>
      <c r="I606" s="58"/>
    </row>
    <row r="607" spans="1:9" ht="12.75">
      <c r="A607" s="177"/>
      <c r="B607" s="76"/>
      <c r="C607" s="6"/>
      <c r="D607" s="58"/>
      <c r="E607" s="58"/>
      <c r="F607" s="58"/>
      <c r="H607" s="58"/>
      <c r="I607" s="58"/>
    </row>
    <row r="608" spans="1:9" ht="12.75">
      <c r="A608" s="177"/>
      <c r="B608" s="76"/>
      <c r="C608" s="6"/>
      <c r="D608" s="58"/>
      <c r="E608" s="58"/>
      <c r="F608" s="58"/>
      <c r="H608" s="58"/>
      <c r="I608" s="58"/>
    </row>
    <row r="609" spans="1:9" ht="12.75">
      <c r="A609" s="177"/>
      <c r="B609" s="76"/>
      <c r="C609" s="6"/>
      <c r="D609" s="58"/>
      <c r="E609" s="58"/>
      <c r="F609" s="58"/>
      <c r="H609" s="58"/>
      <c r="I609" s="58"/>
    </row>
    <row r="610" spans="1:9" ht="12.75">
      <c r="A610" s="177"/>
      <c r="B610" s="76"/>
      <c r="C610" s="6"/>
      <c r="D610" s="58"/>
      <c r="E610" s="58"/>
      <c r="F610" s="58"/>
      <c r="H610" s="58"/>
      <c r="I610" s="58"/>
    </row>
    <row r="611" spans="1:9" ht="12.75">
      <c r="A611" s="177"/>
      <c r="B611" s="76"/>
      <c r="C611" s="6"/>
      <c r="D611" s="58"/>
      <c r="E611" s="58"/>
      <c r="F611" s="58"/>
      <c r="H611" s="58"/>
      <c r="I611" s="58"/>
    </row>
    <row r="612" spans="1:9" ht="12.75">
      <c r="A612" s="177"/>
      <c r="B612" s="76"/>
      <c r="C612" s="6"/>
      <c r="D612" s="58"/>
      <c r="E612" s="58"/>
      <c r="F612" s="58"/>
      <c r="H612" s="58"/>
      <c r="I612" s="58"/>
    </row>
    <row r="613" spans="1:9" ht="12.75">
      <c r="A613" s="177"/>
      <c r="B613" s="76"/>
      <c r="C613" s="6"/>
      <c r="D613" s="58"/>
      <c r="E613" s="58"/>
      <c r="F613" s="58"/>
      <c r="H613" s="58"/>
      <c r="I613" s="58"/>
    </row>
    <row r="614" spans="1:9" ht="12.75">
      <c r="A614" s="177"/>
      <c r="B614" s="76"/>
      <c r="C614" s="6"/>
      <c r="D614" s="58"/>
      <c r="E614" s="58"/>
      <c r="F614" s="58"/>
      <c r="H614" s="58"/>
      <c r="I614" s="58"/>
    </row>
    <row r="615" spans="1:9" ht="12.75">
      <c r="A615" s="177"/>
      <c r="B615" s="76"/>
      <c r="C615" s="6"/>
      <c r="D615" s="58"/>
      <c r="E615" s="58"/>
      <c r="F615" s="58"/>
      <c r="H615" s="58"/>
      <c r="I615" s="58"/>
    </row>
    <row r="616" spans="1:9" ht="12.75">
      <c r="A616" s="177"/>
      <c r="B616" s="76"/>
      <c r="C616" s="6"/>
      <c r="D616" s="58"/>
      <c r="E616" s="58"/>
      <c r="F616" s="58"/>
      <c r="H616" s="58"/>
      <c r="I616" s="58"/>
    </row>
    <row r="617" spans="1:9" ht="12.75">
      <c r="A617" s="177"/>
      <c r="B617" s="76"/>
      <c r="C617" s="6"/>
      <c r="D617" s="58"/>
      <c r="E617" s="58"/>
      <c r="F617" s="58"/>
      <c r="H617" s="58"/>
      <c r="I617" s="58"/>
    </row>
    <row r="618" spans="1:9" ht="12.75">
      <c r="A618" s="177"/>
      <c r="B618" s="76"/>
      <c r="C618" s="6"/>
      <c r="D618" s="58"/>
      <c r="E618" s="58"/>
      <c r="F618" s="58"/>
      <c r="H618" s="58"/>
      <c r="I618" s="58"/>
    </row>
    <row r="619" spans="1:9" ht="12.75">
      <c r="A619" s="177"/>
      <c r="B619" s="76"/>
      <c r="C619" s="6"/>
      <c r="D619" s="58"/>
      <c r="E619" s="58"/>
      <c r="F619" s="58"/>
      <c r="H619" s="58"/>
      <c r="I619" s="58"/>
    </row>
    <row r="620" spans="1:9" ht="12.75">
      <c r="A620" s="177"/>
      <c r="B620" s="76"/>
      <c r="C620" s="6"/>
      <c r="D620" s="58"/>
      <c r="E620" s="58"/>
      <c r="F620" s="58"/>
      <c r="H620" s="58"/>
      <c r="I620" s="58"/>
    </row>
    <row r="621" spans="1:9" ht="12.75">
      <c r="A621" s="177"/>
      <c r="B621" s="76"/>
      <c r="C621" s="6"/>
      <c r="D621" s="58"/>
      <c r="E621" s="58"/>
      <c r="F621" s="58"/>
      <c r="H621" s="58"/>
      <c r="I621" s="58"/>
    </row>
    <row r="622" spans="1:9" ht="12.75">
      <c r="A622" s="177"/>
      <c r="B622" s="76"/>
      <c r="C622" s="6"/>
      <c r="D622" s="58"/>
      <c r="E622" s="58"/>
      <c r="F622" s="58"/>
      <c r="H622" s="58"/>
      <c r="I622" s="58"/>
    </row>
    <row r="623" spans="1:9" ht="12.75">
      <c r="A623" s="177"/>
      <c r="B623" s="76"/>
      <c r="C623" s="6"/>
      <c r="D623" s="58"/>
      <c r="E623" s="58"/>
      <c r="F623" s="58"/>
      <c r="H623" s="58"/>
      <c r="I623" s="58"/>
    </row>
    <row r="624" spans="1:9" ht="12.75">
      <c r="A624" s="177"/>
      <c r="B624" s="76"/>
      <c r="C624" s="6"/>
      <c r="D624" s="58"/>
      <c r="E624" s="58"/>
      <c r="F624" s="58"/>
      <c r="H624" s="58"/>
      <c r="I624" s="58"/>
    </row>
    <row r="625" spans="1:9" ht="12.75">
      <c r="A625" s="177"/>
      <c r="B625" s="76"/>
      <c r="C625" s="6"/>
      <c r="D625" s="58"/>
      <c r="E625" s="58"/>
      <c r="F625" s="58"/>
      <c r="H625" s="58"/>
      <c r="I625" s="58"/>
    </row>
    <row r="626" spans="1:9" ht="12.75">
      <c r="A626" s="177"/>
      <c r="B626" s="76"/>
      <c r="C626" s="6"/>
      <c r="D626" s="58"/>
      <c r="E626" s="58"/>
      <c r="F626" s="58"/>
      <c r="H626" s="58"/>
      <c r="I626" s="58"/>
    </row>
    <row r="627" spans="1:9" ht="12.75">
      <c r="A627" s="177"/>
      <c r="B627" s="76"/>
      <c r="C627" s="6"/>
      <c r="D627" s="58"/>
      <c r="E627" s="58"/>
      <c r="F627" s="58"/>
      <c r="H627" s="58"/>
      <c r="I627" s="58"/>
    </row>
    <row r="628" spans="1:9" ht="12.75">
      <c r="A628" s="177"/>
      <c r="B628" s="76"/>
      <c r="C628" s="6"/>
      <c r="D628" s="58"/>
      <c r="E628" s="58"/>
      <c r="F628" s="58"/>
      <c r="H628" s="58"/>
      <c r="I628" s="58"/>
    </row>
    <row r="629" spans="1:9" ht="12.75">
      <c r="A629" s="177"/>
      <c r="B629" s="76"/>
      <c r="C629" s="6"/>
      <c r="D629" s="58"/>
      <c r="E629" s="58"/>
      <c r="F629" s="58"/>
      <c r="H629" s="58"/>
      <c r="I629" s="58"/>
    </row>
    <row r="630" spans="1:9" ht="12.75">
      <c r="A630" s="177"/>
      <c r="B630" s="76"/>
      <c r="C630" s="6"/>
      <c r="D630" s="58"/>
      <c r="E630" s="58"/>
      <c r="F630" s="58"/>
      <c r="H630" s="58"/>
      <c r="I630" s="58"/>
    </row>
    <row r="631" spans="1:9" ht="12.75">
      <c r="A631" s="177"/>
      <c r="B631" s="76"/>
      <c r="C631" s="6"/>
      <c r="D631" s="58"/>
      <c r="E631" s="58"/>
      <c r="F631" s="58"/>
      <c r="H631" s="58"/>
      <c r="I631" s="58"/>
    </row>
    <row r="632" spans="1:9" ht="12.75">
      <c r="A632" s="177"/>
      <c r="B632" s="76"/>
      <c r="C632" s="6"/>
      <c r="D632" s="58"/>
      <c r="E632" s="58"/>
      <c r="F632" s="58"/>
      <c r="H632" s="58"/>
      <c r="I632" s="58"/>
    </row>
    <row r="633" spans="1:9" ht="12.75">
      <c r="A633" s="177"/>
      <c r="B633" s="76"/>
      <c r="C633" s="6"/>
      <c r="D633" s="58"/>
      <c r="E633" s="58"/>
      <c r="F633" s="58"/>
      <c r="H633" s="58"/>
      <c r="I633" s="58"/>
    </row>
    <row r="634" spans="1:9" ht="12.75">
      <c r="A634" s="177"/>
      <c r="B634" s="76"/>
      <c r="C634" s="6"/>
      <c r="D634" s="58"/>
      <c r="E634" s="58"/>
      <c r="F634" s="58"/>
      <c r="H634" s="58"/>
      <c r="I634" s="58"/>
    </row>
    <row r="635" spans="1:9" ht="12.75">
      <c r="A635" s="177"/>
      <c r="B635" s="76"/>
      <c r="C635" s="6"/>
      <c r="D635" s="58"/>
      <c r="E635" s="58"/>
      <c r="F635" s="58"/>
      <c r="H635" s="58"/>
      <c r="I635" s="58"/>
    </row>
    <row r="636" spans="1:9" ht="12.75">
      <c r="A636" s="177"/>
      <c r="B636" s="76"/>
      <c r="C636" s="6"/>
      <c r="D636" s="58"/>
      <c r="E636" s="58"/>
      <c r="F636" s="58"/>
      <c r="H636" s="58"/>
      <c r="I636" s="58"/>
    </row>
    <row r="637" spans="1:9" ht="12.75">
      <c r="A637" s="177"/>
      <c r="B637" s="76"/>
      <c r="C637" s="6"/>
      <c r="D637" s="58"/>
      <c r="E637" s="58"/>
      <c r="F637" s="58"/>
      <c r="H637" s="58"/>
      <c r="I637" s="58"/>
    </row>
    <row r="638" spans="1:9" ht="12.75">
      <c r="A638" s="177"/>
      <c r="B638" s="76"/>
      <c r="C638" s="6"/>
      <c r="D638" s="58"/>
      <c r="E638" s="58"/>
      <c r="F638" s="58"/>
      <c r="H638" s="58"/>
      <c r="I638" s="58"/>
    </row>
    <row r="639" spans="1:9" ht="12.75">
      <c r="A639" s="177"/>
      <c r="B639" s="76"/>
      <c r="C639" s="6"/>
      <c r="D639" s="58"/>
      <c r="E639" s="58"/>
      <c r="F639" s="58"/>
      <c r="H639" s="58"/>
      <c r="I639" s="58"/>
    </row>
    <row r="640" spans="1:9" ht="12.75">
      <c r="A640" s="177"/>
      <c r="B640" s="76"/>
      <c r="C640" s="6"/>
      <c r="D640" s="58"/>
      <c r="E640" s="58"/>
      <c r="F640" s="58"/>
      <c r="H640" s="58"/>
      <c r="I640" s="58"/>
    </row>
    <row r="641" spans="1:9" ht="12.75">
      <c r="A641" s="177"/>
      <c r="B641" s="76"/>
      <c r="C641" s="6"/>
      <c r="D641" s="58"/>
      <c r="E641" s="58"/>
      <c r="F641" s="58"/>
      <c r="H641" s="58"/>
      <c r="I641" s="58"/>
    </row>
    <row r="642" spans="1:9" ht="12.75">
      <c r="A642" s="177"/>
      <c r="B642" s="76"/>
      <c r="C642" s="6"/>
      <c r="D642" s="58"/>
      <c r="E642" s="58"/>
      <c r="F642" s="58"/>
      <c r="H642" s="58"/>
      <c r="I642" s="58"/>
    </row>
    <row r="643" spans="1:9" ht="12.75">
      <c r="A643" s="177"/>
      <c r="B643" s="76"/>
      <c r="C643" s="6"/>
      <c r="D643" s="58"/>
      <c r="E643" s="58"/>
      <c r="F643" s="58"/>
      <c r="H643" s="58"/>
      <c r="I643" s="58"/>
    </row>
    <row r="644" spans="1:9" ht="12.75">
      <c r="A644" s="177"/>
      <c r="B644" s="76"/>
      <c r="C644" s="6"/>
      <c r="D644" s="58"/>
      <c r="E644" s="58"/>
      <c r="F644" s="58"/>
      <c r="H644" s="58"/>
      <c r="I644" s="58"/>
    </row>
    <row r="645" spans="1:9" ht="12.75">
      <c r="A645" s="177"/>
      <c r="B645" s="76"/>
      <c r="C645" s="6"/>
      <c r="D645" s="58"/>
      <c r="E645" s="58"/>
      <c r="F645" s="58"/>
      <c r="H645" s="58"/>
      <c r="I645" s="58"/>
    </row>
    <row r="646" spans="1:9" ht="12.75">
      <c r="A646" s="177"/>
      <c r="B646" s="76"/>
      <c r="C646" s="6"/>
      <c r="D646" s="58"/>
      <c r="E646" s="58"/>
      <c r="F646" s="58"/>
      <c r="H646" s="58"/>
      <c r="I646" s="58"/>
    </row>
    <row r="647" spans="1:9" ht="12.75">
      <c r="A647" s="177"/>
      <c r="B647" s="76"/>
      <c r="C647" s="6"/>
      <c r="D647" s="58"/>
      <c r="E647" s="58"/>
      <c r="F647" s="58"/>
      <c r="H647" s="58"/>
      <c r="I647" s="58"/>
    </row>
    <row r="648" spans="1:9" ht="12.75">
      <c r="A648" s="177"/>
      <c r="B648" s="76"/>
      <c r="C648" s="6"/>
      <c r="D648" s="58"/>
      <c r="E648" s="58"/>
      <c r="F648" s="58"/>
      <c r="H648" s="58"/>
      <c r="I648" s="58"/>
    </row>
    <row r="649" spans="1:9" ht="12.75">
      <c r="A649" s="177"/>
      <c r="B649" s="76"/>
      <c r="C649" s="6"/>
      <c r="D649" s="58"/>
      <c r="E649" s="58"/>
      <c r="F649" s="58"/>
      <c r="H649" s="58"/>
      <c r="I649" s="58"/>
    </row>
    <row r="650" spans="1:9" ht="12.75">
      <c r="A650" s="177"/>
      <c r="B650" s="76"/>
      <c r="C650" s="6"/>
      <c r="D650" s="58"/>
      <c r="E650" s="58"/>
      <c r="F650" s="58"/>
      <c r="H650" s="58"/>
      <c r="I650" s="58"/>
    </row>
    <row r="651" spans="1:9" ht="12.75">
      <c r="A651" s="177"/>
      <c r="B651" s="76"/>
      <c r="C651" s="6"/>
      <c r="D651" s="58"/>
      <c r="E651" s="58"/>
      <c r="F651" s="58"/>
      <c r="H651" s="58"/>
      <c r="I651" s="58"/>
    </row>
    <row r="652" spans="1:9" ht="12.75">
      <c r="A652" s="177"/>
      <c r="B652" s="76"/>
      <c r="C652" s="6"/>
      <c r="D652" s="58"/>
      <c r="E652" s="58"/>
      <c r="F652" s="58"/>
      <c r="H652" s="58"/>
      <c r="I652" s="58"/>
    </row>
    <row r="653" spans="1:9" ht="12.75">
      <c r="A653" s="177"/>
      <c r="B653" s="76"/>
      <c r="C653" s="6"/>
      <c r="D653" s="58"/>
      <c r="E653" s="58"/>
      <c r="F653" s="58"/>
      <c r="H653" s="58"/>
      <c r="I653" s="58"/>
    </row>
    <row r="654" spans="1:9" ht="12.75">
      <c r="A654" s="177"/>
      <c r="B654" s="76"/>
      <c r="C654" s="6"/>
      <c r="D654" s="58"/>
      <c r="E654" s="58"/>
      <c r="F654" s="58"/>
      <c r="H654" s="58"/>
      <c r="I654" s="58"/>
    </row>
    <row r="655" spans="1:9" ht="12.75">
      <c r="A655" s="177"/>
      <c r="B655" s="76"/>
      <c r="C655" s="6"/>
      <c r="D655" s="58"/>
      <c r="E655" s="58"/>
      <c r="F655" s="58"/>
      <c r="H655" s="58"/>
      <c r="I655" s="58"/>
    </row>
    <row r="656" spans="1:9" ht="12.75">
      <c r="A656" s="177"/>
      <c r="B656" s="76"/>
      <c r="C656" s="6"/>
      <c r="D656" s="58"/>
      <c r="E656" s="58"/>
      <c r="F656" s="58"/>
      <c r="H656" s="58"/>
      <c r="I656" s="58"/>
    </row>
    <row r="657" spans="1:9" ht="12.75">
      <c r="A657" s="177"/>
      <c r="B657" s="76"/>
      <c r="C657" s="6"/>
      <c r="D657" s="58"/>
      <c r="E657" s="58"/>
      <c r="F657" s="58"/>
      <c r="H657" s="58"/>
      <c r="I657" s="58"/>
    </row>
    <row r="658" spans="1:9" ht="12.75">
      <c r="A658" s="177"/>
      <c r="B658" s="76"/>
      <c r="C658" s="6"/>
      <c r="D658" s="58"/>
      <c r="E658" s="58"/>
      <c r="F658" s="58"/>
      <c r="H658" s="58"/>
      <c r="I658" s="58"/>
    </row>
    <row r="659" spans="1:9" ht="12.75">
      <c r="A659" s="177"/>
      <c r="B659" s="76"/>
      <c r="C659" s="6"/>
      <c r="D659" s="58"/>
      <c r="E659" s="58"/>
      <c r="F659" s="58"/>
      <c r="H659" s="58"/>
      <c r="I659" s="58"/>
    </row>
    <row r="660" spans="1:9" ht="12.75">
      <c r="A660" s="177"/>
      <c r="B660" s="76"/>
      <c r="C660" s="6"/>
      <c r="D660" s="58"/>
      <c r="E660" s="58"/>
      <c r="F660" s="58"/>
      <c r="H660" s="58"/>
      <c r="I660" s="58"/>
    </row>
    <row r="661" spans="1:9" ht="12.75">
      <c r="A661" s="177"/>
      <c r="B661" s="76"/>
      <c r="C661" s="6"/>
      <c r="D661" s="58"/>
      <c r="E661" s="58"/>
      <c r="F661" s="58"/>
      <c r="H661" s="58"/>
      <c r="I661" s="58"/>
    </row>
    <row r="662" spans="1:9" ht="12.75">
      <c r="A662" s="177"/>
      <c r="B662" s="76"/>
      <c r="C662" s="6"/>
      <c r="D662" s="58"/>
      <c r="E662" s="58"/>
      <c r="F662" s="58"/>
      <c r="H662" s="58"/>
      <c r="I662" s="58"/>
    </row>
    <row r="663" spans="1:9" ht="12.75">
      <c r="A663" s="177"/>
      <c r="B663" s="76"/>
      <c r="C663" s="6"/>
      <c r="D663" s="58"/>
      <c r="E663" s="58"/>
      <c r="F663" s="58"/>
      <c r="H663" s="58"/>
      <c r="I663" s="58"/>
    </row>
    <row r="664" spans="1:9" ht="12.75">
      <c r="A664" s="177"/>
      <c r="B664" s="76"/>
      <c r="C664" s="6"/>
      <c r="D664" s="58"/>
      <c r="E664" s="58"/>
      <c r="F664" s="58"/>
      <c r="H664" s="58"/>
      <c r="I664" s="58"/>
    </row>
    <row r="665" spans="1:9" ht="12.75">
      <c r="A665" s="177"/>
      <c r="B665" s="76"/>
      <c r="C665" s="6"/>
      <c r="D665" s="58"/>
      <c r="E665" s="58"/>
      <c r="F665" s="58"/>
      <c r="H665" s="58"/>
      <c r="I665" s="58"/>
    </row>
    <row r="666" spans="1:9" ht="12.75">
      <c r="A666" s="177"/>
      <c r="B666" s="76"/>
      <c r="C666" s="6"/>
      <c r="D666" s="58"/>
      <c r="E666" s="58"/>
      <c r="F666" s="58"/>
      <c r="H666" s="58"/>
      <c r="I666" s="58"/>
    </row>
    <row r="667" spans="1:9" ht="12.75">
      <c r="A667" s="177"/>
      <c r="B667" s="76"/>
      <c r="C667" s="6"/>
      <c r="D667" s="58"/>
      <c r="E667" s="58"/>
      <c r="F667" s="58"/>
      <c r="H667" s="58"/>
      <c r="I667" s="58"/>
    </row>
    <row r="668" spans="1:9" ht="12.75">
      <c r="A668" s="177"/>
      <c r="B668" s="76"/>
      <c r="C668" s="6"/>
      <c r="D668" s="58"/>
      <c r="E668" s="58"/>
      <c r="F668" s="58"/>
      <c r="H668" s="58"/>
      <c r="I668" s="58"/>
    </row>
    <row r="669" spans="1:9" ht="12.75">
      <c r="A669" s="177"/>
      <c r="B669" s="76"/>
      <c r="C669" s="6"/>
      <c r="D669" s="58"/>
      <c r="E669" s="58"/>
      <c r="F669" s="58"/>
      <c r="H669" s="58"/>
      <c r="I669" s="58"/>
    </row>
    <row r="670" spans="1:9" ht="12.75">
      <c r="A670" s="177"/>
      <c r="B670" s="76"/>
      <c r="C670" s="6"/>
      <c r="D670" s="58"/>
      <c r="E670" s="58"/>
      <c r="F670" s="58"/>
      <c r="H670" s="58"/>
      <c r="I670" s="58"/>
    </row>
    <row r="671" spans="1:9" ht="12.75">
      <c r="A671" s="177"/>
      <c r="B671" s="76"/>
      <c r="C671" s="6"/>
      <c r="D671" s="58"/>
      <c r="E671" s="58"/>
      <c r="F671" s="58"/>
      <c r="H671" s="58"/>
      <c r="I671" s="58"/>
    </row>
    <row r="672" spans="1:9" ht="12.75">
      <c r="A672" s="177"/>
      <c r="B672" s="76"/>
      <c r="C672" s="6"/>
      <c r="D672" s="58"/>
      <c r="E672" s="58"/>
      <c r="F672" s="58"/>
      <c r="H672" s="58"/>
      <c r="I672" s="58"/>
    </row>
    <row r="673" spans="1:9" ht="12.75">
      <c r="A673" s="177"/>
      <c r="B673" s="76"/>
      <c r="C673" s="6"/>
      <c r="D673" s="58"/>
      <c r="E673" s="58"/>
      <c r="F673" s="58"/>
      <c r="H673" s="58"/>
      <c r="I673" s="58"/>
    </row>
    <row r="674" spans="1:9" ht="12.75">
      <c r="A674" s="177"/>
      <c r="B674" s="76"/>
      <c r="C674" s="6"/>
      <c r="D674" s="58"/>
      <c r="E674" s="58"/>
      <c r="F674" s="58"/>
      <c r="H674" s="58"/>
      <c r="I674" s="58"/>
    </row>
    <row r="675" spans="1:9" ht="12.75">
      <c r="A675" s="177"/>
      <c r="B675" s="76"/>
      <c r="C675" s="6"/>
      <c r="D675" s="58"/>
      <c r="E675" s="58"/>
      <c r="F675" s="58"/>
      <c r="H675" s="58"/>
      <c r="I675" s="58"/>
    </row>
    <row r="676" spans="1:9" ht="12.75">
      <c r="A676" s="177"/>
      <c r="B676" s="76"/>
      <c r="C676" s="6"/>
      <c r="D676" s="58"/>
      <c r="E676" s="58"/>
      <c r="F676" s="58"/>
      <c r="H676" s="58"/>
      <c r="I676" s="58"/>
    </row>
    <row r="677" spans="1:9" ht="12.75">
      <c r="A677" s="177"/>
      <c r="B677" s="76"/>
      <c r="C677" s="6"/>
      <c r="D677" s="58"/>
      <c r="E677" s="58"/>
      <c r="F677" s="58"/>
      <c r="H677" s="58"/>
      <c r="I677" s="58"/>
    </row>
    <row r="678" spans="1:9" ht="12.75">
      <c r="A678" s="177"/>
      <c r="B678" s="76"/>
      <c r="C678" s="6"/>
      <c r="D678" s="58"/>
      <c r="E678" s="58"/>
      <c r="F678" s="58"/>
      <c r="H678" s="58"/>
      <c r="I678" s="58"/>
    </row>
    <row r="679" spans="1:9" ht="12.75">
      <c r="A679" s="177"/>
      <c r="B679" s="76"/>
      <c r="C679" s="6"/>
      <c r="D679" s="58"/>
      <c r="E679" s="58"/>
      <c r="F679" s="58"/>
      <c r="H679" s="58"/>
      <c r="I679" s="58"/>
    </row>
    <row r="680" spans="1:9" ht="12.75">
      <c r="A680" s="177"/>
      <c r="B680" s="76"/>
      <c r="C680" s="6"/>
      <c r="D680" s="58"/>
      <c r="E680" s="58"/>
      <c r="F680" s="58"/>
      <c r="H680" s="58"/>
      <c r="I680" s="58"/>
    </row>
    <row r="681" spans="1:9" ht="12.75">
      <c r="A681" s="177"/>
      <c r="B681" s="76"/>
      <c r="C681" s="6"/>
      <c r="D681" s="58"/>
      <c r="E681" s="58"/>
      <c r="F681" s="58"/>
      <c r="H681" s="58"/>
      <c r="I681" s="58"/>
    </row>
    <row r="682" spans="1:9" ht="12.75">
      <c r="A682" s="177"/>
      <c r="B682" s="76"/>
      <c r="C682" s="6"/>
      <c r="D682" s="58"/>
      <c r="E682" s="58"/>
      <c r="F682" s="58"/>
      <c r="H682" s="58"/>
      <c r="I682" s="58"/>
    </row>
    <row r="683" spans="1:9" ht="12.75">
      <c r="A683" s="177"/>
      <c r="B683" s="76"/>
      <c r="C683" s="6"/>
      <c r="D683" s="58"/>
      <c r="E683" s="58"/>
      <c r="F683" s="58"/>
      <c r="H683" s="58"/>
      <c r="I683" s="58"/>
    </row>
    <row r="684" spans="1:9" ht="12.75">
      <c r="A684" s="177"/>
      <c r="B684" s="76"/>
      <c r="C684" s="6"/>
      <c r="D684" s="58"/>
      <c r="E684" s="58"/>
      <c r="F684" s="58"/>
      <c r="H684" s="58"/>
      <c r="I684" s="58"/>
    </row>
    <row r="685" spans="1:9" ht="12.75">
      <c r="A685" s="177"/>
      <c r="B685" s="76"/>
      <c r="C685" s="6"/>
      <c r="D685" s="58"/>
      <c r="E685" s="58"/>
      <c r="F685" s="58"/>
      <c r="H685" s="58"/>
      <c r="I685" s="58"/>
    </row>
    <row r="686" spans="1:9" ht="12.75">
      <c r="A686" s="177"/>
      <c r="B686" s="76"/>
      <c r="C686" s="6"/>
      <c r="D686" s="58"/>
      <c r="E686" s="58"/>
      <c r="F686" s="58"/>
      <c r="H686" s="58"/>
      <c r="I686" s="58"/>
    </row>
    <row r="687" spans="1:9" ht="12.75">
      <c r="A687" s="177"/>
      <c r="B687" s="76"/>
      <c r="C687" s="6"/>
      <c r="D687" s="58"/>
      <c r="E687" s="58"/>
      <c r="F687" s="58"/>
      <c r="H687" s="58"/>
      <c r="I687" s="58"/>
    </row>
    <row r="688" spans="1:9" ht="12.75">
      <c r="A688" s="177"/>
      <c r="B688" s="76"/>
      <c r="C688" s="6"/>
      <c r="D688" s="58"/>
      <c r="E688" s="58"/>
      <c r="F688" s="58"/>
      <c r="H688" s="58"/>
      <c r="I688" s="58"/>
    </row>
    <row r="689" spans="1:9" ht="12.75">
      <c r="A689" s="177"/>
      <c r="B689" s="76"/>
      <c r="C689" s="6"/>
      <c r="D689" s="58"/>
      <c r="E689" s="58"/>
      <c r="F689" s="58"/>
      <c r="H689" s="58"/>
      <c r="I689" s="58"/>
    </row>
    <row r="690" spans="1:9" ht="12.75">
      <c r="B690" s="76"/>
      <c r="C690" s="6"/>
      <c r="D690" s="58"/>
      <c r="E690" s="58"/>
      <c r="F690" s="58"/>
      <c r="H690" s="58"/>
      <c r="I690" s="58"/>
    </row>
    <row r="691" spans="1:9" ht="12.75">
      <c r="B691" s="76"/>
      <c r="C691" s="6"/>
      <c r="D691" s="58"/>
      <c r="E691" s="58"/>
      <c r="F691" s="58"/>
      <c r="H691" s="58"/>
      <c r="I691" s="58"/>
    </row>
    <row r="692" spans="1:9" ht="12.75">
      <c r="B692" s="76"/>
      <c r="C692" s="6"/>
      <c r="D692" s="58"/>
      <c r="E692" s="58"/>
      <c r="F692" s="58"/>
      <c r="H692" s="58"/>
      <c r="I692" s="58"/>
    </row>
    <row r="693" spans="1:9" ht="12.75">
      <c r="B693" s="76"/>
      <c r="C693" s="6"/>
      <c r="D693" s="58"/>
      <c r="E693" s="58"/>
      <c r="F693" s="58"/>
      <c r="H693" s="58"/>
      <c r="I693" s="58"/>
    </row>
    <row r="694" spans="1:9" ht="12.75">
      <c r="B694" s="76"/>
      <c r="C694" s="6"/>
      <c r="D694" s="58"/>
      <c r="E694" s="58"/>
      <c r="F694" s="58"/>
      <c r="H694" s="58"/>
      <c r="I694" s="58"/>
    </row>
    <row r="695" spans="1:9" ht="12.75">
      <c r="B695" s="76"/>
      <c r="C695" s="6"/>
      <c r="D695" s="58"/>
      <c r="E695" s="58"/>
      <c r="F695" s="58"/>
      <c r="H695" s="58"/>
      <c r="I695" s="58"/>
    </row>
    <row r="696" spans="1:9" ht="12.75">
      <c r="B696" s="76"/>
      <c r="C696" s="6"/>
      <c r="D696" s="58"/>
      <c r="E696" s="58"/>
      <c r="F696" s="58"/>
      <c r="H696" s="58"/>
      <c r="I696" s="58"/>
    </row>
    <row r="697" spans="1:9" ht="12.75">
      <c r="B697" s="76"/>
      <c r="C697" s="6"/>
      <c r="D697" s="58"/>
      <c r="E697" s="58"/>
      <c r="F697" s="58"/>
      <c r="H697" s="58"/>
      <c r="I697" s="58"/>
    </row>
    <row r="698" spans="1:9" ht="12.75">
      <c r="B698" s="76"/>
      <c r="C698" s="6"/>
      <c r="D698" s="58"/>
      <c r="E698" s="58"/>
      <c r="F698" s="58"/>
      <c r="H698" s="58"/>
      <c r="I698" s="58"/>
    </row>
    <row r="699" spans="1:9" ht="12.75">
      <c r="B699" s="76"/>
      <c r="C699" s="6"/>
      <c r="D699" s="58"/>
      <c r="E699" s="58"/>
      <c r="F699" s="58"/>
      <c r="H699" s="58"/>
      <c r="I699" s="58"/>
    </row>
    <row r="700" spans="1:9" ht="12.75">
      <c r="B700" s="76"/>
      <c r="C700" s="6"/>
      <c r="D700" s="58"/>
      <c r="E700" s="58"/>
      <c r="F700" s="58"/>
      <c r="H700" s="58"/>
      <c r="I700" s="58"/>
    </row>
    <row r="701" spans="1:9" ht="12.75">
      <c r="B701" s="76"/>
      <c r="C701" s="6"/>
      <c r="D701" s="58"/>
      <c r="E701" s="58"/>
      <c r="F701" s="58"/>
      <c r="H701" s="58"/>
      <c r="I701" s="58"/>
    </row>
    <row r="702" spans="1:9" ht="12.75">
      <c r="B702" s="76"/>
      <c r="C702" s="6"/>
      <c r="D702" s="58"/>
      <c r="E702" s="58"/>
      <c r="F702" s="58"/>
      <c r="H702" s="58"/>
      <c r="I702" s="58"/>
    </row>
    <row r="703" spans="1:9" ht="12.75">
      <c r="B703" s="76"/>
      <c r="C703" s="6"/>
      <c r="D703" s="58"/>
      <c r="E703" s="58"/>
      <c r="F703" s="58"/>
      <c r="H703" s="58"/>
      <c r="I703" s="58"/>
    </row>
    <row r="704" spans="1:9" ht="12.75">
      <c r="B704" s="76"/>
      <c r="C704" s="6"/>
      <c r="D704" s="58"/>
      <c r="E704" s="58"/>
      <c r="F704" s="58"/>
      <c r="H704" s="58"/>
      <c r="I704" s="58"/>
    </row>
    <row r="705" spans="2:9" ht="12.75">
      <c r="B705" s="76"/>
      <c r="C705" s="6"/>
      <c r="D705" s="58"/>
      <c r="E705" s="58"/>
      <c r="F705" s="58"/>
      <c r="H705" s="58"/>
      <c r="I705" s="58"/>
    </row>
    <row r="706" spans="2:9" ht="12.75">
      <c r="B706" s="76"/>
      <c r="C706" s="6"/>
      <c r="D706" s="58"/>
      <c r="E706" s="58"/>
      <c r="F706" s="58"/>
      <c r="H706" s="58"/>
      <c r="I706" s="58"/>
    </row>
    <row r="707" spans="2:9" ht="12.75">
      <c r="B707" s="76"/>
      <c r="C707" s="6"/>
      <c r="D707" s="58"/>
      <c r="E707" s="58"/>
      <c r="F707" s="58"/>
      <c r="H707" s="58"/>
      <c r="I707" s="58"/>
    </row>
    <row r="708" spans="2:9" ht="12.75">
      <c r="B708" s="76"/>
      <c r="C708" s="6"/>
      <c r="D708" s="58"/>
      <c r="E708" s="58"/>
      <c r="F708" s="58"/>
      <c r="H708" s="58"/>
      <c r="I708" s="58"/>
    </row>
    <row r="709" spans="2:9" ht="12.75">
      <c r="B709" s="76"/>
      <c r="C709" s="6"/>
      <c r="D709" s="58"/>
      <c r="E709" s="58"/>
      <c r="F709" s="58"/>
      <c r="H709" s="58"/>
      <c r="I709" s="58"/>
    </row>
    <row r="710" spans="2:9" ht="12.75">
      <c r="B710" s="76"/>
      <c r="C710" s="6"/>
      <c r="D710" s="58"/>
      <c r="E710" s="58"/>
      <c r="F710" s="58"/>
      <c r="H710" s="58"/>
      <c r="I710" s="58"/>
    </row>
    <row r="711" spans="2:9" ht="12.75">
      <c r="B711" s="76"/>
      <c r="C711" s="6"/>
      <c r="D711" s="58"/>
      <c r="E711" s="58"/>
      <c r="F711" s="58"/>
      <c r="H711" s="58"/>
      <c r="I711" s="58"/>
    </row>
    <row r="712" spans="2:9" ht="12.75">
      <c r="B712" s="76"/>
      <c r="C712" s="6"/>
      <c r="D712" s="58"/>
      <c r="E712" s="58"/>
      <c r="F712" s="58"/>
      <c r="H712" s="58"/>
      <c r="I712" s="58"/>
    </row>
    <row r="713" spans="2:9" ht="12.75">
      <c r="B713" s="76"/>
      <c r="C713" s="6"/>
      <c r="D713" s="58"/>
      <c r="E713" s="58"/>
      <c r="F713" s="58"/>
      <c r="H713" s="58"/>
      <c r="I713" s="58"/>
    </row>
    <row r="714" spans="2:9" ht="12.75">
      <c r="B714" s="76"/>
      <c r="C714" s="6"/>
      <c r="D714" s="58"/>
      <c r="E714" s="58"/>
      <c r="F714" s="58"/>
      <c r="H714" s="58"/>
      <c r="I714" s="58"/>
    </row>
    <row r="715" spans="2:9" ht="12.75">
      <c r="B715" s="76"/>
      <c r="C715" s="6"/>
      <c r="D715" s="58"/>
      <c r="E715" s="58"/>
      <c r="F715" s="58"/>
      <c r="H715" s="58"/>
      <c r="I715" s="58"/>
    </row>
    <row r="716" spans="2:9" ht="12.75">
      <c r="B716" s="76"/>
      <c r="C716" s="6"/>
      <c r="D716" s="58"/>
      <c r="E716" s="58"/>
      <c r="F716" s="58"/>
      <c r="H716" s="58"/>
      <c r="I716" s="58"/>
    </row>
    <row r="717" spans="2:9" ht="12.75">
      <c r="B717" s="76"/>
      <c r="C717" s="6"/>
      <c r="D717" s="58"/>
      <c r="E717" s="58"/>
      <c r="F717" s="58"/>
      <c r="H717" s="58"/>
      <c r="I717" s="58"/>
    </row>
    <row r="718" spans="2:9" ht="12.75">
      <c r="B718" s="76"/>
      <c r="C718" s="6"/>
      <c r="D718" s="58"/>
      <c r="E718" s="58"/>
      <c r="F718" s="58"/>
      <c r="H718" s="58"/>
      <c r="I718" s="58"/>
    </row>
    <row r="719" spans="2:9" ht="12.75">
      <c r="B719" s="76"/>
      <c r="C719" s="6"/>
      <c r="D719" s="58"/>
      <c r="E719" s="58"/>
      <c r="F719" s="58"/>
      <c r="H719" s="58"/>
      <c r="I719" s="58"/>
    </row>
    <row r="720" spans="2:9" ht="12.75">
      <c r="B720" s="76"/>
      <c r="C720" s="6"/>
      <c r="D720" s="58"/>
      <c r="E720" s="58"/>
      <c r="F720" s="58"/>
      <c r="H720" s="58"/>
      <c r="I720" s="58"/>
    </row>
    <row r="721" spans="2:9" ht="12.75">
      <c r="B721" s="76"/>
      <c r="C721" s="6"/>
      <c r="D721" s="58"/>
      <c r="E721" s="58"/>
      <c r="F721" s="58"/>
      <c r="H721" s="58"/>
      <c r="I721" s="58"/>
    </row>
    <row r="722" spans="2:9" ht="12.75">
      <c r="B722" s="76"/>
      <c r="C722" s="6"/>
      <c r="D722" s="58"/>
      <c r="E722" s="58"/>
      <c r="F722" s="58"/>
      <c r="H722" s="58"/>
      <c r="I722" s="58"/>
    </row>
    <row r="723" spans="2:9" ht="12.75">
      <c r="B723" s="76"/>
      <c r="C723" s="6"/>
      <c r="D723" s="58"/>
      <c r="E723" s="58"/>
      <c r="F723" s="58"/>
      <c r="H723" s="58"/>
      <c r="I723" s="58"/>
    </row>
    <row r="724" spans="2:9" ht="12.75">
      <c r="B724" s="76"/>
      <c r="C724" s="6"/>
      <c r="D724" s="58"/>
      <c r="E724" s="58"/>
      <c r="F724" s="58"/>
      <c r="H724" s="58"/>
      <c r="I724" s="58"/>
    </row>
    <row r="725" spans="2:9" ht="12.75">
      <c r="B725" s="76"/>
      <c r="C725" s="6"/>
      <c r="D725" s="58"/>
      <c r="E725" s="58"/>
      <c r="F725" s="58"/>
      <c r="H725" s="58"/>
      <c r="I725" s="58"/>
    </row>
    <row r="726" spans="2:9" ht="12.75">
      <c r="B726" s="76"/>
      <c r="C726" s="6"/>
      <c r="D726" s="58"/>
      <c r="E726" s="58"/>
      <c r="F726" s="58"/>
      <c r="H726" s="58"/>
      <c r="I726" s="58"/>
    </row>
    <row r="727" spans="2:9" ht="12.75">
      <c r="B727" s="76"/>
      <c r="C727" s="6"/>
      <c r="D727" s="58"/>
      <c r="E727" s="58"/>
      <c r="F727" s="58"/>
      <c r="H727" s="58"/>
      <c r="I727" s="58"/>
    </row>
    <row r="728" spans="2:9" ht="12.75">
      <c r="B728" s="76"/>
      <c r="C728" s="6"/>
      <c r="D728" s="58"/>
      <c r="E728" s="58"/>
      <c r="F728" s="58"/>
      <c r="H728" s="58"/>
      <c r="I728" s="58"/>
    </row>
    <row r="729" spans="2:9" ht="12.75">
      <c r="B729" s="76"/>
      <c r="C729" s="6"/>
      <c r="D729" s="58"/>
      <c r="E729" s="58"/>
      <c r="F729" s="58"/>
      <c r="H729" s="58"/>
      <c r="I729" s="58"/>
    </row>
    <row r="730" spans="2:9" ht="12.75">
      <c r="B730" s="76"/>
      <c r="C730" s="6"/>
      <c r="D730" s="58"/>
      <c r="E730" s="58"/>
      <c r="F730" s="58"/>
      <c r="H730" s="58"/>
      <c r="I730" s="58"/>
    </row>
    <row r="731" spans="2:9" ht="12.75">
      <c r="B731" s="76"/>
      <c r="C731" s="6"/>
      <c r="D731" s="58"/>
      <c r="E731" s="58"/>
      <c r="F731" s="58"/>
      <c r="H731" s="58"/>
      <c r="I731" s="58"/>
    </row>
    <row r="732" spans="2:9" ht="12.75">
      <c r="B732" s="76"/>
      <c r="C732" s="6"/>
      <c r="D732" s="58"/>
      <c r="E732" s="58"/>
      <c r="F732" s="58"/>
      <c r="H732" s="58"/>
      <c r="I732" s="58"/>
    </row>
    <row r="733" spans="2:9" ht="12.75">
      <c r="B733" s="76"/>
      <c r="C733" s="6"/>
      <c r="D733" s="58"/>
      <c r="E733" s="58"/>
      <c r="F733" s="58"/>
      <c r="H733" s="58"/>
      <c r="I733" s="58"/>
    </row>
    <row r="734" spans="2:9" ht="12.75">
      <c r="B734" s="76"/>
      <c r="C734" s="6"/>
      <c r="D734" s="58"/>
      <c r="E734" s="58"/>
      <c r="F734" s="58"/>
      <c r="H734" s="58"/>
      <c r="I734" s="58"/>
    </row>
    <row r="735" spans="2:9" ht="12.75">
      <c r="B735" s="76"/>
      <c r="C735" s="6"/>
      <c r="D735" s="58"/>
      <c r="E735" s="58"/>
      <c r="F735" s="58"/>
      <c r="H735" s="58"/>
      <c r="I735" s="58"/>
    </row>
    <row r="736" spans="2:9" ht="12.75">
      <c r="B736" s="76"/>
      <c r="C736" s="6"/>
      <c r="D736" s="58"/>
      <c r="E736" s="58"/>
      <c r="F736" s="58"/>
      <c r="H736" s="58"/>
      <c r="I736" s="58"/>
    </row>
    <row r="737" spans="2:9" ht="12.75">
      <c r="B737" s="76"/>
      <c r="C737" s="6"/>
      <c r="D737" s="58"/>
      <c r="E737" s="58"/>
      <c r="F737" s="58"/>
      <c r="H737" s="58"/>
      <c r="I737" s="58"/>
    </row>
    <row r="738" spans="2:9" ht="12.75">
      <c r="B738" s="76"/>
      <c r="C738" s="6"/>
      <c r="D738" s="58"/>
      <c r="E738" s="58"/>
      <c r="F738" s="58"/>
      <c r="H738" s="58"/>
      <c r="I738" s="58"/>
    </row>
    <row r="739" spans="2:9" ht="12.75">
      <c r="B739" s="76"/>
      <c r="C739" s="6"/>
      <c r="D739" s="58"/>
      <c r="E739" s="58"/>
      <c r="F739" s="58"/>
      <c r="H739" s="58"/>
      <c r="I739" s="58"/>
    </row>
    <row r="740" spans="2:9" ht="12.75">
      <c r="B740" s="76"/>
      <c r="C740" s="6"/>
      <c r="D740" s="58"/>
      <c r="E740" s="58"/>
      <c r="F740" s="58"/>
      <c r="H740" s="58"/>
      <c r="I740" s="58"/>
    </row>
    <row r="741" spans="2:9" ht="12.75">
      <c r="B741" s="76"/>
      <c r="C741" s="6"/>
      <c r="D741" s="58"/>
      <c r="E741" s="58"/>
      <c r="F741" s="58"/>
      <c r="H741" s="58"/>
      <c r="I741" s="58"/>
    </row>
    <row r="742" spans="2:9" ht="12.75">
      <c r="B742" s="76"/>
      <c r="C742" s="6"/>
      <c r="D742" s="58"/>
      <c r="E742" s="58"/>
      <c r="F742" s="58"/>
      <c r="H742" s="58"/>
      <c r="I742" s="58"/>
    </row>
    <row r="743" spans="2:9" ht="12.75">
      <c r="B743" s="76"/>
      <c r="C743" s="6"/>
      <c r="D743" s="58"/>
      <c r="E743" s="58"/>
      <c r="F743" s="58"/>
      <c r="H743" s="58"/>
      <c r="I743" s="58"/>
    </row>
    <row r="744" spans="2:9" ht="12.75">
      <c r="B744" s="76"/>
      <c r="C744" s="6"/>
      <c r="D744" s="58"/>
      <c r="E744" s="58"/>
      <c r="F744" s="58"/>
      <c r="H744" s="58"/>
      <c r="I744" s="58"/>
    </row>
    <row r="745" spans="2:9" ht="12.75">
      <c r="B745" s="76"/>
      <c r="C745" s="6"/>
      <c r="D745" s="58"/>
      <c r="E745" s="58"/>
      <c r="F745" s="58"/>
      <c r="H745" s="58"/>
      <c r="I745" s="58"/>
    </row>
    <row r="746" spans="2:9" ht="12.75">
      <c r="B746" s="76"/>
      <c r="C746" s="6"/>
      <c r="D746" s="58"/>
      <c r="E746" s="58"/>
      <c r="F746" s="58"/>
      <c r="H746" s="58"/>
      <c r="I746" s="58"/>
    </row>
    <row r="747" spans="2:9" ht="12.75">
      <c r="B747" s="76"/>
      <c r="C747" s="6"/>
      <c r="D747" s="58"/>
      <c r="E747" s="58"/>
      <c r="F747" s="58"/>
      <c r="H747" s="58"/>
      <c r="I747" s="58"/>
    </row>
    <row r="748" spans="2:9" ht="12.75">
      <c r="B748" s="76"/>
      <c r="C748" s="6"/>
      <c r="D748" s="58"/>
      <c r="E748" s="58"/>
      <c r="F748" s="58"/>
      <c r="H748" s="58"/>
      <c r="I748" s="58"/>
    </row>
    <row r="749" spans="2:9" ht="12.75">
      <c r="B749" s="76"/>
      <c r="C749" s="6"/>
      <c r="D749" s="58"/>
      <c r="E749" s="58"/>
      <c r="F749" s="58"/>
      <c r="H749" s="58"/>
      <c r="I749" s="58"/>
    </row>
    <row r="750" spans="2:9" ht="12.75">
      <c r="B750" s="76"/>
      <c r="C750" s="6"/>
      <c r="D750" s="58"/>
      <c r="E750" s="58"/>
      <c r="F750" s="58"/>
      <c r="H750" s="58"/>
      <c r="I750" s="58"/>
    </row>
    <row r="751" spans="2:9" ht="12.75">
      <c r="B751" s="76"/>
      <c r="C751" s="6"/>
      <c r="D751" s="58"/>
      <c r="E751" s="58"/>
      <c r="F751" s="58"/>
      <c r="H751" s="58"/>
      <c r="I751" s="58"/>
    </row>
    <row r="752" spans="2:9" ht="12.75">
      <c r="B752" s="76"/>
      <c r="C752" s="6"/>
      <c r="D752" s="58"/>
      <c r="E752" s="58"/>
      <c r="F752" s="58"/>
      <c r="H752" s="58"/>
      <c r="I752" s="58"/>
    </row>
    <row r="753" spans="2:9" ht="12.75">
      <c r="B753" s="76"/>
      <c r="C753" s="6"/>
      <c r="D753" s="58"/>
      <c r="E753" s="58"/>
      <c r="F753" s="58"/>
      <c r="H753" s="58"/>
      <c r="I753" s="58"/>
    </row>
    <row r="754" spans="2:9" ht="12.75">
      <c r="B754" s="76"/>
      <c r="C754" s="6"/>
      <c r="D754" s="58"/>
      <c r="E754" s="58"/>
      <c r="F754" s="58"/>
      <c r="H754" s="58"/>
      <c r="I754" s="58"/>
    </row>
    <row r="755" spans="2:9" ht="12.75">
      <c r="B755" s="76"/>
      <c r="C755" s="6"/>
      <c r="D755" s="58"/>
      <c r="E755" s="58"/>
      <c r="F755" s="58"/>
      <c r="H755" s="58"/>
      <c r="I755" s="58"/>
    </row>
    <row r="756" spans="2:9" ht="12.75">
      <c r="B756" s="76"/>
      <c r="C756" s="6"/>
      <c r="D756" s="58"/>
      <c r="E756" s="58"/>
      <c r="F756" s="58"/>
      <c r="H756" s="58"/>
      <c r="I756" s="58"/>
    </row>
    <row r="757" spans="2:9" ht="12.75">
      <c r="B757" s="76"/>
      <c r="C757" s="6"/>
      <c r="D757" s="58"/>
      <c r="E757" s="58"/>
      <c r="F757" s="58"/>
      <c r="H757" s="58"/>
      <c r="I757" s="58"/>
    </row>
    <row r="758" spans="2:9" ht="12.75">
      <c r="B758" s="76"/>
      <c r="C758" s="6"/>
      <c r="D758" s="58"/>
      <c r="E758" s="58"/>
      <c r="F758" s="58"/>
      <c r="H758" s="58"/>
      <c r="I758" s="58"/>
    </row>
    <row r="759" spans="2:9" ht="12.75">
      <c r="B759" s="76"/>
      <c r="C759" s="6"/>
      <c r="D759" s="58"/>
      <c r="E759" s="58"/>
      <c r="F759" s="58"/>
      <c r="H759" s="58"/>
      <c r="I759" s="58"/>
    </row>
    <row r="760" spans="2:9" ht="12.75">
      <c r="B760" s="76"/>
      <c r="C760" s="6"/>
      <c r="D760" s="58"/>
      <c r="E760" s="58"/>
      <c r="F760" s="58"/>
      <c r="H760" s="58"/>
      <c r="I760" s="58"/>
    </row>
    <row r="761" spans="2:9" ht="12.75">
      <c r="B761" s="76"/>
      <c r="C761" s="6"/>
      <c r="D761" s="58"/>
      <c r="E761" s="58"/>
      <c r="F761" s="58"/>
      <c r="H761" s="58"/>
      <c r="I761" s="58"/>
    </row>
    <row r="762" spans="2:9" ht="12.75">
      <c r="B762" s="76"/>
      <c r="C762" s="6"/>
      <c r="D762" s="58"/>
      <c r="E762" s="58"/>
      <c r="F762" s="58"/>
      <c r="H762" s="58"/>
      <c r="I762" s="58"/>
    </row>
    <row r="763" spans="2:9" ht="12.75">
      <c r="B763" s="76"/>
      <c r="C763" s="6"/>
      <c r="D763" s="58"/>
      <c r="E763" s="58"/>
      <c r="F763" s="58"/>
      <c r="H763" s="58"/>
      <c r="I763" s="58"/>
    </row>
    <row r="764" spans="2:9" ht="12.75">
      <c r="B764" s="76"/>
      <c r="C764" s="6"/>
      <c r="D764" s="58"/>
      <c r="E764" s="58"/>
      <c r="F764" s="58"/>
      <c r="H764" s="58"/>
      <c r="I764" s="58"/>
    </row>
    <row r="765" spans="2:9" ht="12.75">
      <c r="B765" s="76"/>
      <c r="C765" s="6"/>
      <c r="D765" s="58"/>
      <c r="E765" s="58"/>
      <c r="F765" s="58"/>
      <c r="H765" s="58"/>
      <c r="I765" s="58"/>
    </row>
    <row r="766" spans="2:9" ht="12.75">
      <c r="B766" s="76"/>
      <c r="C766" s="6"/>
      <c r="D766" s="58"/>
      <c r="E766" s="58"/>
      <c r="F766" s="58"/>
      <c r="H766" s="58"/>
      <c r="I766" s="58"/>
    </row>
    <row r="767" spans="2:9" ht="12.75">
      <c r="B767" s="76"/>
      <c r="C767" s="6"/>
      <c r="D767" s="58"/>
      <c r="E767" s="58"/>
      <c r="F767" s="58"/>
      <c r="H767" s="58"/>
      <c r="I767" s="58"/>
    </row>
    <row r="768" spans="2:9" ht="12.75">
      <c r="B768" s="76"/>
      <c r="C768" s="6"/>
      <c r="D768" s="58"/>
      <c r="E768" s="58"/>
      <c r="F768" s="58"/>
      <c r="H768" s="58"/>
      <c r="I768" s="58"/>
    </row>
    <row r="769" spans="2:9" ht="12.75">
      <c r="B769" s="76"/>
      <c r="C769" s="6"/>
      <c r="D769" s="58"/>
      <c r="E769" s="58"/>
      <c r="F769" s="58"/>
      <c r="H769" s="58"/>
      <c r="I769" s="58"/>
    </row>
    <row r="770" spans="2:9" ht="12.75">
      <c r="B770" s="76"/>
      <c r="C770" s="6"/>
      <c r="D770" s="58"/>
      <c r="E770" s="58"/>
      <c r="F770" s="58"/>
      <c r="H770" s="58"/>
      <c r="I770" s="58"/>
    </row>
    <row r="771" spans="2:9" ht="12.75">
      <c r="B771" s="76"/>
      <c r="C771" s="6"/>
      <c r="D771" s="58"/>
      <c r="E771" s="58"/>
      <c r="F771" s="58"/>
      <c r="H771" s="58"/>
      <c r="I771" s="58"/>
    </row>
    <row r="772" spans="2:9" ht="12.75">
      <c r="B772" s="76"/>
      <c r="C772" s="6"/>
      <c r="D772" s="58"/>
      <c r="E772" s="58"/>
      <c r="F772" s="58"/>
      <c r="H772" s="58"/>
      <c r="I772" s="58"/>
    </row>
    <row r="773" spans="2:9" ht="12.75">
      <c r="B773" s="76"/>
      <c r="C773" s="6"/>
      <c r="D773" s="58"/>
      <c r="E773" s="58"/>
      <c r="F773" s="58"/>
      <c r="H773" s="58"/>
      <c r="I773" s="58"/>
    </row>
    <row r="774" spans="2:9" ht="12.75">
      <c r="B774" s="76"/>
      <c r="C774" s="6"/>
      <c r="D774" s="58"/>
      <c r="E774" s="58"/>
      <c r="F774" s="58"/>
      <c r="H774" s="58"/>
      <c r="I774" s="58"/>
    </row>
    <row r="775" spans="2:9" ht="12.75">
      <c r="B775" s="76"/>
      <c r="C775" s="6"/>
      <c r="D775" s="58"/>
      <c r="E775" s="58"/>
      <c r="F775" s="58"/>
      <c r="H775" s="58"/>
      <c r="I775" s="58"/>
    </row>
    <row r="776" spans="2:9" ht="12.75">
      <c r="B776" s="76"/>
      <c r="C776" s="6"/>
      <c r="D776" s="58"/>
      <c r="E776" s="58"/>
      <c r="F776" s="58"/>
      <c r="H776" s="58"/>
      <c r="I776" s="58"/>
    </row>
    <row r="777" spans="2:9" ht="12.75">
      <c r="B777" s="76"/>
      <c r="C777" s="6"/>
      <c r="D777" s="58"/>
      <c r="E777" s="58"/>
      <c r="F777" s="58"/>
      <c r="H777" s="58"/>
      <c r="I777" s="58"/>
    </row>
    <row r="778" spans="2:9" ht="12.75">
      <c r="B778" s="76"/>
      <c r="C778" s="6"/>
      <c r="D778" s="58"/>
      <c r="E778" s="58"/>
      <c r="F778" s="58"/>
      <c r="H778" s="58"/>
      <c r="I778" s="58"/>
    </row>
    <row r="779" spans="2:9" ht="12.75">
      <c r="B779" s="76"/>
      <c r="C779" s="6"/>
      <c r="D779" s="58"/>
      <c r="E779" s="58"/>
      <c r="F779" s="58"/>
      <c r="H779" s="58"/>
      <c r="I779" s="58"/>
    </row>
    <row r="780" spans="2:9" ht="12.75">
      <c r="B780" s="76"/>
      <c r="C780" s="6"/>
      <c r="D780" s="58"/>
      <c r="E780" s="58"/>
      <c r="F780" s="58"/>
      <c r="H780" s="58"/>
      <c r="I780" s="58"/>
    </row>
    <row r="781" spans="2:9" ht="12.75">
      <c r="B781" s="76"/>
      <c r="C781" s="6"/>
      <c r="D781" s="58"/>
      <c r="E781" s="58"/>
      <c r="F781" s="58"/>
      <c r="H781" s="58"/>
      <c r="I781" s="58"/>
    </row>
    <row r="782" spans="2:9" ht="12.75">
      <c r="B782" s="76"/>
      <c r="C782" s="6"/>
      <c r="D782" s="58"/>
      <c r="E782" s="58"/>
      <c r="F782" s="58"/>
      <c r="H782" s="58"/>
      <c r="I782" s="58"/>
    </row>
    <row r="783" spans="2:9" ht="12.75">
      <c r="B783" s="76"/>
      <c r="C783" s="6"/>
      <c r="D783" s="58"/>
      <c r="E783" s="58"/>
      <c r="F783" s="58"/>
      <c r="H783" s="58"/>
      <c r="I783" s="58"/>
    </row>
    <row r="784" spans="2:9" ht="12.75">
      <c r="B784" s="76"/>
      <c r="C784" s="6"/>
      <c r="D784" s="58"/>
      <c r="E784" s="58"/>
      <c r="F784" s="58"/>
      <c r="H784" s="58"/>
      <c r="I784" s="58"/>
    </row>
    <row r="785" spans="2:9" ht="12.75">
      <c r="B785" s="76"/>
      <c r="C785" s="6"/>
      <c r="D785" s="58"/>
      <c r="E785" s="58"/>
      <c r="F785" s="58"/>
      <c r="H785" s="58"/>
      <c r="I785" s="58"/>
    </row>
    <row r="786" spans="2:9" ht="12.75">
      <c r="B786" s="76"/>
      <c r="C786" s="6"/>
      <c r="D786" s="58"/>
      <c r="E786" s="58"/>
      <c r="F786" s="58"/>
      <c r="H786" s="58"/>
      <c r="I786" s="58"/>
    </row>
    <row r="787" spans="2:9" ht="12.75">
      <c r="B787" s="76"/>
      <c r="C787" s="6"/>
      <c r="D787" s="58"/>
      <c r="E787" s="58"/>
      <c r="F787" s="58"/>
      <c r="H787" s="58"/>
      <c r="I787" s="58"/>
    </row>
    <row r="788" spans="2:9" ht="12.75">
      <c r="B788" s="76"/>
      <c r="C788" s="6"/>
      <c r="D788" s="58"/>
      <c r="E788" s="58"/>
      <c r="F788" s="58"/>
      <c r="H788" s="58"/>
      <c r="I788" s="58"/>
    </row>
    <row r="789" spans="2:9" ht="12.75">
      <c r="B789" s="76"/>
      <c r="C789" s="6"/>
      <c r="D789" s="58"/>
      <c r="E789" s="58"/>
      <c r="F789" s="58"/>
      <c r="H789" s="58"/>
      <c r="I789" s="58"/>
    </row>
    <row r="790" spans="2:9" ht="12.75">
      <c r="B790" s="76"/>
      <c r="C790" s="6"/>
      <c r="D790" s="58"/>
      <c r="E790" s="58"/>
      <c r="F790" s="58"/>
      <c r="H790" s="58"/>
      <c r="I790" s="58"/>
    </row>
    <row r="791" spans="2:9" ht="12.75">
      <c r="B791" s="76"/>
      <c r="C791" s="6"/>
      <c r="D791" s="58"/>
      <c r="E791" s="58"/>
      <c r="F791" s="58"/>
      <c r="H791" s="58"/>
      <c r="I791" s="58"/>
    </row>
    <row r="792" spans="2:9" ht="12.75">
      <c r="B792" s="76"/>
      <c r="C792" s="6"/>
      <c r="D792" s="58"/>
      <c r="E792" s="58"/>
      <c r="F792" s="58"/>
      <c r="H792" s="58"/>
      <c r="I792" s="58"/>
    </row>
    <row r="793" spans="2:9" ht="12.75">
      <c r="B793" s="76"/>
      <c r="C793" s="6"/>
      <c r="D793" s="58"/>
      <c r="E793" s="58"/>
      <c r="F793" s="58"/>
      <c r="H793" s="58"/>
      <c r="I793" s="58"/>
    </row>
    <row r="794" spans="2:9" ht="12.75">
      <c r="B794" s="76"/>
      <c r="C794" s="6"/>
      <c r="D794" s="58"/>
      <c r="E794" s="58"/>
      <c r="F794" s="58"/>
      <c r="H794" s="58"/>
      <c r="I794" s="58"/>
    </row>
    <row r="795" spans="2:9" ht="12.75">
      <c r="B795" s="76"/>
      <c r="C795" s="6"/>
      <c r="D795" s="58"/>
      <c r="E795" s="58"/>
      <c r="F795" s="58"/>
      <c r="H795" s="58"/>
      <c r="I795" s="58"/>
    </row>
    <row r="796" spans="2:9" ht="12.75">
      <c r="B796" s="76"/>
      <c r="C796" s="6"/>
      <c r="D796" s="58"/>
      <c r="E796" s="58"/>
      <c r="F796" s="58"/>
      <c r="H796" s="58"/>
      <c r="I796" s="58"/>
    </row>
    <row r="797" spans="2:9" ht="12.75">
      <c r="B797" s="76"/>
      <c r="C797" s="6"/>
      <c r="D797" s="58"/>
      <c r="E797" s="58"/>
      <c r="F797" s="58"/>
      <c r="H797" s="58"/>
      <c r="I797" s="58"/>
    </row>
    <row r="798" spans="2:9" ht="12.75">
      <c r="B798" s="76"/>
      <c r="C798" s="6"/>
      <c r="D798" s="58"/>
      <c r="E798" s="58"/>
      <c r="F798" s="58"/>
      <c r="H798" s="58"/>
      <c r="I798" s="58"/>
    </row>
    <row r="799" spans="2:9" ht="12.75">
      <c r="B799" s="76"/>
      <c r="C799" s="6"/>
      <c r="D799" s="58"/>
      <c r="E799" s="58"/>
      <c r="F799" s="58"/>
      <c r="H799" s="58"/>
      <c r="I799" s="58"/>
    </row>
    <row r="800" spans="2:9" ht="12.75">
      <c r="B800" s="76"/>
      <c r="C800" s="6"/>
      <c r="D800" s="58"/>
      <c r="E800" s="58"/>
      <c r="F800" s="58"/>
      <c r="H800" s="58"/>
      <c r="I800" s="58"/>
    </row>
    <row r="801" spans="2:9" ht="12.75">
      <c r="B801" s="76"/>
      <c r="C801" s="6"/>
      <c r="D801" s="58"/>
      <c r="E801" s="58"/>
      <c r="F801" s="58"/>
      <c r="H801" s="58"/>
      <c r="I801" s="58"/>
    </row>
    <row r="802" spans="2:9" ht="12.75">
      <c r="B802" s="76"/>
      <c r="C802" s="6"/>
      <c r="D802" s="58"/>
      <c r="E802" s="58"/>
      <c r="F802" s="58"/>
      <c r="H802" s="58"/>
      <c r="I802" s="58"/>
    </row>
    <row r="803" spans="2:9" ht="12.75">
      <c r="B803" s="76"/>
      <c r="C803" s="6"/>
      <c r="D803" s="58"/>
      <c r="E803" s="58"/>
      <c r="F803" s="58"/>
      <c r="H803" s="58"/>
      <c r="I803" s="58"/>
    </row>
    <row r="804" spans="2:9" ht="12.75">
      <c r="B804" s="76"/>
      <c r="C804" s="6"/>
      <c r="D804" s="58"/>
      <c r="E804" s="58"/>
      <c r="F804" s="58"/>
      <c r="H804" s="58"/>
      <c r="I804" s="58"/>
    </row>
    <row r="805" spans="2:9" ht="12.75">
      <c r="B805" s="76"/>
      <c r="C805" s="6"/>
      <c r="D805" s="58"/>
      <c r="E805" s="58"/>
      <c r="F805" s="58"/>
      <c r="H805" s="58"/>
      <c r="I805" s="58"/>
    </row>
    <row r="806" spans="2:9" ht="12.75">
      <c r="B806" s="76"/>
      <c r="C806" s="6"/>
      <c r="D806" s="58"/>
      <c r="E806" s="58"/>
      <c r="F806" s="58"/>
      <c r="H806" s="58"/>
      <c r="I806" s="58"/>
    </row>
    <row r="807" spans="2:9" ht="12.75">
      <c r="B807" s="76"/>
      <c r="C807" s="6"/>
      <c r="D807" s="58"/>
      <c r="E807" s="58"/>
      <c r="F807" s="58"/>
      <c r="H807" s="58"/>
      <c r="I807" s="58"/>
    </row>
    <row r="808" spans="2:9" ht="12.75">
      <c r="B808" s="76"/>
      <c r="C808" s="6"/>
      <c r="D808" s="58"/>
      <c r="E808" s="58"/>
      <c r="F808" s="58"/>
      <c r="H808" s="58"/>
      <c r="I808" s="58"/>
    </row>
    <row r="809" spans="2:9" ht="12.75">
      <c r="B809" s="76"/>
      <c r="C809" s="6"/>
      <c r="D809" s="58"/>
      <c r="E809" s="58"/>
      <c r="F809" s="58"/>
      <c r="H809" s="58"/>
      <c r="I809" s="58"/>
    </row>
    <row r="810" spans="2:9" ht="12.75">
      <c r="B810" s="76"/>
      <c r="C810" s="6"/>
      <c r="D810" s="58"/>
      <c r="E810" s="58"/>
      <c r="F810" s="58"/>
      <c r="H810" s="58"/>
      <c r="I810" s="58"/>
    </row>
    <row r="811" spans="2:9" ht="12.75">
      <c r="B811" s="76"/>
      <c r="C811" s="6"/>
      <c r="D811" s="58"/>
      <c r="E811" s="58"/>
      <c r="F811" s="58"/>
      <c r="H811" s="58"/>
      <c r="I811" s="58"/>
    </row>
    <row r="812" spans="2:9" ht="12.75">
      <c r="B812" s="76"/>
      <c r="C812" s="6"/>
      <c r="D812" s="58"/>
      <c r="E812" s="58"/>
      <c r="F812" s="58"/>
      <c r="H812" s="58"/>
      <c r="I812" s="58"/>
    </row>
    <row r="813" spans="2:9" ht="12.75">
      <c r="B813" s="76"/>
      <c r="C813" s="6"/>
      <c r="D813" s="58"/>
      <c r="E813" s="58"/>
      <c r="F813" s="58"/>
      <c r="H813" s="58"/>
      <c r="I813" s="58"/>
    </row>
    <row r="814" spans="2:9" ht="12.75">
      <c r="B814" s="76"/>
      <c r="C814" s="6"/>
      <c r="D814" s="58"/>
      <c r="E814" s="58"/>
      <c r="F814" s="58"/>
      <c r="H814" s="58"/>
      <c r="I814" s="58"/>
    </row>
    <row r="815" spans="2:9" ht="12.75">
      <c r="B815" s="76"/>
      <c r="C815" s="6"/>
      <c r="D815" s="58"/>
      <c r="E815" s="58"/>
      <c r="F815" s="58"/>
      <c r="H815" s="58"/>
      <c r="I815" s="58"/>
    </row>
    <row r="816" spans="2:9" ht="12.75">
      <c r="B816" s="76"/>
      <c r="C816" s="6"/>
      <c r="D816" s="58"/>
      <c r="E816" s="58"/>
      <c r="F816" s="58"/>
      <c r="H816" s="58"/>
      <c r="I816" s="58"/>
    </row>
    <row r="817" spans="2:9" ht="12.75">
      <c r="B817" s="76"/>
      <c r="C817" s="6"/>
      <c r="D817" s="58"/>
      <c r="E817" s="58"/>
      <c r="F817" s="58"/>
      <c r="H817" s="58"/>
      <c r="I817" s="58"/>
    </row>
    <row r="818" spans="2:9" ht="12.75">
      <c r="B818" s="76"/>
      <c r="C818" s="6"/>
      <c r="D818" s="58"/>
      <c r="E818" s="58"/>
      <c r="F818" s="58"/>
      <c r="H818" s="58"/>
      <c r="I818" s="58"/>
    </row>
    <row r="819" spans="2:9" ht="12.75">
      <c r="B819" s="76"/>
      <c r="C819" s="6"/>
      <c r="D819" s="58"/>
      <c r="E819" s="58"/>
      <c r="F819" s="58"/>
      <c r="H819" s="58"/>
      <c r="I819" s="58"/>
    </row>
    <row r="820" spans="2:9" ht="12.75">
      <c r="B820" s="76"/>
      <c r="C820" s="6"/>
      <c r="D820" s="58"/>
      <c r="E820" s="58"/>
      <c r="F820" s="58"/>
      <c r="H820" s="58"/>
      <c r="I820" s="58"/>
    </row>
    <row r="821" spans="2:9" ht="12.75">
      <c r="B821" s="76"/>
      <c r="C821" s="6"/>
      <c r="D821" s="58"/>
      <c r="E821" s="58"/>
      <c r="F821" s="58"/>
      <c r="H821" s="58"/>
      <c r="I821" s="58"/>
    </row>
    <row r="822" spans="2:9" ht="12.75">
      <c r="B822" s="76"/>
      <c r="C822" s="6"/>
      <c r="D822" s="58"/>
      <c r="E822" s="58"/>
      <c r="F822" s="58"/>
      <c r="H822" s="58"/>
      <c r="I822" s="58"/>
    </row>
    <row r="823" spans="2:9" ht="12.75">
      <c r="B823" s="76"/>
      <c r="C823" s="6"/>
      <c r="D823" s="58"/>
      <c r="E823" s="58"/>
      <c r="F823" s="58"/>
      <c r="H823" s="58"/>
      <c r="I823" s="58"/>
    </row>
    <row r="824" spans="2:9" ht="12.75">
      <c r="B824" s="76"/>
      <c r="C824" s="6"/>
      <c r="D824" s="58"/>
      <c r="E824" s="58"/>
      <c r="F824" s="58"/>
      <c r="H824" s="58"/>
      <c r="I824" s="58"/>
    </row>
    <row r="825" spans="2:9" ht="12.75">
      <c r="B825" s="76"/>
      <c r="C825" s="6"/>
      <c r="D825" s="58"/>
      <c r="E825" s="58"/>
      <c r="F825" s="58"/>
      <c r="H825" s="58"/>
      <c r="I825" s="58"/>
    </row>
    <row r="826" spans="2:9" ht="12.75">
      <c r="B826" s="76"/>
      <c r="C826" s="6"/>
      <c r="D826" s="58"/>
      <c r="E826" s="58"/>
      <c r="F826" s="58"/>
      <c r="H826" s="58"/>
      <c r="I826" s="58"/>
    </row>
    <row r="827" spans="2:9" ht="12.75">
      <c r="B827" s="76"/>
      <c r="C827" s="6"/>
      <c r="D827" s="58"/>
      <c r="E827" s="58"/>
      <c r="F827" s="58"/>
      <c r="H827" s="58"/>
      <c r="I827" s="58"/>
    </row>
    <row r="828" spans="2:9" ht="12.75">
      <c r="B828" s="76"/>
      <c r="C828" s="6"/>
      <c r="D828" s="58"/>
      <c r="E828" s="58"/>
      <c r="F828" s="58"/>
      <c r="H828" s="58"/>
      <c r="I828" s="58"/>
    </row>
    <row r="829" spans="2:9" ht="12.75">
      <c r="B829" s="76"/>
      <c r="C829" s="6"/>
      <c r="D829" s="58"/>
      <c r="E829" s="58"/>
      <c r="F829" s="58"/>
      <c r="H829" s="58"/>
      <c r="I829" s="58"/>
    </row>
    <row r="830" spans="2:9" ht="12.75">
      <c r="B830" s="76"/>
      <c r="C830" s="6"/>
      <c r="D830" s="58"/>
      <c r="E830" s="58"/>
      <c r="F830" s="58"/>
      <c r="H830" s="58"/>
      <c r="I830" s="58"/>
    </row>
    <row r="831" spans="2:9" ht="12.75">
      <c r="B831" s="76"/>
      <c r="C831" s="6"/>
      <c r="D831" s="58"/>
      <c r="E831" s="58"/>
      <c r="F831" s="58"/>
      <c r="H831" s="58"/>
      <c r="I831" s="58"/>
    </row>
    <row r="832" spans="2:9" ht="12.75">
      <c r="B832" s="76"/>
      <c r="C832" s="6"/>
      <c r="D832" s="58"/>
      <c r="E832" s="58"/>
      <c r="F832" s="58"/>
      <c r="H832" s="58"/>
      <c r="I832" s="58"/>
    </row>
    <row r="833" spans="2:9" ht="12.75">
      <c r="B833" s="76"/>
      <c r="C833" s="6"/>
      <c r="D833" s="58"/>
      <c r="E833" s="58"/>
      <c r="F833" s="58"/>
      <c r="H833" s="58"/>
      <c r="I833" s="58"/>
    </row>
    <row r="834" spans="2:9" ht="12.75">
      <c r="B834" s="76"/>
      <c r="C834" s="6"/>
      <c r="D834" s="58"/>
      <c r="E834" s="58"/>
      <c r="F834" s="58"/>
      <c r="H834" s="58"/>
      <c r="I834" s="58"/>
    </row>
    <row r="835" spans="2:9" ht="12.75">
      <c r="B835" s="76"/>
      <c r="C835" s="6"/>
      <c r="D835" s="58"/>
      <c r="E835" s="58"/>
      <c r="F835" s="58"/>
      <c r="H835" s="58"/>
      <c r="I835" s="58"/>
    </row>
    <row r="836" spans="2:9" ht="12.75">
      <c r="B836" s="76"/>
      <c r="C836" s="6"/>
      <c r="D836" s="58"/>
      <c r="E836" s="58"/>
      <c r="F836" s="58"/>
      <c r="H836" s="58"/>
      <c r="I836" s="58"/>
    </row>
    <row r="837" spans="2:9" ht="12.75">
      <c r="B837" s="76"/>
      <c r="C837" s="6"/>
      <c r="D837" s="58"/>
      <c r="E837" s="58"/>
      <c r="F837" s="58"/>
      <c r="H837" s="58"/>
      <c r="I837" s="58"/>
    </row>
    <row r="838" spans="2:9" ht="12.75">
      <c r="B838" s="76"/>
      <c r="C838" s="6"/>
      <c r="D838" s="58"/>
      <c r="E838" s="58"/>
      <c r="F838" s="58"/>
      <c r="H838" s="58"/>
      <c r="I838" s="58"/>
    </row>
    <row r="839" spans="2:9" ht="12.75">
      <c r="B839" s="76"/>
      <c r="C839" s="6"/>
      <c r="D839" s="58"/>
      <c r="E839" s="58"/>
      <c r="F839" s="58"/>
      <c r="H839" s="58"/>
      <c r="I839" s="58"/>
    </row>
    <row r="840" spans="2:9" ht="12.75">
      <c r="B840" s="76"/>
      <c r="C840" s="6"/>
      <c r="D840" s="58"/>
      <c r="E840" s="58"/>
      <c r="F840" s="58"/>
      <c r="H840" s="58"/>
      <c r="I840" s="58"/>
    </row>
    <row r="841" spans="2:9" ht="12.75">
      <c r="B841" s="76"/>
      <c r="C841" s="6"/>
      <c r="D841" s="58"/>
      <c r="E841" s="58"/>
      <c r="F841" s="58"/>
      <c r="H841" s="58"/>
      <c r="I841" s="58"/>
    </row>
    <row r="842" spans="2:9" ht="12.75">
      <c r="B842" s="76"/>
      <c r="C842" s="6"/>
      <c r="D842" s="58"/>
      <c r="E842" s="58"/>
      <c r="F842" s="58"/>
      <c r="H842" s="58"/>
      <c r="I842" s="58"/>
    </row>
    <row r="843" spans="2:9" ht="12.75">
      <c r="B843" s="76"/>
      <c r="C843" s="6"/>
      <c r="D843" s="58"/>
      <c r="E843" s="58"/>
      <c r="F843" s="58"/>
      <c r="H843" s="58"/>
      <c r="I843" s="58"/>
    </row>
    <row r="844" spans="2:9" ht="12.75">
      <c r="B844" s="76"/>
      <c r="C844" s="6"/>
      <c r="D844" s="58"/>
      <c r="E844" s="58"/>
      <c r="F844" s="58"/>
      <c r="H844" s="58"/>
      <c r="I844" s="58"/>
    </row>
    <row r="845" spans="2:9" ht="12.75">
      <c r="B845" s="76"/>
      <c r="C845" s="6"/>
      <c r="D845" s="58"/>
      <c r="E845" s="58"/>
      <c r="F845" s="58"/>
      <c r="H845" s="58"/>
      <c r="I845" s="58"/>
    </row>
    <row r="846" spans="2:9" ht="12.75">
      <c r="B846" s="76"/>
      <c r="C846" s="6"/>
      <c r="D846" s="58"/>
      <c r="E846" s="58"/>
      <c r="F846" s="58"/>
      <c r="H846" s="58"/>
      <c r="I846" s="58"/>
    </row>
    <row r="847" spans="2:9" ht="12.75">
      <c r="B847" s="76"/>
      <c r="C847" s="6"/>
      <c r="D847" s="58"/>
      <c r="E847" s="58"/>
      <c r="F847" s="58"/>
      <c r="H847" s="58"/>
      <c r="I847" s="58"/>
    </row>
    <row r="848" spans="2:9" ht="12.75">
      <c r="B848" s="76"/>
      <c r="C848" s="6"/>
      <c r="D848" s="58"/>
      <c r="E848" s="58"/>
      <c r="F848" s="58"/>
      <c r="H848" s="58"/>
      <c r="I848" s="58"/>
    </row>
    <row r="849" spans="2:9" ht="12.75">
      <c r="B849" s="76"/>
      <c r="C849" s="6"/>
      <c r="D849" s="58"/>
      <c r="E849" s="58"/>
      <c r="F849" s="58"/>
      <c r="H849" s="58"/>
      <c r="I849" s="58"/>
    </row>
    <row r="850" spans="2:9" ht="12.75">
      <c r="B850" s="76"/>
      <c r="C850" s="6"/>
      <c r="D850" s="58"/>
      <c r="E850" s="58"/>
      <c r="F850" s="58"/>
      <c r="H850" s="58"/>
      <c r="I850" s="58"/>
    </row>
    <row r="851" spans="2:9" ht="12.75">
      <c r="B851" s="76"/>
      <c r="C851" s="6"/>
      <c r="D851" s="58"/>
      <c r="E851" s="58"/>
      <c r="F851" s="58"/>
      <c r="H851" s="58"/>
      <c r="I851" s="58"/>
    </row>
    <row r="852" spans="2:9" ht="12.75">
      <c r="B852" s="76"/>
      <c r="C852" s="6"/>
      <c r="D852" s="58"/>
      <c r="E852" s="58"/>
      <c r="F852" s="58"/>
      <c r="H852" s="58"/>
      <c r="I852" s="58"/>
    </row>
    <row r="853" spans="2:9" ht="12.75">
      <c r="B853" s="76"/>
      <c r="C853" s="6"/>
      <c r="D853" s="58"/>
      <c r="E853" s="58"/>
      <c r="F853" s="58"/>
      <c r="H853" s="58"/>
      <c r="I853" s="58"/>
    </row>
    <row r="854" spans="2:9" ht="12.75">
      <c r="B854" s="76"/>
      <c r="C854" s="6"/>
      <c r="D854" s="58"/>
      <c r="E854" s="58"/>
      <c r="F854" s="58"/>
      <c r="H854" s="58"/>
      <c r="I854" s="58"/>
    </row>
    <row r="855" spans="2:9" ht="12.75">
      <c r="B855" s="76"/>
      <c r="C855" s="6"/>
      <c r="D855" s="58"/>
      <c r="E855" s="58"/>
      <c r="F855" s="58"/>
      <c r="H855" s="58"/>
      <c r="I855" s="58"/>
    </row>
    <row r="856" spans="2:9" ht="12.75">
      <c r="B856" s="76"/>
      <c r="C856" s="6"/>
      <c r="D856" s="58"/>
      <c r="E856" s="58"/>
      <c r="F856" s="58"/>
      <c r="H856" s="58"/>
      <c r="I856" s="58"/>
    </row>
    <row r="857" spans="2:9" ht="12.75">
      <c r="B857" s="76"/>
      <c r="C857" s="6"/>
      <c r="D857" s="58"/>
      <c r="E857" s="58"/>
      <c r="F857" s="58"/>
      <c r="H857" s="58"/>
      <c r="I857" s="58"/>
    </row>
    <row r="858" spans="2:9" ht="12.75">
      <c r="B858" s="76"/>
      <c r="C858" s="6"/>
      <c r="D858" s="58"/>
      <c r="E858" s="58"/>
      <c r="F858" s="58"/>
      <c r="H858" s="58"/>
      <c r="I858" s="58"/>
    </row>
    <row r="859" spans="2:9" ht="12.75">
      <c r="B859" s="76"/>
      <c r="C859" s="6"/>
      <c r="D859" s="58"/>
      <c r="E859" s="58"/>
      <c r="F859" s="58"/>
      <c r="H859" s="58"/>
      <c r="I859" s="58"/>
    </row>
    <row r="860" spans="2:9" ht="12.75">
      <c r="B860" s="76"/>
      <c r="C860" s="6"/>
      <c r="D860" s="58"/>
      <c r="E860" s="58"/>
      <c r="F860" s="58"/>
      <c r="H860" s="58"/>
      <c r="I860" s="58"/>
    </row>
    <row r="861" spans="2:9" ht="12.75">
      <c r="B861" s="76"/>
      <c r="C861" s="6"/>
      <c r="D861" s="58"/>
      <c r="E861" s="58"/>
      <c r="F861" s="58"/>
      <c r="H861" s="58"/>
      <c r="I861" s="58"/>
    </row>
    <row r="862" spans="2:9" ht="12.75">
      <c r="B862" s="76"/>
      <c r="C862" s="6"/>
      <c r="D862" s="58"/>
      <c r="E862" s="58"/>
      <c r="F862" s="58"/>
      <c r="H862" s="58"/>
      <c r="I862" s="58"/>
    </row>
    <row r="863" spans="2:9" ht="12.75">
      <c r="B863" s="76"/>
      <c r="C863" s="6"/>
      <c r="D863" s="58"/>
      <c r="E863" s="58"/>
      <c r="F863" s="58"/>
      <c r="H863" s="58"/>
      <c r="I863" s="58"/>
    </row>
    <row r="864" spans="2:9" ht="12.75">
      <c r="B864" s="76"/>
      <c r="C864" s="6"/>
      <c r="D864" s="58"/>
      <c r="E864" s="58"/>
      <c r="F864" s="58"/>
      <c r="H864" s="58"/>
      <c r="I864" s="58"/>
    </row>
    <row r="865" spans="2:9" ht="12.75">
      <c r="B865" s="76"/>
      <c r="C865" s="6"/>
      <c r="D865" s="58"/>
      <c r="E865" s="58"/>
      <c r="F865" s="58"/>
      <c r="H865" s="58"/>
      <c r="I865" s="58"/>
    </row>
    <row r="866" spans="2:9" ht="12.75">
      <c r="B866" s="76"/>
      <c r="C866" s="6"/>
      <c r="D866" s="58"/>
      <c r="E866" s="58"/>
      <c r="F866" s="58"/>
      <c r="H866" s="58"/>
      <c r="I866" s="58"/>
    </row>
    <row r="867" spans="2:9" ht="12.75">
      <c r="B867" s="76"/>
      <c r="C867" s="6"/>
      <c r="D867" s="58"/>
      <c r="E867" s="58"/>
      <c r="F867" s="58"/>
      <c r="H867" s="58"/>
      <c r="I867" s="58"/>
    </row>
    <row r="868" spans="2:9" ht="12.75">
      <c r="B868" s="76"/>
      <c r="C868" s="6"/>
      <c r="D868" s="58"/>
      <c r="E868" s="58"/>
      <c r="F868" s="58"/>
      <c r="H868" s="58"/>
      <c r="I868" s="58"/>
    </row>
    <row r="869" spans="2:9" ht="12.75">
      <c r="B869" s="76"/>
      <c r="C869" s="6"/>
      <c r="D869" s="58"/>
      <c r="E869" s="58"/>
      <c r="F869" s="58"/>
      <c r="H869" s="58"/>
      <c r="I869" s="58"/>
    </row>
    <row r="870" spans="2:9" ht="12.75">
      <c r="B870" s="76"/>
      <c r="C870" s="6"/>
      <c r="D870" s="58"/>
      <c r="E870" s="58"/>
      <c r="F870" s="58"/>
      <c r="H870" s="58"/>
      <c r="I870" s="58"/>
    </row>
    <row r="871" spans="2:9" ht="12.75">
      <c r="B871" s="76"/>
      <c r="C871" s="6"/>
      <c r="D871" s="58"/>
      <c r="E871" s="58"/>
      <c r="F871" s="58"/>
      <c r="H871" s="58"/>
      <c r="I871" s="58"/>
    </row>
    <row r="872" spans="2:9" ht="12.75">
      <c r="B872" s="76"/>
      <c r="C872" s="6"/>
      <c r="D872" s="58"/>
      <c r="E872" s="58"/>
      <c r="F872" s="58"/>
      <c r="H872" s="58"/>
      <c r="I872" s="58"/>
    </row>
    <row r="873" spans="2:9" ht="12.75">
      <c r="B873" s="76"/>
      <c r="C873" s="6"/>
      <c r="D873" s="58"/>
      <c r="E873" s="58"/>
      <c r="F873" s="58"/>
      <c r="H873" s="58"/>
      <c r="I873" s="58"/>
    </row>
    <row r="874" spans="2:9" ht="12.75">
      <c r="B874" s="76"/>
      <c r="C874" s="6"/>
      <c r="D874" s="58"/>
      <c r="E874" s="58"/>
      <c r="F874" s="58"/>
      <c r="H874" s="58"/>
      <c r="I874" s="58"/>
    </row>
    <row r="875" spans="2:9" ht="12.75">
      <c r="B875" s="76"/>
      <c r="C875" s="6"/>
      <c r="D875" s="58"/>
      <c r="E875" s="58"/>
      <c r="F875" s="58"/>
      <c r="H875" s="58"/>
      <c r="I875" s="58"/>
    </row>
    <row r="876" spans="2:9" ht="12.75">
      <c r="B876" s="76"/>
      <c r="C876" s="6"/>
      <c r="D876" s="58"/>
      <c r="E876" s="58"/>
      <c r="F876" s="58"/>
      <c r="H876" s="58"/>
      <c r="I876" s="58"/>
    </row>
    <row r="877" spans="2:9" ht="12.75">
      <c r="B877" s="76"/>
      <c r="C877" s="6"/>
      <c r="D877" s="58"/>
      <c r="E877" s="58"/>
      <c r="F877" s="58"/>
      <c r="H877" s="58"/>
      <c r="I877" s="58"/>
    </row>
    <row r="878" spans="2:9" ht="12.75">
      <c r="B878" s="76"/>
      <c r="C878" s="6"/>
      <c r="D878" s="58"/>
      <c r="E878" s="58"/>
      <c r="F878" s="58"/>
      <c r="H878" s="58"/>
      <c r="I878" s="58"/>
    </row>
    <row r="879" spans="2:9" ht="12.75">
      <c r="B879" s="76"/>
      <c r="C879" s="6"/>
      <c r="D879" s="58"/>
      <c r="E879" s="58"/>
      <c r="F879" s="58"/>
      <c r="H879" s="58"/>
      <c r="I879" s="58"/>
    </row>
    <row r="880" spans="2:9" ht="12.75">
      <c r="B880" s="76"/>
      <c r="C880" s="6"/>
      <c r="D880" s="58"/>
      <c r="E880" s="58"/>
      <c r="F880" s="58"/>
      <c r="H880" s="58"/>
      <c r="I880" s="58"/>
    </row>
    <row r="881" spans="2:9" ht="12.75">
      <c r="B881" s="76"/>
      <c r="C881" s="6"/>
      <c r="D881" s="58"/>
      <c r="E881" s="58"/>
      <c r="F881" s="58"/>
      <c r="H881" s="58"/>
      <c r="I881" s="58"/>
    </row>
    <row r="882" spans="2:9" ht="12.75">
      <c r="B882" s="76"/>
      <c r="C882" s="6"/>
      <c r="D882" s="58"/>
      <c r="E882" s="58"/>
      <c r="F882" s="58"/>
      <c r="H882" s="58"/>
      <c r="I882" s="58"/>
    </row>
    <row r="883" spans="2:9" ht="12.75">
      <c r="B883" s="76"/>
      <c r="C883" s="6"/>
      <c r="D883" s="58"/>
      <c r="E883" s="58"/>
      <c r="F883" s="58"/>
      <c r="H883" s="58"/>
      <c r="I883" s="58"/>
    </row>
    <row r="884" spans="2:9" ht="12.75">
      <c r="B884" s="76"/>
      <c r="C884" s="6"/>
      <c r="D884" s="58"/>
      <c r="E884" s="58"/>
      <c r="F884" s="58"/>
      <c r="H884" s="58"/>
      <c r="I884" s="58"/>
    </row>
    <row r="885" spans="2:9" ht="12.75">
      <c r="B885" s="76"/>
      <c r="C885" s="6"/>
      <c r="D885" s="58"/>
      <c r="E885" s="58"/>
      <c r="F885" s="58"/>
      <c r="H885" s="58"/>
      <c r="I885" s="58"/>
    </row>
    <row r="886" spans="2:9" ht="12.75">
      <c r="B886" s="76"/>
      <c r="C886" s="6"/>
      <c r="D886" s="58"/>
      <c r="E886" s="58"/>
      <c r="F886" s="58"/>
      <c r="H886" s="58"/>
      <c r="I886" s="58"/>
    </row>
    <row r="887" spans="2:9" ht="12.75">
      <c r="B887" s="76"/>
      <c r="C887" s="6"/>
      <c r="D887" s="58"/>
      <c r="E887" s="58"/>
      <c r="F887" s="58"/>
      <c r="H887" s="58"/>
      <c r="I887" s="58"/>
    </row>
    <row r="888" spans="2:9" ht="12.75">
      <c r="B888" s="76"/>
      <c r="C888" s="6"/>
      <c r="D888" s="58"/>
      <c r="E888" s="58"/>
      <c r="F888" s="58"/>
      <c r="H888" s="58"/>
      <c r="I888" s="58"/>
    </row>
    <row r="889" spans="2:9" ht="12.75">
      <c r="B889" s="76"/>
      <c r="C889" s="6"/>
      <c r="D889" s="58"/>
      <c r="E889" s="58"/>
      <c r="F889" s="58"/>
      <c r="H889" s="58"/>
      <c r="I889" s="58"/>
    </row>
    <row r="890" spans="2:9" ht="12.75">
      <c r="B890" s="76"/>
      <c r="C890" s="6"/>
      <c r="D890" s="58"/>
      <c r="E890" s="58"/>
      <c r="F890" s="58"/>
      <c r="H890" s="58"/>
      <c r="I890" s="58"/>
    </row>
    <row r="891" spans="2:9" ht="12.75">
      <c r="B891" s="76"/>
      <c r="C891" s="6"/>
      <c r="D891" s="58"/>
      <c r="E891" s="58"/>
      <c r="F891" s="58"/>
      <c r="H891" s="58"/>
      <c r="I891" s="58"/>
    </row>
    <row r="892" spans="2:9" ht="12.75">
      <c r="B892" s="76"/>
      <c r="C892" s="6"/>
      <c r="D892" s="58"/>
      <c r="E892" s="58"/>
      <c r="F892" s="58"/>
      <c r="H892" s="58"/>
      <c r="I892" s="58"/>
    </row>
    <row r="893" spans="2:9" ht="12.75">
      <c r="B893" s="76"/>
      <c r="C893" s="6"/>
      <c r="D893" s="58"/>
      <c r="E893" s="58"/>
      <c r="F893" s="58"/>
      <c r="H893" s="58"/>
      <c r="I893" s="58"/>
    </row>
    <row r="894" spans="2:9" ht="12.75">
      <c r="B894" s="76"/>
      <c r="C894" s="6"/>
      <c r="D894" s="58"/>
      <c r="E894" s="58"/>
      <c r="F894" s="58"/>
      <c r="H894" s="58"/>
      <c r="I894" s="58"/>
    </row>
    <row r="895" spans="2:9" ht="12.75">
      <c r="B895" s="76"/>
      <c r="C895" s="6"/>
      <c r="D895" s="58"/>
      <c r="E895" s="58"/>
      <c r="F895" s="58"/>
      <c r="H895" s="58"/>
      <c r="I895" s="58"/>
    </row>
    <row r="896" spans="2:9" ht="12.75">
      <c r="B896" s="76"/>
      <c r="C896" s="6"/>
      <c r="D896" s="58"/>
      <c r="E896" s="58"/>
      <c r="F896" s="58"/>
      <c r="H896" s="58"/>
      <c r="I896" s="58"/>
    </row>
    <row r="897" spans="2:9" ht="12.75">
      <c r="B897" s="76"/>
      <c r="C897" s="6"/>
      <c r="D897" s="58"/>
      <c r="E897" s="58"/>
      <c r="F897" s="58"/>
      <c r="H897" s="58"/>
      <c r="I897" s="58"/>
    </row>
    <row r="898" spans="2:9" ht="12.75">
      <c r="B898" s="76"/>
      <c r="C898" s="6"/>
      <c r="D898" s="58"/>
      <c r="E898" s="58"/>
      <c r="F898" s="58"/>
      <c r="H898" s="58"/>
      <c r="I898" s="58"/>
    </row>
    <row r="899" spans="2:9" ht="12.75">
      <c r="B899" s="76"/>
      <c r="C899" s="6"/>
      <c r="D899" s="58"/>
      <c r="E899" s="58"/>
      <c r="F899" s="58"/>
      <c r="H899" s="58"/>
      <c r="I899" s="58"/>
    </row>
    <row r="900" spans="2:9" ht="12.75">
      <c r="B900" s="76"/>
      <c r="C900" s="6"/>
      <c r="D900" s="58"/>
      <c r="E900" s="58"/>
      <c r="F900" s="58"/>
      <c r="H900" s="58"/>
      <c r="I900" s="58"/>
    </row>
    <row r="901" spans="2:9" ht="12.75">
      <c r="B901" s="76"/>
      <c r="C901" s="6"/>
      <c r="D901" s="58"/>
      <c r="E901" s="58"/>
      <c r="F901" s="58"/>
      <c r="H901" s="58"/>
      <c r="I901" s="58"/>
    </row>
    <row r="902" spans="2:9" ht="12.75">
      <c r="B902" s="76"/>
      <c r="C902" s="6"/>
      <c r="D902" s="58"/>
      <c r="E902" s="58"/>
      <c r="F902" s="58"/>
      <c r="H902" s="58"/>
      <c r="I902" s="58"/>
    </row>
    <row r="903" spans="2:9" ht="12.75">
      <c r="B903" s="76"/>
      <c r="C903" s="6"/>
      <c r="D903" s="58"/>
      <c r="E903" s="58"/>
      <c r="F903" s="58"/>
      <c r="H903" s="58"/>
      <c r="I903" s="58"/>
    </row>
    <row r="904" spans="2:9" ht="12.75">
      <c r="B904" s="76"/>
      <c r="C904" s="6"/>
      <c r="D904" s="58"/>
      <c r="E904" s="58"/>
      <c r="F904" s="58"/>
      <c r="H904" s="58"/>
      <c r="I904" s="58"/>
    </row>
    <row r="905" spans="2:9" ht="12.75">
      <c r="B905" s="76"/>
      <c r="C905" s="6"/>
      <c r="D905" s="58"/>
      <c r="E905" s="58"/>
      <c r="F905" s="58"/>
      <c r="H905" s="58"/>
      <c r="I905" s="58"/>
    </row>
    <row r="906" spans="2:9" ht="12.75">
      <c r="B906" s="76"/>
      <c r="C906" s="6"/>
      <c r="D906" s="58"/>
      <c r="E906" s="58"/>
      <c r="F906" s="58"/>
      <c r="H906" s="58"/>
      <c r="I906" s="58"/>
    </row>
    <row r="907" spans="2:9" ht="12.75">
      <c r="B907" s="76"/>
      <c r="C907" s="6"/>
      <c r="D907" s="58"/>
      <c r="E907" s="58"/>
      <c r="F907" s="58"/>
      <c r="H907" s="58"/>
      <c r="I907" s="58"/>
    </row>
    <row r="908" spans="2:9" ht="12.75">
      <c r="B908" s="76"/>
      <c r="C908" s="6"/>
      <c r="D908" s="58"/>
      <c r="E908" s="58"/>
      <c r="F908" s="58"/>
      <c r="H908" s="58"/>
      <c r="I908" s="58"/>
    </row>
    <row r="909" spans="2:9" ht="12.75">
      <c r="B909" s="76"/>
      <c r="C909" s="6"/>
      <c r="D909" s="58"/>
      <c r="E909" s="58"/>
      <c r="F909" s="58"/>
      <c r="H909" s="58"/>
      <c r="I909" s="58"/>
    </row>
    <row r="910" spans="2:9" ht="12.75">
      <c r="B910" s="76"/>
      <c r="C910" s="6"/>
      <c r="D910" s="58"/>
      <c r="E910" s="58"/>
      <c r="F910" s="58"/>
      <c r="H910" s="58"/>
      <c r="I910" s="58"/>
    </row>
    <row r="911" spans="2:9" ht="12.75">
      <c r="B911" s="76"/>
      <c r="C911" s="6"/>
      <c r="D911" s="58"/>
      <c r="E911" s="58"/>
      <c r="F911" s="58"/>
      <c r="H911" s="58"/>
      <c r="I911" s="58"/>
    </row>
    <row r="912" spans="2:9" ht="12.75">
      <c r="B912" s="76"/>
      <c r="C912" s="6"/>
      <c r="D912" s="58"/>
      <c r="E912" s="58"/>
      <c r="F912" s="58"/>
      <c r="H912" s="58"/>
      <c r="I912" s="58"/>
    </row>
    <row r="913" spans="2:9" ht="12.75">
      <c r="B913" s="76"/>
      <c r="C913" s="6"/>
      <c r="D913" s="58"/>
      <c r="E913" s="58"/>
      <c r="F913" s="58"/>
      <c r="H913" s="58"/>
      <c r="I913" s="58"/>
    </row>
    <row r="914" spans="2:9" ht="12.75">
      <c r="B914" s="76"/>
      <c r="C914" s="6"/>
      <c r="D914" s="58"/>
      <c r="E914" s="58"/>
      <c r="F914" s="58"/>
      <c r="H914" s="58"/>
      <c r="I914" s="58"/>
    </row>
    <row r="915" spans="2:9" ht="12.75">
      <c r="B915" s="76"/>
      <c r="C915" s="6"/>
      <c r="D915" s="58"/>
      <c r="E915" s="58"/>
      <c r="F915" s="58"/>
      <c r="H915" s="58"/>
      <c r="I915" s="58"/>
    </row>
    <row r="916" spans="2:9" ht="12.75">
      <c r="B916" s="76"/>
      <c r="C916" s="6"/>
      <c r="D916" s="58"/>
      <c r="E916" s="58"/>
      <c r="F916" s="58"/>
      <c r="H916" s="58"/>
      <c r="I916" s="58"/>
    </row>
    <row r="917" spans="2:9" ht="12.75">
      <c r="B917" s="76"/>
      <c r="C917" s="6"/>
      <c r="D917" s="58"/>
      <c r="E917" s="58"/>
      <c r="F917" s="58"/>
      <c r="H917" s="58"/>
      <c r="I917" s="58"/>
    </row>
    <row r="918" spans="2:9" ht="12.75">
      <c r="B918" s="76"/>
      <c r="C918" s="6"/>
      <c r="D918" s="58"/>
      <c r="E918" s="58"/>
      <c r="F918" s="58"/>
      <c r="H918" s="58"/>
      <c r="I918" s="58"/>
    </row>
    <row r="919" spans="2:9" ht="12.75">
      <c r="B919" s="76"/>
      <c r="C919" s="6"/>
      <c r="D919" s="58"/>
      <c r="E919" s="58"/>
      <c r="F919" s="58"/>
      <c r="H919" s="58"/>
      <c r="I919" s="58"/>
    </row>
    <row r="920" spans="2:9" ht="12.75">
      <c r="B920" s="76"/>
      <c r="C920" s="6"/>
      <c r="D920" s="58"/>
      <c r="E920" s="58"/>
      <c r="F920" s="58"/>
      <c r="H920" s="58"/>
      <c r="I920" s="58"/>
    </row>
    <row r="921" spans="2:9" ht="12.75">
      <c r="B921" s="76"/>
      <c r="C921" s="6"/>
      <c r="D921" s="58"/>
      <c r="E921" s="58"/>
      <c r="F921" s="58"/>
      <c r="H921" s="58"/>
      <c r="I921" s="58"/>
    </row>
    <row r="922" spans="2:9" ht="12.75">
      <c r="B922" s="76"/>
      <c r="C922" s="6"/>
      <c r="D922" s="58"/>
      <c r="E922" s="58"/>
      <c r="F922" s="58"/>
      <c r="H922" s="58"/>
      <c r="I922" s="58"/>
    </row>
    <row r="923" spans="2:9" ht="12.75">
      <c r="B923" s="76"/>
      <c r="C923" s="6"/>
      <c r="D923" s="58"/>
      <c r="E923" s="58"/>
      <c r="F923" s="58"/>
      <c r="H923" s="58"/>
      <c r="I923" s="58"/>
    </row>
    <row r="924" spans="2:9" ht="12.75">
      <c r="B924" s="76"/>
      <c r="C924" s="6"/>
      <c r="D924" s="58"/>
      <c r="E924" s="58"/>
      <c r="F924" s="58"/>
      <c r="H924" s="58"/>
      <c r="I924" s="58"/>
    </row>
    <row r="925" spans="2:9" ht="12.75">
      <c r="B925" s="76"/>
      <c r="C925" s="6"/>
      <c r="D925" s="58"/>
      <c r="E925" s="58"/>
      <c r="F925" s="58"/>
      <c r="H925" s="58"/>
      <c r="I925" s="58"/>
    </row>
    <row r="926" spans="2:9" ht="12.75">
      <c r="B926" s="76"/>
      <c r="C926" s="6"/>
      <c r="D926" s="58"/>
      <c r="E926" s="58"/>
      <c r="F926" s="58"/>
      <c r="H926" s="58"/>
      <c r="I926" s="58"/>
    </row>
    <row r="927" spans="2:9" ht="12.75">
      <c r="B927" s="76"/>
      <c r="C927" s="6"/>
      <c r="D927" s="58"/>
      <c r="E927" s="58"/>
      <c r="F927" s="58"/>
      <c r="H927" s="58"/>
      <c r="I927" s="58"/>
    </row>
    <row r="928" spans="2:9" ht="12.75">
      <c r="B928" s="76"/>
      <c r="C928" s="6"/>
      <c r="D928" s="58"/>
      <c r="E928" s="58"/>
      <c r="F928" s="58"/>
      <c r="H928" s="58"/>
      <c r="I928" s="58"/>
    </row>
    <row r="929" spans="2:9" ht="12.75">
      <c r="B929" s="76"/>
      <c r="C929" s="6"/>
      <c r="D929" s="58"/>
      <c r="E929" s="58"/>
      <c r="F929" s="58"/>
      <c r="H929" s="58"/>
      <c r="I929" s="58"/>
    </row>
    <row r="930" spans="2:9" ht="12.75">
      <c r="B930" s="76"/>
      <c r="C930" s="6"/>
      <c r="D930" s="58"/>
      <c r="E930" s="58"/>
      <c r="F930" s="58"/>
      <c r="H930" s="58"/>
      <c r="I930" s="58"/>
    </row>
    <row r="931" spans="2:9" ht="12.75">
      <c r="B931" s="76"/>
      <c r="C931" s="6"/>
      <c r="D931" s="58"/>
      <c r="E931" s="58"/>
      <c r="F931" s="58"/>
      <c r="H931" s="58"/>
      <c r="I931" s="58"/>
    </row>
    <row r="932" spans="2:9" ht="12.75">
      <c r="B932" s="76"/>
      <c r="C932" s="6"/>
      <c r="D932" s="58"/>
      <c r="E932" s="58"/>
      <c r="F932" s="58"/>
      <c r="H932" s="58"/>
      <c r="I932" s="58"/>
    </row>
    <row r="933" spans="2:9" ht="12.75">
      <c r="B933" s="76"/>
      <c r="C933" s="6"/>
      <c r="D933" s="58"/>
      <c r="E933" s="58"/>
      <c r="F933" s="58"/>
      <c r="H933" s="58"/>
      <c r="I933" s="58"/>
    </row>
    <row r="934" spans="2:9" ht="12.75">
      <c r="B934" s="76"/>
      <c r="C934" s="6"/>
      <c r="D934" s="58"/>
      <c r="E934" s="58"/>
      <c r="F934" s="58"/>
      <c r="H934" s="58"/>
      <c r="I934" s="58"/>
    </row>
    <row r="935" spans="2:9" ht="12.75">
      <c r="B935" s="76"/>
      <c r="C935" s="6"/>
      <c r="D935" s="58"/>
      <c r="E935" s="58"/>
      <c r="F935" s="58"/>
      <c r="H935" s="58"/>
      <c r="I935" s="58"/>
    </row>
    <row r="936" spans="2:9" ht="12.75">
      <c r="B936" s="76"/>
      <c r="C936" s="6"/>
      <c r="D936" s="58"/>
      <c r="E936" s="58"/>
      <c r="F936" s="58"/>
      <c r="H936" s="58"/>
      <c r="I936" s="58"/>
    </row>
    <row r="937" spans="2:9" ht="12.75">
      <c r="B937" s="76"/>
      <c r="C937" s="6"/>
      <c r="D937" s="58"/>
      <c r="E937" s="58"/>
      <c r="F937" s="58"/>
      <c r="H937" s="58"/>
      <c r="I937" s="58"/>
    </row>
    <row r="938" spans="2:9" ht="12.75">
      <c r="B938" s="76"/>
      <c r="C938" s="6"/>
      <c r="D938" s="58"/>
      <c r="E938" s="58"/>
      <c r="F938" s="58"/>
      <c r="H938" s="58"/>
      <c r="I938" s="58"/>
    </row>
    <row r="939" spans="2:9" ht="12.75">
      <c r="B939" s="76"/>
      <c r="C939" s="6"/>
      <c r="D939" s="58"/>
      <c r="E939" s="58"/>
      <c r="F939" s="58"/>
      <c r="H939" s="58"/>
      <c r="I939" s="58"/>
    </row>
    <row r="940" spans="2:9" ht="12.75">
      <c r="B940" s="76"/>
      <c r="C940" s="6"/>
      <c r="D940" s="58"/>
      <c r="E940" s="58"/>
      <c r="F940" s="58"/>
      <c r="H940" s="58"/>
      <c r="I940" s="58"/>
    </row>
    <row r="941" spans="2:9" ht="12.75">
      <c r="B941" s="76"/>
      <c r="C941" s="6"/>
      <c r="D941" s="58"/>
      <c r="E941" s="58"/>
      <c r="F941" s="58"/>
      <c r="H941" s="58"/>
      <c r="I941" s="58"/>
    </row>
    <row r="942" spans="2:9" ht="12.75">
      <c r="B942" s="76"/>
      <c r="C942" s="6"/>
      <c r="D942" s="58"/>
      <c r="E942" s="58"/>
      <c r="F942" s="58"/>
      <c r="H942" s="58"/>
      <c r="I942" s="58"/>
    </row>
    <row r="943" spans="2:9" ht="12.75">
      <c r="B943" s="76"/>
      <c r="C943" s="6"/>
      <c r="D943" s="58"/>
      <c r="E943" s="58"/>
      <c r="F943" s="58"/>
      <c r="H943" s="58"/>
      <c r="I943" s="58"/>
    </row>
    <row r="944" spans="2:9" ht="12.75">
      <c r="B944" s="76"/>
      <c r="C944" s="6"/>
      <c r="D944" s="58"/>
      <c r="E944" s="58"/>
      <c r="F944" s="58"/>
      <c r="H944" s="58"/>
      <c r="I944" s="58"/>
    </row>
    <row r="945" spans="2:9" ht="12.75">
      <c r="B945" s="76"/>
      <c r="C945" s="6"/>
      <c r="D945" s="58"/>
      <c r="E945" s="58"/>
      <c r="F945" s="58"/>
      <c r="H945" s="58"/>
      <c r="I945" s="58"/>
    </row>
    <row r="946" spans="2:9" ht="12.75">
      <c r="B946" s="76"/>
      <c r="C946" s="6"/>
      <c r="D946" s="58"/>
      <c r="E946" s="58"/>
      <c r="F946" s="58"/>
      <c r="H946" s="58"/>
      <c r="I946" s="58"/>
    </row>
    <row r="947" spans="2:9" ht="12.75">
      <c r="B947" s="76"/>
      <c r="C947" s="6"/>
      <c r="D947" s="58"/>
      <c r="E947" s="58"/>
      <c r="F947" s="58"/>
      <c r="H947" s="58"/>
      <c r="I947" s="58"/>
    </row>
    <row r="948" spans="2:9" ht="12.75">
      <c r="B948" s="76"/>
      <c r="C948" s="6"/>
      <c r="D948" s="58"/>
      <c r="E948" s="58"/>
      <c r="F948" s="58"/>
      <c r="H948" s="58"/>
      <c r="I948" s="58"/>
    </row>
    <row r="949" spans="2:9" ht="12.75">
      <c r="B949" s="76"/>
      <c r="C949" s="6"/>
      <c r="D949" s="58"/>
      <c r="E949" s="58"/>
      <c r="F949" s="58"/>
      <c r="H949" s="58"/>
      <c r="I949" s="58"/>
    </row>
    <row r="950" spans="2:9" ht="12.75">
      <c r="B950" s="76"/>
      <c r="C950" s="6"/>
      <c r="D950" s="58"/>
      <c r="E950" s="58"/>
      <c r="F950" s="58"/>
      <c r="H950" s="58"/>
      <c r="I950" s="58"/>
    </row>
    <row r="951" spans="2:9" ht="12.75">
      <c r="B951" s="76"/>
      <c r="C951" s="6"/>
      <c r="D951" s="58"/>
      <c r="E951" s="58"/>
      <c r="F951" s="58"/>
      <c r="H951" s="58"/>
      <c r="I951" s="58"/>
    </row>
    <row r="952" spans="2:9" ht="12.75">
      <c r="B952" s="76"/>
      <c r="C952" s="6"/>
      <c r="D952" s="58"/>
      <c r="E952" s="58"/>
      <c r="F952" s="58"/>
      <c r="H952" s="58"/>
      <c r="I952" s="58"/>
    </row>
    <row r="953" spans="2:9" ht="12.75">
      <c r="B953" s="76"/>
      <c r="C953" s="6"/>
      <c r="D953" s="58"/>
      <c r="E953" s="58"/>
      <c r="F953" s="58"/>
      <c r="H953" s="58"/>
      <c r="I953" s="58"/>
    </row>
    <row r="954" spans="2:9" ht="12.75">
      <c r="B954" s="76"/>
      <c r="C954" s="6"/>
      <c r="D954" s="58"/>
      <c r="E954" s="58"/>
      <c r="F954" s="58"/>
      <c r="H954" s="58"/>
      <c r="I954" s="58"/>
    </row>
    <row r="955" spans="2:9" ht="12.75">
      <c r="B955" s="76"/>
      <c r="C955" s="6"/>
      <c r="D955" s="58"/>
      <c r="E955" s="58"/>
      <c r="F955" s="58"/>
      <c r="H955" s="58"/>
      <c r="I955" s="58"/>
    </row>
    <row r="956" spans="2:9" ht="12.75">
      <c r="B956" s="76"/>
      <c r="C956" s="6"/>
      <c r="D956" s="58"/>
      <c r="E956" s="58"/>
      <c r="F956" s="58"/>
      <c r="H956" s="58"/>
      <c r="I956" s="58"/>
    </row>
    <row r="957" spans="2:9" ht="12.75">
      <c r="B957" s="76"/>
      <c r="C957" s="6"/>
      <c r="D957" s="58"/>
      <c r="E957" s="58"/>
      <c r="F957" s="58"/>
      <c r="H957" s="58"/>
      <c r="I957" s="58"/>
    </row>
    <row r="958" spans="2:9" ht="12.75">
      <c r="B958" s="76"/>
      <c r="C958" s="6"/>
      <c r="D958" s="58"/>
      <c r="E958" s="58"/>
      <c r="F958" s="58"/>
      <c r="H958" s="58"/>
      <c r="I958" s="58"/>
    </row>
    <row r="959" spans="2:9" ht="12.75">
      <c r="B959" s="76"/>
      <c r="C959" s="6"/>
      <c r="D959" s="58"/>
      <c r="E959" s="58"/>
      <c r="F959" s="58"/>
      <c r="H959" s="58"/>
      <c r="I959" s="58"/>
    </row>
    <row r="960" spans="2:9" ht="12.75">
      <c r="B960" s="76"/>
      <c r="C960" s="6"/>
      <c r="D960" s="58"/>
      <c r="E960" s="58"/>
      <c r="F960" s="58"/>
      <c r="H960" s="58"/>
      <c r="I960" s="58"/>
    </row>
    <row r="961" spans="2:9" ht="12.75">
      <c r="B961" s="76"/>
      <c r="C961" s="6"/>
      <c r="D961" s="58"/>
      <c r="E961" s="58"/>
      <c r="F961" s="58"/>
      <c r="H961" s="58"/>
      <c r="I961" s="58"/>
    </row>
    <row r="962" spans="2:9" ht="12.75">
      <c r="B962" s="76"/>
      <c r="C962" s="6"/>
      <c r="D962" s="58"/>
      <c r="E962" s="58"/>
      <c r="F962" s="58"/>
      <c r="H962" s="58"/>
      <c r="I962" s="58"/>
    </row>
    <row r="963" spans="2:9" ht="12.75">
      <c r="B963" s="76"/>
      <c r="C963" s="6"/>
      <c r="D963" s="58"/>
      <c r="E963" s="58"/>
      <c r="F963" s="58"/>
      <c r="H963" s="58"/>
      <c r="I963" s="58"/>
    </row>
    <row r="964" spans="2:9" ht="12.75">
      <c r="B964" s="76"/>
      <c r="C964" s="6"/>
      <c r="D964" s="58"/>
      <c r="E964" s="58"/>
      <c r="F964" s="58"/>
      <c r="H964" s="58"/>
      <c r="I964" s="58"/>
    </row>
    <row r="965" spans="2:9" ht="12.75">
      <c r="B965" s="76"/>
      <c r="C965" s="6"/>
      <c r="D965" s="58"/>
      <c r="E965" s="58"/>
      <c r="F965" s="58"/>
      <c r="H965" s="58"/>
      <c r="I965" s="58"/>
    </row>
    <row r="966" spans="2:9" ht="12.75">
      <c r="B966" s="76"/>
      <c r="C966" s="6"/>
      <c r="D966" s="58"/>
      <c r="E966" s="58"/>
      <c r="F966" s="58"/>
      <c r="H966" s="58"/>
      <c r="I966" s="58"/>
    </row>
    <row r="967" spans="2:9" ht="12.75">
      <c r="B967" s="76"/>
      <c r="C967" s="6"/>
      <c r="D967" s="58"/>
      <c r="E967" s="58"/>
      <c r="F967" s="58"/>
      <c r="H967" s="58"/>
      <c r="I967" s="58"/>
    </row>
    <row r="968" spans="2:9" ht="12.75">
      <c r="B968" s="76"/>
      <c r="C968" s="6"/>
      <c r="D968" s="58"/>
      <c r="E968" s="58"/>
      <c r="F968" s="58"/>
      <c r="H968" s="58"/>
      <c r="I968" s="58"/>
    </row>
    <row r="969" spans="2:9" ht="12.75">
      <c r="B969" s="76"/>
      <c r="C969" s="6"/>
      <c r="D969" s="58"/>
      <c r="E969" s="58"/>
      <c r="F969" s="58"/>
      <c r="H969" s="58"/>
      <c r="I969" s="58"/>
    </row>
    <row r="970" spans="2:9" ht="12.75">
      <c r="B970" s="76"/>
      <c r="C970" s="6"/>
      <c r="D970" s="58"/>
      <c r="E970" s="58"/>
      <c r="F970" s="58"/>
      <c r="H970" s="58"/>
      <c r="I970" s="58"/>
    </row>
    <row r="971" spans="2:9" ht="12.75">
      <c r="B971" s="76"/>
      <c r="C971" s="6"/>
      <c r="D971" s="58"/>
      <c r="E971" s="58"/>
      <c r="F971" s="58"/>
      <c r="H971" s="58"/>
      <c r="I971" s="58"/>
    </row>
    <row r="972" spans="2:9" ht="12.75">
      <c r="B972" s="76"/>
      <c r="C972" s="6"/>
      <c r="D972" s="58"/>
      <c r="E972" s="58"/>
      <c r="F972" s="58"/>
      <c r="H972" s="58"/>
      <c r="I972" s="58"/>
    </row>
    <row r="973" spans="2:9" ht="12.75">
      <c r="B973" s="76"/>
      <c r="C973" s="6"/>
      <c r="D973" s="58"/>
      <c r="E973" s="58"/>
      <c r="F973" s="58"/>
      <c r="H973" s="58"/>
      <c r="I973" s="58"/>
    </row>
    <row r="974" spans="2:9" ht="12.75">
      <c r="B974" s="76"/>
      <c r="C974" s="6"/>
      <c r="D974" s="58"/>
      <c r="E974" s="58"/>
      <c r="F974" s="58"/>
      <c r="H974" s="58"/>
      <c r="I974" s="58"/>
    </row>
    <row r="975" spans="2:9" ht="12.75">
      <c r="B975" s="76"/>
      <c r="C975" s="6"/>
      <c r="D975" s="58"/>
      <c r="E975" s="58"/>
      <c r="F975" s="58"/>
      <c r="H975" s="58"/>
      <c r="I975" s="58"/>
    </row>
    <row r="976" spans="2:9" ht="12.75">
      <c r="B976" s="76"/>
      <c r="C976" s="6"/>
      <c r="D976" s="58"/>
      <c r="E976" s="58"/>
      <c r="F976" s="58"/>
      <c r="H976" s="58"/>
      <c r="I976" s="58"/>
    </row>
    <row r="977" spans="2:9" ht="12.75">
      <c r="B977" s="76"/>
      <c r="C977" s="6"/>
      <c r="D977" s="58"/>
      <c r="E977" s="58"/>
      <c r="F977" s="58"/>
      <c r="H977" s="58"/>
      <c r="I977" s="58"/>
    </row>
    <row r="978" spans="2:9" ht="12.75">
      <c r="B978" s="76"/>
      <c r="C978" s="6"/>
      <c r="D978" s="58"/>
      <c r="E978" s="58"/>
      <c r="F978" s="58"/>
      <c r="H978" s="58"/>
      <c r="I978" s="58"/>
    </row>
    <row r="979" spans="2:9" ht="12.75">
      <c r="B979" s="76"/>
      <c r="C979" s="6"/>
      <c r="D979" s="58"/>
      <c r="E979" s="58"/>
      <c r="F979" s="58"/>
      <c r="H979" s="58"/>
      <c r="I979" s="58"/>
    </row>
    <row r="980" spans="2:9" ht="12.75">
      <c r="B980" s="76"/>
      <c r="C980" s="6"/>
      <c r="D980" s="58"/>
      <c r="E980" s="58"/>
      <c r="F980" s="58"/>
      <c r="H980" s="58"/>
      <c r="I980" s="58"/>
    </row>
    <row r="981" spans="2:9" ht="12.75">
      <c r="B981" s="76"/>
      <c r="C981" s="6"/>
      <c r="D981" s="58"/>
      <c r="E981" s="58"/>
      <c r="F981" s="58"/>
      <c r="H981" s="58"/>
      <c r="I981" s="58"/>
    </row>
    <row r="982" spans="2:9" ht="12.75">
      <c r="B982" s="76"/>
      <c r="C982" s="6"/>
      <c r="D982" s="58"/>
      <c r="E982" s="58"/>
      <c r="F982" s="58"/>
      <c r="H982" s="58"/>
      <c r="I982" s="58"/>
    </row>
    <row r="983" spans="2:9" ht="12.75">
      <c r="B983" s="76"/>
      <c r="C983" s="6"/>
      <c r="D983" s="58"/>
      <c r="E983" s="58"/>
      <c r="F983" s="58"/>
      <c r="H983" s="58"/>
      <c r="I983" s="58"/>
    </row>
    <row r="984" spans="2:9" ht="12.75">
      <c r="B984" s="76"/>
      <c r="C984" s="6"/>
      <c r="D984" s="58"/>
      <c r="E984" s="58"/>
      <c r="F984" s="58"/>
      <c r="H984" s="58"/>
      <c r="I984" s="58"/>
    </row>
    <row r="985" spans="2:9" ht="12.75">
      <c r="B985" s="76"/>
      <c r="C985" s="6"/>
      <c r="D985" s="58"/>
      <c r="E985" s="58"/>
      <c r="F985" s="58"/>
      <c r="H985" s="58"/>
      <c r="I985" s="58"/>
    </row>
    <row r="986" spans="2:9" ht="12.75">
      <c r="B986" s="76"/>
      <c r="C986" s="6"/>
      <c r="D986" s="58"/>
      <c r="E986" s="58"/>
      <c r="F986" s="58"/>
      <c r="H986" s="58"/>
      <c r="I986" s="58"/>
    </row>
    <row r="987" spans="2:9" ht="12.75">
      <c r="B987" s="76"/>
      <c r="C987" s="6"/>
      <c r="D987" s="58"/>
      <c r="E987" s="58"/>
      <c r="F987" s="58"/>
      <c r="H987" s="58"/>
      <c r="I987" s="58"/>
    </row>
    <row r="988" spans="2:9" ht="12.75">
      <c r="B988" s="76"/>
      <c r="C988" s="6"/>
      <c r="D988" s="58"/>
      <c r="E988" s="58"/>
      <c r="F988" s="58"/>
      <c r="H988" s="58"/>
      <c r="I988" s="58"/>
    </row>
    <row r="989" spans="2:9" ht="12.75">
      <c r="B989" s="76"/>
      <c r="C989" s="6"/>
      <c r="D989" s="58"/>
      <c r="E989" s="58"/>
      <c r="F989" s="58"/>
      <c r="H989" s="58"/>
      <c r="I989" s="58"/>
    </row>
    <row r="990" spans="2:9" ht="12.75">
      <c r="B990" s="76"/>
      <c r="C990" s="6"/>
      <c r="D990" s="58"/>
      <c r="E990" s="58"/>
      <c r="F990" s="58"/>
      <c r="H990" s="58"/>
      <c r="I990" s="58"/>
    </row>
    <row r="991" spans="2:9" ht="12.75">
      <c r="B991" s="76"/>
      <c r="C991" s="6"/>
      <c r="D991" s="58"/>
      <c r="E991" s="58"/>
      <c r="F991" s="58"/>
      <c r="H991" s="58"/>
      <c r="I991" s="58"/>
    </row>
    <row r="992" spans="2:9" ht="12.75">
      <c r="B992" s="76"/>
      <c r="C992" s="6"/>
      <c r="D992" s="58"/>
      <c r="E992" s="58"/>
      <c r="F992" s="58"/>
      <c r="H992" s="58"/>
      <c r="I992" s="58"/>
    </row>
    <row r="993" spans="2:9" ht="12.75">
      <c r="B993" s="76"/>
      <c r="C993" s="6"/>
      <c r="D993" s="58"/>
      <c r="E993" s="58"/>
      <c r="F993" s="58"/>
      <c r="H993" s="58"/>
      <c r="I993" s="58"/>
    </row>
    <row r="994" spans="2:9" ht="12.75">
      <c r="B994" s="76"/>
      <c r="C994" s="6"/>
      <c r="D994" s="58"/>
      <c r="E994" s="58"/>
      <c r="F994" s="58"/>
      <c r="H994" s="58"/>
      <c r="I994" s="58"/>
    </row>
    <row r="995" spans="2:9" ht="12.75">
      <c r="B995" s="76"/>
      <c r="C995" s="6"/>
      <c r="D995" s="58"/>
      <c r="E995" s="58"/>
      <c r="F995" s="58"/>
      <c r="H995" s="58"/>
      <c r="I995" s="58"/>
    </row>
    <row r="996" spans="2:9" ht="12.75">
      <c r="B996" s="76"/>
      <c r="C996" s="6"/>
      <c r="D996" s="58"/>
      <c r="E996" s="58"/>
      <c r="F996" s="58"/>
      <c r="H996" s="58"/>
      <c r="I996" s="58"/>
    </row>
    <row r="997" spans="2:9" ht="12.75">
      <c r="B997" s="76"/>
      <c r="C997" s="6"/>
      <c r="D997" s="58"/>
      <c r="E997" s="58"/>
      <c r="F997" s="58"/>
      <c r="H997" s="58"/>
      <c r="I997" s="58"/>
    </row>
    <row r="998" spans="2:9" ht="12.75">
      <c r="B998" s="76"/>
      <c r="C998" s="6"/>
      <c r="D998" s="58"/>
      <c r="E998" s="58"/>
      <c r="F998" s="58"/>
      <c r="H998" s="58"/>
      <c r="I998" s="58"/>
    </row>
    <row r="999" spans="2:9" ht="12.75">
      <c r="B999" s="76"/>
      <c r="C999" s="6"/>
      <c r="D999" s="58"/>
      <c r="E999" s="58"/>
      <c r="F999" s="58"/>
      <c r="H999" s="58"/>
      <c r="I999" s="58"/>
    </row>
    <row r="1000" spans="2:9" ht="12.75">
      <c r="B1000" s="76"/>
      <c r="C1000" s="6"/>
      <c r="D1000" s="58"/>
      <c r="E1000" s="58"/>
      <c r="F1000" s="58"/>
      <c r="H1000" s="58"/>
      <c r="I1000" s="58"/>
    </row>
    <row r="1001" spans="2:9" ht="12.75">
      <c r="B1001" s="76"/>
      <c r="C1001" s="6"/>
      <c r="D1001" s="58"/>
      <c r="E1001" s="58"/>
      <c r="F1001" s="58"/>
      <c r="H1001" s="58"/>
      <c r="I1001" s="58"/>
    </row>
    <row r="1002" spans="2:9" ht="12.75">
      <c r="B1002" s="76"/>
      <c r="C1002" s="6"/>
      <c r="D1002" s="58"/>
      <c r="E1002" s="58"/>
      <c r="F1002" s="58"/>
      <c r="H1002" s="58"/>
      <c r="I1002" s="58"/>
    </row>
    <row r="1003" spans="2:9" ht="12.75">
      <c r="B1003" s="76"/>
      <c r="C1003" s="6"/>
      <c r="D1003" s="58"/>
      <c r="E1003" s="58"/>
      <c r="F1003" s="58"/>
      <c r="H1003" s="58"/>
      <c r="I1003" s="58"/>
    </row>
    <row r="1004" spans="2:9" ht="12.75">
      <c r="B1004" s="76"/>
      <c r="C1004" s="6"/>
      <c r="D1004" s="58"/>
      <c r="E1004" s="58"/>
      <c r="F1004" s="58"/>
      <c r="H1004" s="58"/>
      <c r="I1004" s="58"/>
    </row>
    <row r="1005" spans="2:9" ht="12.75">
      <c r="B1005" s="76"/>
      <c r="C1005" s="6"/>
      <c r="D1005" s="58"/>
      <c r="E1005" s="58"/>
      <c r="F1005" s="58"/>
      <c r="H1005" s="58"/>
      <c r="I1005" s="58"/>
    </row>
    <row r="1006" spans="2:9" ht="12.75">
      <c r="B1006" s="76"/>
      <c r="C1006" s="6"/>
      <c r="D1006" s="58"/>
      <c r="E1006" s="58"/>
      <c r="F1006" s="58"/>
      <c r="H1006" s="58"/>
      <c r="I1006" s="58"/>
    </row>
    <row r="1007" spans="2:9" ht="12.75">
      <c r="B1007" s="76"/>
      <c r="C1007" s="6"/>
      <c r="D1007" s="58"/>
      <c r="E1007" s="58"/>
      <c r="F1007" s="58"/>
      <c r="H1007" s="58"/>
      <c r="I1007" s="58"/>
    </row>
    <row r="1008" spans="2:9" ht="12.75">
      <c r="B1008" s="76"/>
      <c r="C1008" s="6"/>
      <c r="D1008" s="58"/>
      <c r="E1008" s="58"/>
      <c r="F1008" s="58"/>
      <c r="H1008" s="58"/>
      <c r="I1008" s="58"/>
    </row>
    <row r="1009" spans="2:9" ht="12.75">
      <c r="B1009" s="76"/>
      <c r="C1009" s="6"/>
      <c r="D1009" s="58"/>
      <c r="E1009" s="58"/>
      <c r="F1009" s="58"/>
      <c r="H1009" s="58"/>
      <c r="I1009" s="58"/>
    </row>
    <row r="1010" spans="2:9" ht="12.75">
      <c r="B1010" s="76"/>
      <c r="C1010" s="6"/>
      <c r="D1010" s="58"/>
      <c r="E1010" s="58"/>
      <c r="F1010" s="58"/>
      <c r="H1010" s="58"/>
      <c r="I1010" s="58"/>
    </row>
    <row r="1011" spans="2:9" ht="12.75">
      <c r="B1011" s="76"/>
      <c r="C1011" s="6"/>
      <c r="D1011" s="58"/>
      <c r="E1011" s="58"/>
      <c r="F1011" s="58"/>
      <c r="H1011" s="58"/>
      <c r="I1011" s="58"/>
    </row>
    <row r="1012" spans="2:9" ht="12.75">
      <c r="B1012" s="76"/>
      <c r="C1012" s="6"/>
      <c r="D1012" s="58"/>
      <c r="E1012" s="58"/>
      <c r="F1012" s="58"/>
      <c r="H1012" s="58"/>
      <c r="I1012" s="58"/>
    </row>
    <row r="1013" spans="2:9" ht="12.75">
      <c r="B1013" s="76"/>
      <c r="C1013" s="6"/>
      <c r="D1013" s="58"/>
      <c r="E1013" s="58"/>
      <c r="F1013" s="58"/>
      <c r="H1013" s="58"/>
      <c r="I1013" s="58"/>
    </row>
    <row r="1014" spans="2:9" ht="12.75">
      <c r="B1014" s="76"/>
      <c r="C1014" s="6"/>
      <c r="D1014" s="58"/>
      <c r="E1014" s="58"/>
      <c r="F1014" s="58"/>
      <c r="H1014" s="58"/>
      <c r="I1014" s="58"/>
    </row>
    <row r="1015" spans="2:9" ht="12.75">
      <c r="B1015" s="76"/>
      <c r="C1015" s="6"/>
      <c r="D1015" s="58"/>
      <c r="E1015" s="58"/>
      <c r="F1015" s="58"/>
      <c r="H1015" s="58"/>
      <c r="I1015" s="58"/>
    </row>
    <row r="1016" spans="2:9" ht="12.75">
      <c r="B1016" s="76"/>
      <c r="C1016" s="6"/>
      <c r="D1016" s="58"/>
      <c r="E1016" s="58"/>
      <c r="F1016" s="58"/>
      <c r="H1016" s="58"/>
      <c r="I1016" s="58"/>
    </row>
    <row r="1017" spans="2:9" ht="12.75">
      <c r="B1017" s="76"/>
      <c r="C1017" s="6"/>
      <c r="D1017" s="58"/>
      <c r="E1017" s="58"/>
      <c r="F1017" s="58"/>
      <c r="H1017" s="58"/>
      <c r="I1017" s="58"/>
    </row>
    <row r="1018" spans="2:9" ht="12.75">
      <c r="B1018" s="76"/>
      <c r="C1018" s="6"/>
      <c r="D1018" s="58"/>
      <c r="E1018" s="58"/>
      <c r="F1018" s="58"/>
      <c r="H1018" s="58"/>
      <c r="I1018" s="58"/>
    </row>
    <row r="1019" spans="2:9" ht="12.75">
      <c r="B1019" s="76"/>
      <c r="C1019" s="6"/>
      <c r="D1019" s="58"/>
      <c r="E1019" s="58"/>
      <c r="F1019" s="58"/>
      <c r="H1019" s="58"/>
      <c r="I1019" s="58"/>
    </row>
    <row r="1020" spans="2:9" ht="12.75">
      <c r="B1020" s="76"/>
      <c r="C1020" s="6"/>
      <c r="D1020" s="58"/>
      <c r="E1020" s="58"/>
      <c r="F1020" s="58"/>
      <c r="H1020" s="58"/>
      <c r="I1020" s="58"/>
    </row>
    <row r="1021" spans="2:9" ht="12.75">
      <c r="B1021" s="76"/>
      <c r="C1021" s="6"/>
      <c r="D1021" s="58"/>
      <c r="E1021" s="58"/>
      <c r="F1021" s="58"/>
      <c r="H1021" s="58"/>
      <c r="I1021" s="58"/>
    </row>
    <row r="1022" spans="2:9" ht="12.75">
      <c r="B1022" s="76"/>
      <c r="C1022" s="6"/>
      <c r="D1022" s="58"/>
      <c r="E1022" s="58"/>
      <c r="F1022" s="58"/>
      <c r="H1022" s="58"/>
      <c r="I1022" s="58"/>
    </row>
    <row r="1023" spans="2:9" ht="12.75">
      <c r="B1023" s="76"/>
      <c r="C1023" s="6"/>
      <c r="D1023" s="58"/>
      <c r="E1023" s="58"/>
      <c r="F1023" s="58"/>
      <c r="H1023" s="58"/>
      <c r="I1023" s="58"/>
    </row>
    <row r="1024" spans="2:9" ht="12.75">
      <c r="B1024" s="76"/>
      <c r="C1024" s="6"/>
      <c r="D1024" s="58"/>
      <c r="E1024" s="58"/>
      <c r="F1024" s="58"/>
      <c r="H1024" s="58"/>
      <c r="I1024" s="58"/>
    </row>
    <row r="1025" spans="2:9" ht="12.75">
      <c r="B1025" s="76"/>
      <c r="C1025" s="6"/>
      <c r="D1025" s="58"/>
      <c r="E1025" s="58"/>
      <c r="F1025" s="58"/>
      <c r="H1025" s="58"/>
      <c r="I1025" s="58"/>
    </row>
    <row r="1026" spans="2:9" ht="12.75">
      <c r="B1026" s="76"/>
      <c r="C1026" s="6"/>
      <c r="D1026" s="58"/>
      <c r="E1026" s="58"/>
      <c r="F1026" s="58"/>
      <c r="H1026" s="58"/>
      <c r="I1026" s="58"/>
    </row>
    <row r="1027" spans="2:9" ht="12.75">
      <c r="B1027" s="76"/>
      <c r="C1027" s="6"/>
      <c r="D1027" s="58"/>
      <c r="E1027" s="58"/>
      <c r="F1027" s="58"/>
      <c r="H1027" s="58"/>
      <c r="I1027" s="58"/>
    </row>
    <row r="1028" spans="2:9" ht="12.75">
      <c r="B1028" s="76"/>
      <c r="C1028" s="6"/>
      <c r="D1028" s="58"/>
      <c r="E1028" s="58"/>
      <c r="F1028" s="58"/>
      <c r="H1028" s="58"/>
      <c r="I1028" s="58"/>
    </row>
    <row r="1029" spans="2:9" ht="12.75">
      <c r="B1029" s="76"/>
      <c r="C1029" s="6"/>
      <c r="D1029" s="58"/>
      <c r="E1029" s="58"/>
      <c r="F1029" s="58"/>
      <c r="H1029" s="58"/>
      <c r="I1029" s="58"/>
    </row>
    <row r="1030" spans="2:9" ht="12.75">
      <c r="B1030" s="76"/>
      <c r="C1030" s="6"/>
      <c r="D1030" s="58"/>
      <c r="E1030" s="58"/>
      <c r="F1030" s="58"/>
      <c r="H1030" s="58"/>
      <c r="I1030" s="58"/>
    </row>
    <row r="1031" spans="2:9" ht="12.75">
      <c r="B1031" s="76"/>
      <c r="C1031" s="6"/>
      <c r="D1031" s="58"/>
      <c r="E1031" s="58"/>
      <c r="F1031" s="58"/>
      <c r="H1031" s="58"/>
      <c r="I1031" s="58"/>
    </row>
    <row r="1032" spans="2:9" ht="12.75">
      <c r="B1032" s="76"/>
      <c r="C1032" s="6"/>
      <c r="D1032" s="58"/>
      <c r="E1032" s="58"/>
      <c r="F1032" s="58"/>
      <c r="H1032" s="58"/>
      <c r="I1032" s="58"/>
    </row>
    <row r="1033" spans="2:9" ht="12.75">
      <c r="B1033" s="76"/>
      <c r="C1033" s="6"/>
      <c r="D1033" s="58"/>
      <c r="E1033" s="58"/>
      <c r="F1033" s="58"/>
      <c r="H1033" s="58"/>
      <c r="I1033" s="58"/>
    </row>
    <row r="1034" spans="2:9" ht="12.75">
      <c r="B1034" s="76"/>
      <c r="C1034" s="6"/>
      <c r="D1034" s="58"/>
      <c r="E1034" s="58"/>
      <c r="F1034" s="58"/>
      <c r="H1034" s="58"/>
      <c r="I1034" s="58"/>
    </row>
    <row r="1035" spans="2:9" ht="12.75">
      <c r="B1035" s="76"/>
      <c r="C1035" s="6"/>
      <c r="D1035" s="58"/>
      <c r="E1035" s="58"/>
      <c r="F1035" s="58"/>
      <c r="H1035" s="58"/>
      <c r="I1035" s="58"/>
    </row>
    <row r="1036" spans="2:9" ht="12.75">
      <c r="B1036" s="76"/>
      <c r="C1036" s="6"/>
      <c r="D1036" s="58"/>
      <c r="E1036" s="58"/>
      <c r="F1036" s="58"/>
      <c r="H1036" s="58"/>
      <c r="I1036" s="58"/>
    </row>
    <row r="1037" spans="2:9" ht="12.75">
      <c r="B1037" s="76"/>
      <c r="C1037" s="6"/>
      <c r="D1037" s="58"/>
      <c r="E1037" s="58"/>
      <c r="F1037" s="58"/>
      <c r="H1037" s="58"/>
      <c r="I1037" s="58"/>
    </row>
    <row r="1038" spans="2:9" ht="12.75">
      <c r="B1038" s="76"/>
      <c r="C1038" s="6"/>
      <c r="D1038" s="58"/>
      <c r="E1038" s="58"/>
      <c r="F1038" s="58"/>
      <c r="H1038" s="58"/>
      <c r="I1038" s="58"/>
    </row>
    <row r="1039" spans="2:9" ht="12.75">
      <c r="B1039" s="76"/>
      <c r="C1039" s="6"/>
      <c r="D1039" s="58"/>
      <c r="E1039" s="58"/>
      <c r="F1039" s="58"/>
      <c r="H1039" s="58"/>
      <c r="I1039" s="58"/>
    </row>
    <row r="1040" spans="2:9" ht="12.75">
      <c r="B1040" s="76"/>
      <c r="C1040" s="6"/>
      <c r="D1040" s="58"/>
      <c r="E1040" s="58"/>
      <c r="F1040" s="58"/>
      <c r="H1040" s="58"/>
      <c r="I1040" s="58"/>
    </row>
    <row r="1041" spans="2:9" ht="12.75">
      <c r="B1041" s="76"/>
      <c r="C1041" s="6"/>
      <c r="D1041" s="58"/>
      <c r="E1041" s="58"/>
      <c r="F1041" s="58"/>
      <c r="H1041" s="58"/>
      <c r="I1041" s="58"/>
    </row>
    <row r="1042" spans="2:9" ht="12.75">
      <c r="B1042" s="76"/>
      <c r="C1042" s="6"/>
      <c r="D1042" s="58"/>
      <c r="E1042" s="58"/>
      <c r="F1042" s="58"/>
      <c r="H1042" s="58"/>
      <c r="I1042" s="58"/>
    </row>
    <row r="1043" spans="2:9" ht="12.75">
      <c r="B1043" s="76"/>
      <c r="C1043" s="6"/>
      <c r="D1043" s="58"/>
      <c r="E1043" s="58"/>
      <c r="F1043" s="58"/>
      <c r="H1043" s="58"/>
      <c r="I1043" s="58"/>
    </row>
    <row r="1044" spans="2:9" ht="12.75">
      <c r="B1044" s="76"/>
      <c r="C1044" s="6"/>
      <c r="D1044" s="58"/>
      <c r="E1044" s="58"/>
      <c r="F1044" s="58"/>
      <c r="H1044" s="58"/>
      <c r="I1044" s="58"/>
    </row>
    <row r="1045" spans="2:9" ht="12.75">
      <c r="B1045" s="76"/>
      <c r="C1045" s="6"/>
      <c r="D1045" s="58"/>
      <c r="E1045" s="58"/>
      <c r="F1045" s="58"/>
      <c r="H1045" s="58"/>
      <c r="I1045" s="58"/>
    </row>
    <row r="1046" spans="2:9" ht="12.75">
      <c r="B1046" s="76"/>
      <c r="C1046" s="6"/>
      <c r="D1046" s="58"/>
      <c r="E1046" s="58"/>
      <c r="F1046" s="58"/>
      <c r="H1046" s="58"/>
      <c r="I1046" s="58"/>
    </row>
    <row r="1047" spans="2:9" ht="12.75">
      <c r="B1047" s="76"/>
      <c r="C1047" s="6"/>
      <c r="D1047" s="58"/>
      <c r="E1047" s="58"/>
      <c r="F1047" s="58"/>
      <c r="H1047" s="58"/>
      <c r="I1047" s="58"/>
    </row>
    <row r="1048" spans="2:9" ht="12.75">
      <c r="B1048" s="76"/>
      <c r="C1048" s="6"/>
      <c r="D1048" s="58"/>
      <c r="E1048" s="58"/>
      <c r="F1048" s="58"/>
      <c r="H1048" s="58"/>
      <c r="I1048" s="58"/>
    </row>
    <row r="1049" spans="2:9" ht="12.75">
      <c r="B1049" s="76"/>
      <c r="C1049" s="6"/>
      <c r="D1049" s="58"/>
      <c r="E1049" s="58"/>
      <c r="F1049" s="58"/>
      <c r="H1049" s="58"/>
      <c r="I1049" s="58"/>
    </row>
    <row r="1050" spans="2:9" ht="12.75">
      <c r="B1050" s="76"/>
      <c r="C1050" s="6"/>
      <c r="D1050" s="58"/>
      <c r="E1050" s="58"/>
      <c r="F1050" s="58"/>
      <c r="H1050" s="58"/>
      <c r="I1050" s="58"/>
    </row>
    <row r="1051" spans="2:9" ht="12.75">
      <c r="B1051" s="76"/>
      <c r="C1051" s="6"/>
      <c r="D1051" s="58"/>
      <c r="E1051" s="58"/>
      <c r="F1051" s="58"/>
      <c r="H1051" s="58"/>
      <c r="I1051" s="58"/>
    </row>
    <row r="1052" spans="2:9" ht="12.75">
      <c r="B1052" s="76"/>
      <c r="C1052" s="6"/>
      <c r="D1052" s="58"/>
      <c r="E1052" s="58"/>
      <c r="F1052" s="58"/>
      <c r="H1052" s="58"/>
      <c r="I1052" s="58"/>
    </row>
    <row r="1053" spans="2:9" ht="12.75">
      <c r="B1053" s="76"/>
      <c r="C1053" s="6"/>
      <c r="D1053" s="58"/>
      <c r="E1053" s="58"/>
      <c r="F1053" s="58"/>
      <c r="H1053" s="58"/>
      <c r="I1053" s="58"/>
    </row>
    <row r="1054" spans="2:9" ht="12.75">
      <c r="B1054" s="76"/>
      <c r="C1054" s="6"/>
      <c r="D1054" s="58"/>
      <c r="E1054" s="58"/>
      <c r="F1054" s="58"/>
      <c r="H1054" s="58"/>
      <c r="I1054" s="58"/>
    </row>
    <row r="1055" spans="2:9" ht="12.75">
      <c r="B1055" s="76"/>
      <c r="C1055" s="6"/>
      <c r="D1055" s="58"/>
      <c r="E1055" s="58"/>
      <c r="F1055" s="58"/>
      <c r="H1055" s="58"/>
      <c r="I1055" s="58"/>
    </row>
    <row r="1056" spans="2:9" ht="12.75">
      <c r="B1056" s="76"/>
      <c r="C1056" s="6"/>
      <c r="D1056" s="58"/>
      <c r="E1056" s="58"/>
      <c r="F1056" s="58"/>
      <c r="H1056" s="58"/>
      <c r="I1056" s="58"/>
    </row>
    <row r="1057" spans="2:9" ht="12.75">
      <c r="B1057" s="76"/>
      <c r="C1057" s="6"/>
      <c r="D1057" s="58"/>
      <c r="E1057" s="58"/>
      <c r="F1057" s="58"/>
      <c r="H1057" s="58"/>
      <c r="I1057" s="58"/>
    </row>
    <row r="1058" spans="2:9" ht="12.75">
      <c r="B1058" s="76"/>
      <c r="C1058" s="6"/>
      <c r="D1058" s="58"/>
      <c r="E1058" s="58"/>
      <c r="F1058" s="58"/>
      <c r="H1058" s="58"/>
      <c r="I1058" s="58"/>
    </row>
    <row r="1059" spans="2:9" ht="12.75">
      <c r="B1059" s="76"/>
      <c r="C1059" s="6"/>
      <c r="D1059" s="58"/>
      <c r="E1059" s="58"/>
      <c r="F1059" s="58"/>
      <c r="H1059" s="58"/>
      <c r="I1059" s="58"/>
    </row>
    <row r="1060" spans="2:9" ht="12.75">
      <c r="B1060" s="76"/>
      <c r="C1060" s="6"/>
      <c r="D1060" s="58"/>
      <c r="E1060" s="58"/>
      <c r="F1060" s="58"/>
      <c r="H1060" s="58"/>
      <c r="I1060" s="58"/>
    </row>
    <row r="1061" spans="2:9" ht="12.75">
      <c r="B1061" s="76"/>
      <c r="C1061" s="6"/>
      <c r="D1061" s="58"/>
      <c r="E1061" s="58"/>
      <c r="F1061" s="58"/>
      <c r="H1061" s="58"/>
      <c r="I1061" s="58"/>
    </row>
    <row r="1062" spans="2:9" ht="12.75">
      <c r="B1062" s="76"/>
      <c r="C1062" s="6"/>
      <c r="D1062" s="58"/>
      <c r="E1062" s="58"/>
      <c r="F1062" s="58"/>
      <c r="H1062" s="58"/>
      <c r="I1062" s="58"/>
    </row>
    <row r="1063" spans="2:9" ht="12.75">
      <c r="B1063" s="76"/>
      <c r="C1063" s="6"/>
      <c r="D1063" s="58"/>
      <c r="E1063" s="58"/>
      <c r="F1063" s="58"/>
      <c r="H1063" s="58"/>
      <c r="I1063" s="58"/>
    </row>
    <row r="1064" spans="2:9" ht="12.75">
      <c r="B1064" s="76"/>
      <c r="C1064" s="6"/>
      <c r="D1064" s="58"/>
      <c r="E1064" s="58"/>
      <c r="F1064" s="58"/>
      <c r="H1064" s="58"/>
      <c r="I1064" s="58"/>
    </row>
    <row r="1065" spans="2:9" ht="12.75">
      <c r="B1065" s="76"/>
      <c r="C1065" s="6"/>
      <c r="D1065" s="58"/>
      <c r="E1065" s="58"/>
      <c r="F1065" s="58"/>
      <c r="H1065" s="58"/>
      <c r="I1065" s="58"/>
    </row>
    <row r="1066" spans="2:9" ht="12.75">
      <c r="B1066" s="76"/>
      <c r="C1066" s="6"/>
      <c r="D1066" s="58"/>
      <c r="E1066" s="58"/>
      <c r="F1066" s="58"/>
      <c r="H1066" s="58"/>
      <c r="I1066" s="58"/>
    </row>
    <row r="1067" spans="2:9" ht="12.75">
      <c r="B1067" s="76"/>
      <c r="C1067" s="6"/>
      <c r="D1067" s="58"/>
      <c r="E1067" s="58"/>
      <c r="F1067" s="58"/>
      <c r="H1067" s="58"/>
      <c r="I1067" s="58"/>
    </row>
    <row r="1068" spans="2:9" ht="12.75">
      <c r="B1068" s="76"/>
      <c r="C1068" s="6"/>
      <c r="D1068" s="58"/>
      <c r="E1068" s="58"/>
      <c r="F1068" s="58"/>
      <c r="H1068" s="58"/>
      <c r="I1068" s="58"/>
    </row>
    <row r="1069" spans="2:9" ht="12.75">
      <c r="B1069" s="76"/>
      <c r="C1069" s="6"/>
      <c r="D1069" s="58"/>
      <c r="E1069" s="58"/>
      <c r="F1069" s="58"/>
      <c r="H1069" s="58"/>
      <c r="I1069" s="58"/>
    </row>
    <row r="1070" spans="2:9" ht="12.75">
      <c r="B1070" s="76"/>
      <c r="C1070" s="6"/>
      <c r="D1070" s="58"/>
      <c r="E1070" s="58"/>
      <c r="F1070" s="58"/>
      <c r="H1070" s="58"/>
      <c r="I1070" s="58"/>
    </row>
    <row r="1071" spans="2:9" ht="12.75">
      <c r="B1071" s="76"/>
      <c r="C1071" s="6"/>
      <c r="D1071" s="58"/>
      <c r="E1071" s="58"/>
      <c r="F1071" s="58"/>
      <c r="H1071" s="58"/>
      <c r="I1071" s="58"/>
    </row>
    <row r="1072" spans="2:9" ht="12.75">
      <c r="B1072" s="76"/>
      <c r="C1072" s="6"/>
      <c r="D1072" s="58"/>
      <c r="E1072" s="58"/>
      <c r="F1072" s="58"/>
      <c r="H1072" s="58"/>
      <c r="I1072" s="58"/>
    </row>
    <row r="1073" spans="2:9" ht="12.75">
      <c r="B1073" s="76"/>
      <c r="C1073" s="6"/>
      <c r="D1073" s="58"/>
      <c r="E1073" s="58"/>
      <c r="F1073" s="58"/>
      <c r="H1073" s="58"/>
      <c r="I1073" s="58"/>
    </row>
    <row r="1074" spans="2:9" ht="12.75">
      <c r="B1074" s="76"/>
      <c r="C1074" s="6"/>
      <c r="D1074" s="58"/>
      <c r="E1074" s="58"/>
      <c r="F1074" s="58"/>
      <c r="H1074" s="58"/>
      <c r="I1074" s="58"/>
    </row>
    <row r="1075" spans="2:9" ht="12.75">
      <c r="B1075" s="76"/>
      <c r="C1075" s="6"/>
      <c r="D1075" s="58"/>
      <c r="E1075" s="58"/>
      <c r="F1075" s="58"/>
      <c r="H1075" s="58"/>
      <c r="I1075" s="58"/>
    </row>
    <row r="1076" spans="2:9" ht="12.75">
      <c r="B1076" s="76"/>
      <c r="C1076" s="6"/>
      <c r="D1076" s="58"/>
      <c r="E1076" s="58"/>
      <c r="F1076" s="58"/>
      <c r="H1076" s="58"/>
      <c r="I1076" s="58"/>
    </row>
    <row r="1077" spans="2:9" ht="12.75">
      <c r="B1077" s="76"/>
      <c r="C1077" s="6"/>
      <c r="D1077" s="58"/>
      <c r="E1077" s="58"/>
      <c r="F1077" s="58"/>
      <c r="H1077" s="58"/>
      <c r="I1077" s="58"/>
    </row>
    <row r="1078" spans="2:9" ht="12.75">
      <c r="B1078" s="76"/>
      <c r="C1078" s="6"/>
      <c r="D1078" s="58"/>
      <c r="E1078" s="58"/>
      <c r="F1078" s="58"/>
      <c r="H1078" s="58"/>
      <c r="I1078" s="58"/>
    </row>
    <row r="1079" spans="2:9" ht="12.75">
      <c r="B1079" s="76"/>
      <c r="C1079" s="6"/>
      <c r="D1079" s="58"/>
      <c r="E1079" s="58"/>
      <c r="F1079" s="58"/>
      <c r="H1079" s="58"/>
      <c r="I1079" s="58"/>
    </row>
    <row r="1080" spans="2:9" ht="12.75">
      <c r="B1080" s="76"/>
      <c r="C1080" s="6"/>
      <c r="D1080" s="58"/>
      <c r="E1080" s="58"/>
      <c r="F1080" s="58"/>
      <c r="H1080" s="58"/>
      <c r="I1080" s="58"/>
    </row>
    <row r="1081" spans="2:9" ht="12.75">
      <c r="B1081" s="76"/>
      <c r="C1081" s="6"/>
      <c r="D1081" s="58"/>
      <c r="E1081" s="58"/>
      <c r="F1081" s="58"/>
      <c r="H1081" s="58"/>
      <c r="I1081" s="58"/>
    </row>
    <row r="1082" spans="2:9" ht="12.75">
      <c r="B1082" s="76"/>
      <c r="C1082" s="6"/>
      <c r="D1082" s="58"/>
      <c r="E1082" s="58"/>
      <c r="F1082" s="58"/>
      <c r="H1082" s="58"/>
      <c r="I1082" s="58"/>
    </row>
    <row r="1083" spans="2:9" ht="12.75">
      <c r="B1083" s="76"/>
      <c r="C1083" s="6"/>
      <c r="D1083" s="58"/>
      <c r="E1083" s="58"/>
      <c r="F1083" s="58"/>
      <c r="H1083" s="58"/>
      <c r="I1083" s="58"/>
    </row>
    <row r="1084" spans="2:9" ht="12.75">
      <c r="B1084" s="76"/>
      <c r="C1084" s="6"/>
      <c r="D1084" s="58"/>
      <c r="E1084" s="58"/>
      <c r="F1084" s="58"/>
      <c r="H1084" s="58"/>
      <c r="I1084" s="58"/>
    </row>
    <row r="1085" spans="2:9" ht="12.75">
      <c r="B1085" s="76"/>
      <c r="C1085" s="6"/>
      <c r="D1085" s="58"/>
      <c r="E1085" s="58"/>
      <c r="F1085" s="58"/>
      <c r="H1085" s="58"/>
      <c r="I1085" s="58"/>
    </row>
    <row r="1086" spans="2:9" ht="12.75">
      <c r="B1086" s="76"/>
      <c r="C1086" s="6"/>
      <c r="D1086" s="58"/>
      <c r="E1086" s="58"/>
      <c r="F1086" s="58"/>
      <c r="H1086" s="58"/>
      <c r="I1086" s="58"/>
    </row>
    <row r="1087" spans="2:9" ht="12.75">
      <c r="B1087" s="76"/>
      <c r="C1087" s="6"/>
      <c r="D1087" s="58"/>
      <c r="E1087" s="58"/>
      <c r="F1087" s="58"/>
      <c r="H1087" s="58"/>
      <c r="I1087" s="58"/>
    </row>
    <row r="1088" spans="2:9" ht="12.75">
      <c r="B1088" s="76"/>
      <c r="C1088" s="6"/>
      <c r="D1088" s="58"/>
      <c r="E1088" s="58"/>
      <c r="F1088" s="58"/>
      <c r="H1088" s="58"/>
      <c r="I1088" s="58"/>
    </row>
    <row r="1089" spans="2:9" ht="12.75">
      <c r="B1089" s="76"/>
      <c r="C1089" s="6"/>
      <c r="D1089" s="58"/>
      <c r="E1089" s="58"/>
      <c r="F1089" s="58"/>
      <c r="H1089" s="58"/>
      <c r="I1089" s="58"/>
    </row>
    <row r="1090" spans="2:9" ht="12.75">
      <c r="B1090" s="76"/>
      <c r="C1090" s="6"/>
      <c r="D1090" s="58"/>
      <c r="E1090" s="58"/>
      <c r="F1090" s="58"/>
      <c r="H1090" s="58"/>
      <c r="I1090" s="58"/>
    </row>
    <row r="1091" spans="2:9" ht="12.75">
      <c r="B1091" s="76"/>
      <c r="C1091" s="6"/>
      <c r="D1091" s="58"/>
      <c r="E1091" s="58"/>
      <c r="F1091" s="58"/>
      <c r="H1091" s="58"/>
      <c r="I1091" s="58"/>
    </row>
    <row r="1092" spans="2:9" ht="12.75">
      <c r="B1092" s="76"/>
      <c r="C1092" s="6"/>
      <c r="D1092" s="58"/>
      <c r="E1092" s="58"/>
      <c r="F1092" s="58"/>
      <c r="H1092" s="58"/>
      <c r="I1092" s="58"/>
    </row>
    <row r="1093" spans="2:9" ht="12.75">
      <c r="B1093" s="76"/>
      <c r="C1093" s="6"/>
      <c r="D1093" s="58"/>
      <c r="E1093" s="58"/>
      <c r="F1093" s="58"/>
      <c r="H1093" s="58"/>
      <c r="I1093" s="58"/>
    </row>
    <row r="1094" spans="2:9" ht="12.75">
      <c r="B1094" s="76"/>
      <c r="C1094" s="6"/>
      <c r="D1094" s="58"/>
      <c r="E1094" s="58"/>
      <c r="F1094" s="58"/>
      <c r="H1094" s="58"/>
      <c r="I1094" s="58"/>
    </row>
    <row r="1095" spans="2:9" ht="12.75">
      <c r="B1095" s="76"/>
      <c r="C1095" s="6"/>
      <c r="D1095" s="58"/>
      <c r="E1095" s="58"/>
      <c r="F1095" s="58"/>
      <c r="H1095" s="58"/>
      <c r="I1095" s="58"/>
    </row>
    <row r="1096" spans="2:9" ht="12.75">
      <c r="B1096" s="76"/>
      <c r="C1096" s="6"/>
      <c r="D1096" s="58"/>
      <c r="E1096" s="58"/>
      <c r="F1096" s="58"/>
      <c r="H1096" s="58"/>
      <c r="I1096" s="58"/>
    </row>
    <row r="1097" spans="2:9" ht="12.75">
      <c r="B1097" s="76"/>
      <c r="C1097" s="6"/>
      <c r="D1097" s="58"/>
      <c r="E1097" s="58"/>
      <c r="F1097" s="58"/>
      <c r="H1097" s="58"/>
      <c r="I1097" s="58"/>
    </row>
    <row r="1098" spans="2:9" ht="12.75">
      <c r="B1098" s="76"/>
      <c r="C1098" s="6"/>
      <c r="D1098" s="58"/>
      <c r="E1098" s="58"/>
      <c r="F1098" s="58"/>
      <c r="H1098" s="58"/>
      <c r="I1098" s="58"/>
    </row>
    <row r="1099" spans="2:9" ht="12.75">
      <c r="B1099" s="76"/>
      <c r="C1099" s="6"/>
      <c r="D1099" s="58"/>
      <c r="E1099" s="58"/>
      <c r="F1099" s="58"/>
      <c r="H1099" s="58"/>
      <c r="I1099" s="58"/>
    </row>
    <row r="1100" spans="2:9" ht="12.75">
      <c r="B1100" s="76"/>
      <c r="C1100" s="6"/>
      <c r="D1100" s="58"/>
      <c r="E1100" s="58"/>
      <c r="F1100" s="58"/>
      <c r="H1100" s="58"/>
      <c r="I1100" s="58"/>
    </row>
    <row r="1101" spans="2:9" ht="12.75">
      <c r="B1101" s="76"/>
      <c r="C1101" s="6"/>
      <c r="D1101" s="58"/>
      <c r="E1101" s="58"/>
      <c r="F1101" s="58"/>
      <c r="H1101" s="58"/>
      <c r="I1101" s="58"/>
    </row>
    <row r="1102" spans="2:9" ht="12.75">
      <c r="B1102" s="76"/>
      <c r="C1102" s="6"/>
      <c r="D1102" s="58"/>
      <c r="E1102" s="58"/>
      <c r="F1102" s="58"/>
      <c r="H1102" s="58"/>
      <c r="I1102" s="58"/>
    </row>
    <row r="1103" spans="2:9" ht="12.75">
      <c r="B1103" s="76"/>
      <c r="C1103" s="6"/>
      <c r="D1103" s="58"/>
      <c r="E1103" s="58"/>
      <c r="F1103" s="58"/>
      <c r="H1103" s="58"/>
      <c r="I1103" s="58"/>
    </row>
    <row r="1104" spans="2:9" ht="12.75">
      <c r="B1104" s="76"/>
      <c r="C1104" s="6"/>
      <c r="D1104" s="58"/>
      <c r="E1104" s="58"/>
      <c r="F1104" s="58"/>
      <c r="H1104" s="58"/>
      <c r="I1104" s="58"/>
    </row>
    <row r="1105" spans="2:9" ht="12.75">
      <c r="B1105" s="76"/>
      <c r="C1105" s="6"/>
      <c r="D1105" s="58"/>
      <c r="E1105" s="58"/>
      <c r="F1105" s="58"/>
      <c r="H1105" s="58"/>
      <c r="I1105" s="58"/>
    </row>
    <row r="1106" spans="2:9" ht="12.75">
      <c r="B1106" s="76"/>
      <c r="C1106" s="6"/>
      <c r="D1106" s="58"/>
      <c r="E1106" s="58"/>
      <c r="F1106" s="58"/>
      <c r="H1106" s="58"/>
      <c r="I1106" s="58"/>
    </row>
    <row r="1107" spans="2:9" ht="12.75">
      <c r="B1107" s="76"/>
      <c r="C1107" s="6"/>
      <c r="D1107" s="58"/>
      <c r="E1107" s="58"/>
      <c r="F1107" s="58"/>
      <c r="H1107" s="58"/>
      <c r="I1107" s="58"/>
    </row>
    <row r="1108" spans="2:9" ht="12.75">
      <c r="B1108" s="76"/>
      <c r="C1108" s="6"/>
      <c r="D1108" s="58"/>
      <c r="E1108" s="58"/>
      <c r="F1108" s="58"/>
      <c r="H1108" s="58"/>
      <c r="I1108" s="58"/>
    </row>
    <row r="1109" spans="2:9" ht="12.75">
      <c r="B1109" s="76"/>
      <c r="C1109" s="6"/>
      <c r="D1109" s="58"/>
      <c r="E1109" s="58"/>
      <c r="F1109" s="58"/>
      <c r="H1109" s="58"/>
      <c r="I1109" s="58"/>
    </row>
    <row r="1110" spans="2:9" ht="12.75">
      <c r="B1110" s="76"/>
      <c r="C1110" s="6"/>
      <c r="D1110" s="58"/>
      <c r="E1110" s="58"/>
      <c r="F1110" s="58"/>
      <c r="H1110" s="58"/>
      <c r="I1110" s="58"/>
    </row>
    <row r="1111" spans="2:9" ht="12.75">
      <c r="B1111" s="76"/>
      <c r="C1111" s="6"/>
      <c r="D1111" s="58"/>
      <c r="E1111" s="58"/>
      <c r="F1111" s="58"/>
      <c r="H1111" s="58"/>
      <c r="I1111" s="58"/>
    </row>
    <row r="1112" spans="2:9" ht="12.75">
      <c r="B1112" s="76"/>
      <c r="C1112" s="6"/>
      <c r="D1112" s="58"/>
      <c r="E1112" s="58"/>
      <c r="F1112" s="58"/>
      <c r="H1112" s="58"/>
      <c r="I1112" s="58"/>
    </row>
    <row r="1113" spans="2:9" ht="12.75">
      <c r="B1113" s="76"/>
      <c r="C1113" s="6"/>
      <c r="D1113" s="58"/>
      <c r="E1113" s="58"/>
      <c r="F1113" s="58"/>
      <c r="H1113" s="58"/>
      <c r="I1113" s="58"/>
    </row>
    <row r="1114" spans="2:9" ht="12.75">
      <c r="B1114" s="76"/>
      <c r="C1114" s="6"/>
      <c r="D1114" s="58"/>
      <c r="E1114" s="58"/>
      <c r="F1114" s="58"/>
      <c r="H1114" s="58"/>
      <c r="I1114" s="58"/>
    </row>
    <row r="1115" spans="2:9" ht="12.75">
      <c r="B1115" s="76"/>
      <c r="C1115" s="6"/>
      <c r="D1115" s="58"/>
      <c r="E1115" s="58"/>
      <c r="F1115" s="58"/>
      <c r="H1115" s="58"/>
      <c r="I1115" s="58"/>
    </row>
    <row r="1116" spans="2:9" ht="12.75">
      <c r="B1116" s="76"/>
      <c r="C1116" s="6"/>
      <c r="D1116" s="58"/>
      <c r="E1116" s="58"/>
      <c r="F1116" s="58"/>
      <c r="H1116" s="58"/>
      <c r="I1116" s="58"/>
    </row>
    <row r="1117" spans="2:9" ht="12.75">
      <c r="B1117" s="76"/>
      <c r="C1117" s="6"/>
      <c r="D1117" s="58"/>
      <c r="E1117" s="58"/>
      <c r="F1117" s="58"/>
      <c r="H1117" s="58"/>
      <c r="I1117" s="58"/>
    </row>
    <row r="1118" spans="2:9" ht="12.75">
      <c r="B1118" s="76"/>
      <c r="C1118" s="6"/>
      <c r="D1118" s="58"/>
      <c r="E1118" s="58"/>
      <c r="F1118" s="58"/>
      <c r="H1118" s="58"/>
      <c r="I1118" s="58"/>
    </row>
    <row r="1119" spans="2:9" ht="12.75">
      <c r="B1119" s="76"/>
      <c r="C1119" s="6"/>
      <c r="D1119" s="58"/>
      <c r="E1119" s="58"/>
      <c r="F1119" s="58"/>
      <c r="H1119" s="58"/>
      <c r="I1119" s="58"/>
    </row>
    <row r="1120" spans="2:9" ht="12.75">
      <c r="B1120" s="76"/>
      <c r="C1120" s="6"/>
      <c r="D1120" s="58"/>
      <c r="E1120" s="58"/>
      <c r="F1120" s="58"/>
      <c r="H1120" s="58"/>
      <c r="I1120" s="58"/>
    </row>
    <row r="1121" spans="2:9" ht="12.75">
      <c r="B1121" s="76"/>
      <c r="C1121" s="6"/>
      <c r="D1121" s="58"/>
      <c r="E1121" s="58"/>
      <c r="F1121" s="58"/>
      <c r="H1121" s="58"/>
      <c r="I1121" s="58"/>
    </row>
    <row r="1122" spans="2:9" ht="12.75">
      <c r="B1122" s="76"/>
      <c r="C1122" s="6"/>
      <c r="D1122" s="58"/>
      <c r="E1122" s="58"/>
      <c r="F1122" s="58"/>
      <c r="H1122" s="58"/>
      <c r="I1122" s="58"/>
    </row>
    <row r="1123" spans="2:9" ht="12.75">
      <c r="B1123" s="76"/>
      <c r="C1123" s="6"/>
      <c r="D1123" s="58"/>
      <c r="E1123" s="58"/>
      <c r="F1123" s="58"/>
      <c r="H1123" s="58"/>
      <c r="I1123" s="58"/>
    </row>
    <row r="1124" spans="2:9" ht="12.75">
      <c r="B1124" s="76"/>
      <c r="C1124" s="6"/>
      <c r="D1124" s="58"/>
      <c r="E1124" s="58"/>
      <c r="F1124" s="58"/>
      <c r="H1124" s="58"/>
      <c r="I1124" s="58"/>
    </row>
    <row r="1125" spans="2:9" ht="12.75">
      <c r="B1125" s="76"/>
      <c r="C1125" s="6"/>
      <c r="D1125" s="58"/>
      <c r="E1125" s="58"/>
      <c r="F1125" s="58"/>
      <c r="H1125" s="58"/>
      <c r="I1125" s="58"/>
    </row>
    <row r="1126" spans="2:9" ht="12.75">
      <c r="B1126" s="76"/>
      <c r="C1126" s="6"/>
      <c r="D1126" s="58"/>
      <c r="E1126" s="58"/>
      <c r="F1126" s="58"/>
      <c r="H1126" s="58"/>
      <c r="I1126" s="58"/>
    </row>
    <row r="1127" spans="2:9" ht="12.75">
      <c r="B1127" s="76"/>
      <c r="C1127" s="6"/>
      <c r="D1127" s="58"/>
      <c r="E1127" s="58"/>
      <c r="F1127" s="58"/>
      <c r="H1127" s="58"/>
      <c r="I1127" s="58"/>
    </row>
    <row r="1128" spans="2:9" ht="12.75">
      <c r="B1128" s="76"/>
      <c r="C1128" s="6"/>
      <c r="D1128" s="58"/>
      <c r="E1128" s="58"/>
      <c r="F1128" s="58"/>
      <c r="H1128" s="58"/>
      <c r="I1128" s="58"/>
    </row>
    <row r="1129" spans="2:9" ht="12.75">
      <c r="B1129" s="76"/>
      <c r="C1129" s="6"/>
      <c r="D1129" s="58"/>
      <c r="E1129" s="58"/>
      <c r="F1129" s="58"/>
      <c r="H1129" s="58"/>
      <c r="I1129" s="58"/>
    </row>
    <row r="1130" spans="2:9" ht="12.75">
      <c r="B1130" s="76"/>
      <c r="C1130" s="6"/>
      <c r="D1130" s="58"/>
      <c r="E1130" s="58"/>
      <c r="F1130" s="58"/>
      <c r="H1130" s="58"/>
      <c r="I1130" s="58"/>
    </row>
    <row r="1131" spans="2:9" ht="12.75">
      <c r="B1131" s="76"/>
      <c r="C1131" s="6"/>
      <c r="D1131" s="58"/>
      <c r="E1131" s="58"/>
      <c r="F1131" s="58"/>
      <c r="H1131" s="58"/>
      <c r="I1131" s="58"/>
    </row>
    <row r="1132" spans="2:9" ht="12.75">
      <c r="B1132" s="76"/>
      <c r="C1132" s="6"/>
      <c r="D1132" s="58"/>
      <c r="E1132" s="58"/>
      <c r="F1132" s="58"/>
      <c r="H1132" s="58"/>
      <c r="I1132" s="58"/>
    </row>
    <row r="1133" spans="2:9" ht="12.75">
      <c r="B1133" s="76"/>
      <c r="C1133" s="6"/>
      <c r="D1133" s="58"/>
      <c r="E1133" s="58"/>
      <c r="F1133" s="58"/>
      <c r="H1133" s="58"/>
      <c r="I1133" s="58"/>
    </row>
    <row r="1134" spans="2:9" ht="12.75">
      <c r="B1134" s="76"/>
      <c r="C1134" s="6"/>
      <c r="D1134" s="58"/>
      <c r="E1134" s="58"/>
      <c r="F1134" s="58"/>
      <c r="H1134" s="58"/>
      <c r="I1134" s="58"/>
    </row>
    <row r="1135" spans="2:9" ht="12.75">
      <c r="B1135" s="76"/>
      <c r="C1135" s="6"/>
      <c r="D1135" s="58"/>
      <c r="E1135" s="58"/>
      <c r="F1135" s="58"/>
      <c r="H1135" s="58"/>
      <c r="I1135" s="58"/>
    </row>
    <row r="1136" spans="2:9" ht="12.75">
      <c r="B1136" s="76"/>
      <c r="C1136" s="6"/>
      <c r="D1136" s="58"/>
      <c r="E1136" s="58"/>
      <c r="F1136" s="58"/>
      <c r="H1136" s="58"/>
      <c r="I1136" s="58"/>
    </row>
    <row r="1137" spans="2:9" ht="12.75">
      <c r="B1137" s="76"/>
      <c r="C1137" s="6"/>
      <c r="D1137" s="58"/>
      <c r="E1137" s="58"/>
      <c r="F1137" s="58"/>
      <c r="H1137" s="58"/>
      <c r="I1137" s="58"/>
    </row>
    <row r="1138" spans="2:9" ht="12.75">
      <c r="B1138" s="76"/>
      <c r="C1138" s="6"/>
      <c r="D1138" s="58"/>
      <c r="E1138" s="58"/>
      <c r="F1138" s="58"/>
      <c r="H1138" s="58"/>
      <c r="I1138" s="58"/>
    </row>
    <row r="1139" spans="2:9" ht="12.75">
      <c r="B1139" s="76"/>
      <c r="C1139" s="6"/>
      <c r="D1139" s="58"/>
      <c r="E1139" s="58"/>
      <c r="F1139" s="58"/>
      <c r="H1139" s="58"/>
      <c r="I1139" s="58"/>
    </row>
    <row r="1140" spans="2:9" ht="12.75">
      <c r="B1140" s="76"/>
      <c r="C1140" s="6"/>
      <c r="D1140" s="58"/>
      <c r="E1140" s="58"/>
      <c r="F1140" s="58"/>
      <c r="H1140" s="58"/>
      <c r="I1140" s="58"/>
    </row>
    <row r="1141" spans="2:9" ht="12.75">
      <c r="B1141" s="76"/>
      <c r="C1141" s="6"/>
      <c r="D1141" s="58"/>
      <c r="E1141" s="58"/>
      <c r="F1141" s="58"/>
      <c r="H1141" s="58"/>
      <c r="I1141" s="58"/>
    </row>
    <row r="1142" spans="2:9" ht="12.75">
      <c r="B1142" s="76"/>
      <c r="C1142" s="6"/>
      <c r="D1142" s="58"/>
      <c r="E1142" s="58"/>
      <c r="F1142" s="58"/>
      <c r="H1142" s="58"/>
      <c r="I1142" s="58"/>
    </row>
    <row r="1143" spans="2:9" ht="12.75">
      <c r="B1143" s="76"/>
      <c r="C1143" s="6"/>
      <c r="D1143" s="58"/>
      <c r="E1143" s="58"/>
      <c r="F1143" s="58"/>
      <c r="H1143" s="58"/>
      <c r="I1143" s="58"/>
    </row>
    <row r="1144" spans="2:9" ht="12.75">
      <c r="B1144" s="76"/>
      <c r="C1144" s="6"/>
      <c r="D1144" s="58"/>
      <c r="E1144" s="58"/>
      <c r="F1144" s="58"/>
      <c r="H1144" s="58"/>
      <c r="I1144" s="58"/>
    </row>
    <row r="1145" spans="2:9" ht="12.75">
      <c r="B1145" s="76"/>
      <c r="C1145" s="6"/>
      <c r="D1145" s="58"/>
      <c r="E1145" s="58"/>
      <c r="F1145" s="58"/>
      <c r="H1145" s="58"/>
      <c r="I1145" s="58"/>
    </row>
    <row r="1146" spans="2:9" ht="12.75">
      <c r="B1146" s="76"/>
      <c r="C1146" s="6"/>
      <c r="D1146" s="58"/>
      <c r="E1146" s="58"/>
      <c r="F1146" s="58"/>
      <c r="H1146" s="58"/>
      <c r="I1146" s="58"/>
    </row>
    <row r="1147" spans="2:9" ht="12.75">
      <c r="B1147" s="76"/>
      <c r="C1147" s="6"/>
      <c r="D1147" s="58"/>
      <c r="E1147" s="58"/>
      <c r="F1147" s="58"/>
      <c r="H1147" s="58"/>
      <c r="I1147" s="58"/>
    </row>
    <row r="1148" spans="2:9" ht="12.75">
      <c r="B1148" s="76"/>
      <c r="C1148" s="6"/>
      <c r="D1148" s="58"/>
      <c r="E1148" s="58"/>
      <c r="F1148" s="58"/>
      <c r="H1148" s="58"/>
      <c r="I1148" s="58"/>
    </row>
    <row r="1149" spans="2:9" ht="12.75">
      <c r="B1149" s="76"/>
      <c r="C1149" s="6"/>
      <c r="D1149" s="58"/>
      <c r="E1149" s="58"/>
      <c r="F1149" s="58"/>
      <c r="H1149" s="58"/>
      <c r="I1149" s="58"/>
    </row>
    <row r="1150" spans="2:9" ht="12.75">
      <c r="B1150" s="76"/>
      <c r="C1150" s="6"/>
      <c r="D1150" s="58"/>
      <c r="E1150" s="58"/>
      <c r="F1150" s="58"/>
      <c r="H1150" s="58"/>
      <c r="I1150" s="58"/>
    </row>
    <row r="1151" spans="2:9" ht="12.75">
      <c r="B1151" s="76"/>
      <c r="C1151" s="6"/>
      <c r="D1151" s="58"/>
      <c r="E1151" s="58"/>
      <c r="F1151" s="58"/>
      <c r="H1151" s="58"/>
      <c r="I1151" s="58"/>
    </row>
    <row r="1152" spans="2:9" ht="12.75">
      <c r="B1152" s="76"/>
      <c r="C1152" s="6"/>
      <c r="D1152" s="58"/>
      <c r="E1152" s="58"/>
      <c r="F1152" s="58"/>
      <c r="H1152" s="58"/>
      <c r="I1152" s="58"/>
    </row>
    <row r="1153" spans="2:9" ht="12.75">
      <c r="B1153" s="76"/>
      <c r="C1153" s="6"/>
      <c r="D1153" s="58"/>
      <c r="E1153" s="58"/>
      <c r="F1153" s="58"/>
      <c r="H1153" s="58"/>
      <c r="I1153" s="58"/>
    </row>
    <row r="1154" spans="2:9" ht="12.75">
      <c r="B1154" s="76"/>
      <c r="C1154" s="6"/>
      <c r="D1154" s="58"/>
      <c r="E1154" s="58"/>
      <c r="F1154" s="58"/>
      <c r="H1154" s="58"/>
      <c r="I1154" s="58"/>
    </row>
    <row r="1155" spans="2:9" ht="12.75">
      <c r="B1155" s="76"/>
      <c r="C1155" s="6"/>
      <c r="D1155" s="58"/>
      <c r="E1155" s="58"/>
      <c r="F1155" s="58"/>
      <c r="H1155" s="58"/>
      <c r="I1155" s="58"/>
    </row>
    <row r="1156" spans="2:9" ht="12.75">
      <c r="B1156" s="76"/>
      <c r="C1156" s="6"/>
      <c r="D1156" s="58"/>
      <c r="E1156" s="58"/>
      <c r="F1156" s="58"/>
      <c r="H1156" s="58"/>
      <c r="I1156" s="58"/>
    </row>
    <row r="1157" spans="2:9" ht="12.75">
      <c r="B1157" s="76"/>
      <c r="C1157" s="6"/>
      <c r="D1157" s="58"/>
      <c r="E1157" s="58"/>
      <c r="F1157" s="58"/>
      <c r="H1157" s="58"/>
      <c r="I1157" s="58"/>
    </row>
    <row r="1158" spans="2:9" ht="12.75">
      <c r="B1158" s="76"/>
      <c r="C1158" s="6"/>
      <c r="D1158" s="58"/>
      <c r="E1158" s="58"/>
      <c r="F1158" s="58"/>
      <c r="H1158" s="58"/>
      <c r="I1158" s="58"/>
    </row>
    <row r="1159" spans="2:9" ht="12.75">
      <c r="B1159" s="76"/>
      <c r="C1159" s="6"/>
      <c r="D1159" s="58"/>
      <c r="E1159" s="58"/>
      <c r="F1159" s="58"/>
      <c r="H1159" s="58"/>
      <c r="I1159" s="58"/>
    </row>
    <row r="1160" spans="2:9" ht="12.75">
      <c r="B1160" s="76"/>
      <c r="C1160" s="6"/>
      <c r="D1160" s="58"/>
      <c r="E1160" s="58"/>
      <c r="F1160" s="58"/>
      <c r="H1160" s="58"/>
      <c r="I1160" s="58"/>
    </row>
    <row r="1161" spans="2:9" ht="12.75">
      <c r="B1161" s="76"/>
      <c r="C1161" s="6"/>
      <c r="D1161" s="58"/>
      <c r="E1161" s="58"/>
      <c r="F1161" s="58"/>
      <c r="H1161" s="58"/>
      <c r="I1161" s="58"/>
    </row>
    <row r="1162" spans="2:9" ht="12.75">
      <c r="B1162" s="76"/>
      <c r="C1162" s="6"/>
      <c r="D1162" s="58"/>
      <c r="E1162" s="58"/>
      <c r="F1162" s="58"/>
      <c r="H1162" s="58"/>
      <c r="I1162" s="58"/>
    </row>
    <row r="1163" spans="2:9" ht="12.75">
      <c r="B1163" s="76"/>
      <c r="C1163" s="6"/>
      <c r="D1163" s="58"/>
      <c r="E1163" s="58"/>
      <c r="F1163" s="58"/>
      <c r="H1163" s="58"/>
      <c r="I1163" s="58"/>
    </row>
    <row r="1164" spans="2:9" ht="12.75">
      <c r="B1164" s="76"/>
      <c r="C1164" s="6"/>
      <c r="D1164" s="58"/>
      <c r="E1164" s="58"/>
      <c r="F1164" s="58"/>
      <c r="H1164" s="58"/>
      <c r="I1164" s="58"/>
    </row>
    <row r="1165" spans="2:9" ht="12.75">
      <c r="B1165" s="76"/>
      <c r="C1165" s="6"/>
      <c r="D1165" s="58"/>
      <c r="E1165" s="58"/>
      <c r="F1165" s="58"/>
      <c r="H1165" s="58"/>
      <c r="I1165" s="58"/>
    </row>
    <row r="1166" spans="2:9" ht="12.75">
      <c r="B1166" s="76"/>
      <c r="C1166" s="6"/>
      <c r="D1166" s="58"/>
      <c r="E1166" s="58"/>
      <c r="F1166" s="58"/>
      <c r="H1166" s="58"/>
      <c r="I1166" s="58"/>
    </row>
    <row r="1167" spans="2:9" ht="12.75">
      <c r="B1167" s="76"/>
      <c r="C1167" s="6"/>
      <c r="D1167" s="58"/>
      <c r="E1167" s="58"/>
      <c r="F1167" s="58"/>
      <c r="H1167" s="58"/>
      <c r="I1167" s="58"/>
    </row>
    <row r="1168" spans="2:9" ht="12.75">
      <c r="B1168" s="76"/>
      <c r="C1168" s="6"/>
      <c r="D1168" s="58"/>
      <c r="E1168" s="58"/>
      <c r="F1168" s="58"/>
      <c r="H1168" s="58"/>
      <c r="I1168" s="58"/>
    </row>
    <row r="1169" spans="2:9" ht="12.75">
      <c r="B1169" s="76"/>
      <c r="C1169" s="6"/>
      <c r="D1169" s="58"/>
      <c r="E1169" s="58"/>
      <c r="F1169" s="58"/>
      <c r="H1169" s="58"/>
      <c r="I1169" s="58"/>
    </row>
    <row r="1170" spans="2:9" ht="12.75">
      <c r="B1170" s="76"/>
      <c r="C1170" s="6"/>
      <c r="D1170" s="58"/>
      <c r="E1170" s="58"/>
      <c r="F1170" s="58"/>
      <c r="H1170" s="58"/>
      <c r="I1170" s="58"/>
    </row>
    <row r="1171" spans="2:9" ht="12.75">
      <c r="B1171" s="76"/>
      <c r="C1171" s="6"/>
      <c r="D1171" s="58"/>
      <c r="E1171" s="58"/>
      <c r="F1171" s="58"/>
      <c r="H1171" s="58"/>
      <c r="I1171" s="58"/>
    </row>
    <row r="1172" spans="2:9" ht="12.75">
      <c r="B1172" s="76"/>
      <c r="C1172" s="6"/>
      <c r="D1172" s="58"/>
      <c r="E1172" s="58"/>
      <c r="F1172" s="58"/>
      <c r="H1172" s="58"/>
      <c r="I1172" s="58"/>
    </row>
    <row r="1173" spans="2:9" ht="12.75">
      <c r="B1173" s="76"/>
      <c r="C1173" s="6"/>
      <c r="D1173" s="58"/>
      <c r="E1173" s="58"/>
      <c r="F1173" s="58"/>
      <c r="H1173" s="58"/>
      <c r="I1173" s="58"/>
    </row>
    <row r="1174" spans="2:9" ht="12.75">
      <c r="B1174" s="76"/>
      <c r="C1174" s="6"/>
      <c r="D1174" s="58"/>
      <c r="E1174" s="58"/>
      <c r="F1174" s="58"/>
      <c r="H1174" s="58"/>
      <c r="I1174" s="58"/>
    </row>
    <row r="1175" spans="2:9" ht="12.75">
      <c r="B1175" s="76"/>
      <c r="C1175" s="6"/>
      <c r="D1175" s="58"/>
      <c r="E1175" s="58"/>
      <c r="F1175" s="58"/>
      <c r="H1175" s="58"/>
      <c r="I1175" s="58"/>
    </row>
    <row r="1176" spans="2:9" ht="12.75">
      <c r="B1176" s="76"/>
      <c r="C1176" s="6"/>
      <c r="D1176" s="58"/>
      <c r="E1176" s="58"/>
      <c r="F1176" s="58"/>
      <c r="H1176" s="58"/>
      <c r="I1176" s="58"/>
    </row>
    <row r="1177" spans="2:9" ht="12.75">
      <c r="B1177" s="76"/>
      <c r="C1177" s="6"/>
      <c r="D1177" s="58"/>
      <c r="E1177" s="58"/>
      <c r="F1177" s="58"/>
      <c r="H1177" s="58"/>
      <c r="I1177" s="58"/>
    </row>
    <row r="1178" spans="2:9" ht="12.75">
      <c r="B1178" s="76"/>
      <c r="C1178" s="6"/>
      <c r="D1178" s="58"/>
      <c r="E1178" s="58"/>
      <c r="F1178" s="58"/>
      <c r="H1178" s="58"/>
      <c r="I1178" s="58"/>
    </row>
    <row r="1179" spans="2:9" ht="12.75">
      <c r="B1179" s="76"/>
      <c r="C1179" s="6"/>
      <c r="D1179" s="58"/>
      <c r="E1179" s="58"/>
      <c r="F1179" s="58"/>
      <c r="H1179" s="58"/>
      <c r="I1179" s="58"/>
    </row>
    <row r="1180" spans="2:9" ht="12.75">
      <c r="B1180" s="76"/>
      <c r="C1180" s="6"/>
      <c r="D1180" s="58"/>
      <c r="E1180" s="58"/>
      <c r="F1180" s="58"/>
      <c r="H1180" s="58"/>
      <c r="I1180" s="58"/>
    </row>
    <row r="1181" spans="2:9" ht="12.75">
      <c r="B1181" s="76"/>
      <c r="C1181" s="6"/>
      <c r="D1181" s="58"/>
      <c r="E1181" s="58"/>
      <c r="F1181" s="58"/>
      <c r="H1181" s="58"/>
      <c r="I1181" s="58"/>
    </row>
    <row r="1182" spans="2:9" ht="12.75">
      <c r="B1182" s="76"/>
      <c r="C1182" s="6"/>
      <c r="D1182" s="58"/>
      <c r="E1182" s="58"/>
      <c r="F1182" s="58"/>
      <c r="H1182" s="58"/>
      <c r="I1182" s="58"/>
    </row>
    <row r="1183" spans="2:9" ht="12.75">
      <c r="B1183" s="76"/>
      <c r="C1183" s="6"/>
      <c r="D1183" s="58"/>
      <c r="E1183" s="58"/>
      <c r="F1183" s="58"/>
      <c r="H1183" s="58"/>
      <c r="I1183" s="58"/>
    </row>
    <row r="1184" spans="2:9" ht="12.75">
      <c r="B1184" s="76"/>
      <c r="C1184" s="6"/>
      <c r="D1184" s="58"/>
      <c r="E1184" s="58"/>
      <c r="F1184" s="58"/>
      <c r="H1184" s="58"/>
      <c r="I1184" s="58"/>
    </row>
    <row r="1185" spans="2:9" ht="12.75">
      <c r="B1185" s="76"/>
      <c r="C1185" s="6"/>
      <c r="D1185" s="58"/>
      <c r="E1185" s="58"/>
      <c r="F1185" s="58"/>
      <c r="H1185" s="58"/>
      <c r="I1185" s="58"/>
    </row>
    <row r="1186" spans="2:9" ht="12.75">
      <c r="B1186" s="76"/>
      <c r="C1186" s="6"/>
      <c r="D1186" s="58"/>
      <c r="E1186" s="58"/>
      <c r="F1186" s="58"/>
      <c r="H1186" s="58"/>
      <c r="I1186" s="58"/>
    </row>
    <row r="1187" spans="2:9" ht="12.75">
      <c r="B1187" s="76"/>
      <c r="C1187" s="6"/>
      <c r="D1187" s="58"/>
      <c r="E1187" s="58"/>
      <c r="F1187" s="58"/>
      <c r="H1187" s="58"/>
      <c r="I1187" s="58"/>
    </row>
    <row r="1188" spans="2:9" ht="12.75">
      <c r="B1188" s="76"/>
      <c r="C1188" s="6"/>
      <c r="D1188" s="58"/>
      <c r="E1188" s="58"/>
      <c r="F1188" s="58"/>
      <c r="H1188" s="58"/>
      <c r="I1188" s="58"/>
    </row>
    <row r="1189" spans="2:9" ht="12.75">
      <c r="B1189" s="76"/>
      <c r="C1189" s="6"/>
      <c r="D1189" s="58"/>
      <c r="E1189" s="58"/>
      <c r="F1189" s="58"/>
      <c r="H1189" s="58"/>
      <c r="I1189" s="58"/>
    </row>
    <row r="1190" spans="2:9" ht="12.75">
      <c r="B1190" s="76"/>
      <c r="C1190" s="6"/>
      <c r="D1190" s="58"/>
      <c r="E1190" s="58"/>
      <c r="F1190" s="58"/>
      <c r="H1190" s="58"/>
      <c r="I1190" s="58"/>
    </row>
    <row r="1191" spans="2:9" ht="12.75">
      <c r="B1191" s="76"/>
      <c r="C1191" s="6"/>
      <c r="D1191" s="58"/>
      <c r="E1191" s="58"/>
      <c r="F1191" s="58"/>
      <c r="H1191" s="58"/>
      <c r="I1191" s="58"/>
    </row>
    <row r="1192" spans="2:9" ht="12.75">
      <c r="B1192" s="76"/>
      <c r="C1192" s="6"/>
      <c r="D1192" s="58"/>
      <c r="E1192" s="58"/>
      <c r="F1192" s="58"/>
      <c r="H1192" s="58"/>
      <c r="I1192" s="58"/>
    </row>
    <row r="1193" spans="2:9" ht="12.75">
      <c r="B1193" s="76"/>
      <c r="C1193" s="6"/>
      <c r="D1193" s="58"/>
      <c r="E1193" s="58"/>
      <c r="F1193" s="58"/>
      <c r="H1193" s="58"/>
      <c r="I1193" s="58"/>
    </row>
    <row r="1194" spans="2:9" ht="12.75">
      <c r="B1194" s="76"/>
      <c r="C1194" s="6"/>
      <c r="D1194" s="58"/>
      <c r="E1194" s="58"/>
      <c r="F1194" s="58"/>
      <c r="H1194" s="58"/>
      <c r="I1194" s="58"/>
    </row>
    <row r="1195" spans="2:9" ht="12.75">
      <c r="B1195" s="76"/>
      <c r="C1195" s="6"/>
      <c r="D1195" s="58"/>
      <c r="E1195" s="58"/>
      <c r="F1195" s="58"/>
      <c r="H1195" s="58"/>
      <c r="I1195" s="58"/>
    </row>
    <row r="1196" spans="2:9" ht="12.75">
      <c r="B1196" s="76"/>
      <c r="C1196" s="6"/>
      <c r="D1196" s="58"/>
      <c r="E1196" s="58"/>
      <c r="F1196" s="58"/>
      <c r="H1196" s="58"/>
      <c r="I1196" s="58"/>
    </row>
    <row r="1197" spans="2:9" ht="12.75">
      <c r="B1197" s="76"/>
      <c r="C1197" s="6"/>
      <c r="D1197" s="58"/>
      <c r="E1197" s="58"/>
      <c r="F1197" s="58"/>
      <c r="H1197" s="58"/>
      <c r="I1197" s="58"/>
    </row>
    <row r="1198" spans="2:9" ht="12.75">
      <c r="B1198" s="76"/>
      <c r="C1198" s="6"/>
      <c r="D1198" s="58"/>
      <c r="E1198" s="58"/>
      <c r="F1198" s="58"/>
      <c r="H1198" s="58"/>
      <c r="I1198" s="58"/>
    </row>
    <row r="1199" spans="2:9" ht="12.75">
      <c r="B1199" s="76"/>
      <c r="C1199" s="6"/>
      <c r="D1199" s="58"/>
      <c r="E1199" s="58"/>
      <c r="F1199" s="58"/>
      <c r="H1199" s="58"/>
      <c r="I1199" s="58"/>
    </row>
    <row r="1200" spans="2:9" ht="12.75">
      <c r="B1200" s="76"/>
      <c r="C1200" s="6"/>
      <c r="D1200" s="58"/>
      <c r="E1200" s="58"/>
      <c r="F1200" s="58"/>
      <c r="H1200" s="58"/>
      <c r="I1200" s="58"/>
    </row>
    <row r="1201" spans="2:9" ht="12.75">
      <c r="B1201" s="76"/>
      <c r="C1201" s="6"/>
      <c r="D1201" s="58"/>
      <c r="E1201" s="58"/>
      <c r="F1201" s="58"/>
      <c r="H1201" s="58"/>
      <c r="I1201" s="58"/>
    </row>
    <row r="1202" spans="2:9" ht="12.75">
      <c r="B1202" s="76"/>
      <c r="C1202" s="6"/>
      <c r="D1202" s="58"/>
      <c r="E1202" s="58"/>
      <c r="F1202" s="58"/>
      <c r="H1202" s="58"/>
      <c r="I1202" s="58"/>
    </row>
    <row r="1203" spans="2:9" ht="12.75">
      <c r="B1203" s="76"/>
      <c r="C1203" s="6"/>
      <c r="D1203" s="58"/>
      <c r="E1203" s="58"/>
      <c r="F1203" s="58"/>
      <c r="H1203" s="58"/>
      <c r="I1203" s="58"/>
    </row>
    <row r="1204" spans="2:9" ht="12.75">
      <c r="B1204" s="76"/>
      <c r="C1204" s="6"/>
      <c r="D1204" s="58"/>
      <c r="E1204" s="58"/>
      <c r="F1204" s="58"/>
      <c r="H1204" s="58"/>
      <c r="I1204" s="58"/>
    </row>
    <row r="1205" spans="2:9" ht="12.75">
      <c r="B1205" s="76"/>
      <c r="C1205" s="6"/>
      <c r="D1205" s="58"/>
      <c r="E1205" s="58"/>
      <c r="F1205" s="58"/>
      <c r="H1205" s="58"/>
      <c r="I1205" s="58"/>
    </row>
    <row r="1206" spans="2:9" ht="12.75">
      <c r="B1206" s="76"/>
      <c r="C1206" s="6"/>
      <c r="D1206" s="58"/>
      <c r="E1206" s="58"/>
      <c r="F1206" s="58"/>
      <c r="H1206" s="58"/>
      <c r="I1206" s="58"/>
    </row>
    <row r="1207" spans="2:9" ht="12.75">
      <c r="B1207" s="76"/>
      <c r="C1207" s="6"/>
      <c r="D1207" s="58"/>
      <c r="E1207" s="58"/>
      <c r="F1207" s="58"/>
      <c r="H1207" s="58"/>
      <c r="I1207" s="58"/>
    </row>
    <row r="1208" spans="2:9" ht="12.75">
      <c r="B1208" s="76"/>
      <c r="C1208" s="6"/>
      <c r="D1208" s="58"/>
      <c r="E1208" s="58"/>
      <c r="F1208" s="58"/>
      <c r="H1208" s="58"/>
      <c r="I1208" s="58"/>
    </row>
    <row r="1209" spans="2:9" ht="12.75">
      <c r="B1209" s="76"/>
      <c r="C1209" s="6"/>
      <c r="D1209" s="58"/>
      <c r="E1209" s="58"/>
      <c r="F1209" s="58"/>
      <c r="H1209" s="58"/>
      <c r="I1209" s="58"/>
    </row>
    <row r="1210" spans="2:9" ht="12.75">
      <c r="B1210" s="76"/>
      <c r="C1210" s="6"/>
      <c r="D1210" s="58"/>
      <c r="E1210" s="58"/>
      <c r="F1210" s="58"/>
      <c r="H1210" s="58"/>
      <c r="I1210" s="58"/>
    </row>
    <row r="1211" spans="2:9" ht="12.75">
      <c r="B1211" s="76"/>
      <c r="C1211" s="6"/>
      <c r="D1211" s="58"/>
      <c r="E1211" s="58"/>
      <c r="F1211" s="58"/>
      <c r="H1211" s="58"/>
      <c r="I1211" s="58"/>
    </row>
    <row r="1212" spans="2:9" ht="12.75">
      <c r="B1212" s="76"/>
      <c r="C1212" s="6"/>
      <c r="D1212" s="58"/>
      <c r="E1212" s="58"/>
      <c r="F1212" s="58"/>
      <c r="H1212" s="58"/>
      <c r="I1212" s="58"/>
    </row>
    <row r="1213" spans="2:9" ht="12.75">
      <c r="B1213" s="76"/>
      <c r="C1213" s="6"/>
      <c r="D1213" s="58"/>
      <c r="E1213" s="58"/>
      <c r="F1213" s="58"/>
      <c r="H1213" s="58"/>
      <c r="I1213" s="58"/>
    </row>
    <row r="1214" spans="2:9" ht="12.75">
      <c r="B1214" s="76"/>
      <c r="C1214" s="6"/>
      <c r="D1214" s="58"/>
      <c r="E1214" s="58"/>
      <c r="F1214" s="58"/>
      <c r="H1214" s="58"/>
      <c r="I1214" s="58"/>
    </row>
    <row r="1215" spans="2:9" ht="12.75">
      <c r="B1215" s="76"/>
      <c r="C1215" s="6"/>
      <c r="D1215" s="58"/>
      <c r="E1215" s="58"/>
      <c r="F1215" s="58"/>
      <c r="H1215" s="58"/>
      <c r="I1215" s="58"/>
    </row>
    <row r="1216" spans="2:9" ht="12.75">
      <c r="B1216" s="76"/>
      <c r="C1216" s="6"/>
      <c r="D1216" s="58"/>
      <c r="E1216" s="58"/>
      <c r="F1216" s="58"/>
      <c r="H1216" s="58"/>
      <c r="I1216" s="58"/>
    </row>
    <row r="1217" spans="2:9" ht="12.75">
      <c r="B1217" s="76"/>
      <c r="C1217" s="6"/>
      <c r="D1217" s="58"/>
      <c r="E1217" s="58"/>
      <c r="F1217" s="58"/>
      <c r="H1217" s="58"/>
      <c r="I1217" s="58"/>
    </row>
    <row r="1218" spans="2:9" ht="12.75">
      <c r="B1218" s="76"/>
      <c r="C1218" s="6"/>
      <c r="D1218" s="58"/>
      <c r="E1218" s="58"/>
      <c r="F1218" s="58"/>
      <c r="H1218" s="58"/>
      <c r="I1218" s="58"/>
    </row>
  </sheetData>
  <sheetProtection algorithmName="SHA-512" hashValue="eu2dS0x6PnveoxgaxGjrHTi9wdP4q1qfIJGro5WypW84JUGLkgjmAM/Mxkf7MulJtnDzGZiotVcjQqw8ZdNTtw==" saltValue="naskyW7J8pby8RcAqanTzQ==" spinCount="100000" sheet="1" objects="1" scenarios="1"/>
  <protectedRanges>
    <protectedRange sqref="E21"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&amp;L&amp;9Občina Sevnica&amp;C&amp;"Arial CE,Krepko"Kanalizacija Loka&amp;"Arial CE,Običajno"&amp;9
Fekalni kanal FK 1 (odsek v dolžini  241,11 m')&amp;R&amp;9stran &amp;P od &amp;N</oddHeader>
    <oddFooter>&amp;Lfaznost: 1. faza
kanal: Fekalni kanal FK 1 (odsek v dolžini  241,11 m')</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995F4-B853-4C61-A379-0497C4907D7B}">
  <sheetPr>
    <tabColor theme="9" tint="0.79998168889431442"/>
  </sheetPr>
  <dimension ref="A1:M1392"/>
  <sheetViews>
    <sheetView view="pageBreakPreview" topLeftCell="A69" zoomScale="150" zoomScaleNormal="100" zoomScaleSheetLayoutView="150" workbookViewId="0">
      <selection activeCell="H26" sqref="H26:H61"/>
    </sheetView>
  </sheetViews>
  <sheetFormatPr defaultColWidth="9.140625" defaultRowHeight="14.25"/>
  <cols>
    <col min="1" max="1" width="7.85546875" style="89" bestFit="1" customWidth="1"/>
    <col min="2" max="2" width="43.42578125" style="2" customWidth="1"/>
    <col min="3" max="3" width="6.42578125" style="45" customWidth="1"/>
    <col min="4" max="4" width="8.42578125" style="4" customWidth="1"/>
    <col min="5" max="5" width="9.28515625" style="4" customWidth="1"/>
    <col min="6" max="6" width="18.7109375" style="4" customWidth="1"/>
    <col min="7" max="7" width="3.28515625" style="6" customWidth="1"/>
    <col min="8" max="9" width="18.7109375" style="4" customWidth="1"/>
    <col min="10" max="14" width="3.28515625" style="6" customWidth="1"/>
    <col min="15" max="21" width="9.140625" style="6" customWidth="1"/>
    <col min="22" max="16384" width="9.140625" style="6"/>
  </cols>
  <sheetData>
    <row r="1" spans="1:9" ht="13.5" customHeight="1">
      <c r="C1" s="3"/>
      <c r="E1" s="5"/>
      <c r="F1" s="5"/>
      <c r="H1" s="5"/>
      <c r="I1" s="5"/>
    </row>
    <row r="2" spans="1:9" ht="99.75">
      <c r="B2" s="200" t="s">
        <v>253</v>
      </c>
      <c r="C2" s="7"/>
      <c r="D2" s="5"/>
      <c r="E2" s="8"/>
      <c r="F2" s="6"/>
      <c r="H2" s="6"/>
      <c r="I2" s="6"/>
    </row>
    <row r="3" spans="1:9" ht="12.6" customHeight="1">
      <c r="C3" s="7"/>
      <c r="D3" s="5"/>
      <c r="E3" s="8"/>
      <c r="F3" s="6"/>
      <c r="H3" s="6"/>
      <c r="I3" s="6"/>
    </row>
    <row r="4" spans="1:9" ht="15" customHeight="1">
      <c r="B4" s="10" t="s">
        <v>243</v>
      </c>
      <c r="C4" s="7"/>
      <c r="D4" s="5"/>
      <c r="E4" s="8"/>
      <c r="F4" s="6"/>
      <c r="H4" s="6"/>
      <c r="I4" s="6"/>
    </row>
    <row r="5" spans="1:9" ht="12.6" customHeight="1">
      <c r="C5" s="7"/>
      <c r="D5" s="5"/>
      <c r="E5" s="8"/>
      <c r="F5" s="6"/>
      <c r="H5" s="6"/>
      <c r="I5" s="6"/>
    </row>
    <row r="6" spans="1:9" ht="28.5" customHeight="1" thickBot="1">
      <c r="A6" s="189" t="s">
        <v>10</v>
      </c>
      <c r="B6" s="11" t="s">
        <v>11</v>
      </c>
      <c r="C6" s="11"/>
      <c r="D6" s="11"/>
      <c r="E6" s="11"/>
      <c r="F6" s="12" t="s">
        <v>12</v>
      </c>
      <c r="H6" s="12" t="s">
        <v>239</v>
      </c>
      <c r="I6" s="12" t="s">
        <v>240</v>
      </c>
    </row>
    <row r="7" spans="1:9" ht="15.95" customHeight="1">
      <c r="A7" s="192">
        <v>1</v>
      </c>
      <c r="B7" s="2" t="s">
        <v>5</v>
      </c>
      <c r="C7" s="7"/>
      <c r="E7" s="13"/>
      <c r="F7" s="14">
        <f>F62</f>
        <v>0</v>
      </c>
      <c r="H7" s="14">
        <f>H62</f>
        <v>0</v>
      </c>
      <c r="I7" s="14">
        <f>I62</f>
        <v>0</v>
      </c>
    </row>
    <row r="8" spans="1:9" ht="15.95" customHeight="1">
      <c r="A8" s="192">
        <v>2</v>
      </c>
      <c r="B8" s="2" t="s">
        <v>6</v>
      </c>
      <c r="C8" s="7"/>
      <c r="E8" s="13"/>
      <c r="F8" s="14">
        <f>F119</f>
        <v>0</v>
      </c>
      <c r="H8" s="14">
        <f>H119</f>
        <v>0</v>
      </c>
      <c r="I8" s="14">
        <f>I119</f>
        <v>0</v>
      </c>
    </row>
    <row r="9" spans="1:9" ht="15.95" customHeight="1">
      <c r="A9" s="192">
        <v>3</v>
      </c>
      <c r="B9" s="2" t="s">
        <v>13</v>
      </c>
      <c r="C9" s="7"/>
      <c r="E9" s="13"/>
      <c r="F9" s="14">
        <f>F159</f>
        <v>0</v>
      </c>
      <c r="H9" s="14">
        <f>H159</f>
        <v>0</v>
      </c>
      <c r="I9" s="14">
        <f>I159</f>
        <v>0</v>
      </c>
    </row>
    <row r="10" spans="1:9" ht="15.95" customHeight="1">
      <c r="A10" s="192">
        <v>4</v>
      </c>
      <c r="B10" s="2" t="s">
        <v>14</v>
      </c>
      <c r="C10" s="7"/>
      <c r="E10" s="13"/>
      <c r="F10" s="14">
        <f>F176</f>
        <v>0</v>
      </c>
      <c r="H10" s="14">
        <f>H176</f>
        <v>0</v>
      </c>
      <c r="I10" s="14">
        <f>I176</f>
        <v>0</v>
      </c>
    </row>
    <row r="11" spans="1:9" ht="15.95" customHeight="1" thickBot="1">
      <c r="A11" s="193">
        <v>5</v>
      </c>
      <c r="B11" s="15" t="s">
        <v>15</v>
      </c>
      <c r="C11" s="16"/>
      <c r="D11" s="17"/>
      <c r="E11" s="18"/>
      <c r="F11" s="204">
        <f>F190</f>
        <v>0</v>
      </c>
      <c r="H11" s="204">
        <f>H190</f>
        <v>0</v>
      </c>
      <c r="I11" s="204">
        <f>I190</f>
        <v>0</v>
      </c>
    </row>
    <row r="12" spans="1:9" ht="12.6" customHeight="1" thickTop="1">
      <c r="A12" s="192"/>
      <c r="C12" s="7"/>
      <c r="E12" s="13"/>
      <c r="F12" s="19"/>
      <c r="H12" s="19"/>
      <c r="I12" s="19"/>
    </row>
    <row r="13" spans="1:9" ht="15.95" customHeight="1">
      <c r="A13" s="194"/>
      <c r="B13" s="20" t="s">
        <v>16</v>
      </c>
      <c r="C13" s="21"/>
      <c r="D13" s="22"/>
      <c r="E13" s="23"/>
      <c r="F13" s="24">
        <f>SUM(F7:F11)</f>
        <v>0</v>
      </c>
      <c r="H13" s="24">
        <f>SUM(H7:H11)</f>
        <v>0</v>
      </c>
      <c r="I13" s="24">
        <f>SUM(I7:I11)</f>
        <v>0</v>
      </c>
    </row>
    <row r="14" spans="1:9" ht="5.0999999999999996" customHeight="1">
      <c r="A14" s="195"/>
      <c r="B14" s="25"/>
      <c r="C14" s="26"/>
      <c r="D14" s="27"/>
      <c r="E14" s="28"/>
      <c r="F14" s="29"/>
      <c r="H14" s="29"/>
      <c r="I14" s="29"/>
    </row>
    <row r="15" spans="1:9" ht="15.95" customHeight="1" thickBot="1">
      <c r="A15" s="196"/>
      <c r="B15" s="30" t="s">
        <v>17</v>
      </c>
      <c r="C15" s="31"/>
      <c r="D15" s="32"/>
      <c r="E15" s="33"/>
      <c r="F15" s="34">
        <f>ROUND(F13*0.22,2)</f>
        <v>0</v>
      </c>
      <c r="H15" s="34">
        <f t="shared" ref="H15:I15" si="0">ROUND(H13*0.22,2)</f>
        <v>0</v>
      </c>
      <c r="I15" s="34">
        <f t="shared" si="0"/>
        <v>0</v>
      </c>
    </row>
    <row r="16" spans="1:9" ht="5.0999999999999996" customHeight="1" thickTop="1">
      <c r="A16" s="197"/>
      <c r="B16" s="35"/>
      <c r="C16" s="36"/>
      <c r="D16" s="37"/>
      <c r="E16" s="38"/>
      <c r="F16" s="39"/>
      <c r="H16" s="39"/>
      <c r="I16" s="39"/>
    </row>
    <row r="17" spans="1:9" ht="15.95" customHeight="1">
      <c r="A17" s="198"/>
      <c r="B17" s="40" t="s">
        <v>18</v>
      </c>
      <c r="C17" s="41"/>
      <c r="D17" s="42"/>
      <c r="E17" s="43"/>
      <c r="F17" s="44">
        <f>F13+F15</f>
        <v>0</v>
      </c>
      <c r="H17" s="44">
        <f>H13+H15</f>
        <v>0</v>
      </c>
      <c r="I17" s="44">
        <f>I13+I15</f>
        <v>0</v>
      </c>
    </row>
    <row r="18" spans="1:9" ht="12.6" customHeight="1">
      <c r="C18" s="7"/>
      <c r="D18" s="5"/>
      <c r="E18" s="8"/>
      <c r="F18" s="6"/>
      <c r="H18" s="6"/>
      <c r="I18" s="6"/>
    </row>
    <row r="19" spans="1:9" s="45" customFormat="1">
      <c r="A19" s="89"/>
      <c r="B19" s="2"/>
      <c r="D19" s="5"/>
      <c r="E19" s="4"/>
      <c r="F19" s="4"/>
      <c r="H19" s="4"/>
      <c r="I19" s="4"/>
    </row>
    <row r="20" spans="1:9" ht="25.5">
      <c r="A20" s="190" t="s">
        <v>19</v>
      </c>
      <c r="B20" s="46" t="s">
        <v>20</v>
      </c>
      <c r="C20" s="47" t="s">
        <v>21</v>
      </c>
      <c r="D20" s="48" t="s">
        <v>22</v>
      </c>
      <c r="E20" s="48" t="s">
        <v>23</v>
      </c>
      <c r="F20" s="49" t="s">
        <v>24</v>
      </c>
      <c r="H20" s="49"/>
      <c r="I20" s="49"/>
    </row>
    <row r="21" spans="1:9">
      <c r="D21" s="5"/>
    </row>
    <row r="22" spans="1:9" ht="20.100000000000001" customHeight="1">
      <c r="A22" s="187"/>
      <c r="B22" s="10" t="s">
        <v>243</v>
      </c>
      <c r="E22" s="5"/>
      <c r="F22" s="51"/>
      <c r="H22" s="51"/>
      <c r="I22" s="51"/>
    </row>
    <row r="23" spans="1:9">
      <c r="A23" s="177"/>
      <c r="B23" s="53"/>
      <c r="D23" s="5"/>
      <c r="F23" s="54"/>
      <c r="H23" s="54"/>
      <c r="I23" s="54"/>
    </row>
    <row r="24" spans="1:9" ht="20.100000000000001" customHeight="1">
      <c r="A24" s="187">
        <v>1</v>
      </c>
      <c r="B24" s="50" t="s">
        <v>5</v>
      </c>
      <c r="E24" s="5"/>
      <c r="F24" s="51"/>
      <c r="H24" s="51"/>
      <c r="I24" s="51"/>
    </row>
    <row r="25" spans="1:9" ht="15.75">
      <c r="A25" s="187"/>
      <c r="B25" s="50"/>
      <c r="E25" s="5"/>
      <c r="F25" s="51"/>
      <c r="H25" s="51"/>
      <c r="I25" s="51"/>
    </row>
    <row r="26" spans="1:9" s="45" customFormat="1" ht="25.5">
      <c r="A26" s="177">
        <f>COUNT($A$25:A25)/100+1.01</f>
        <v>1.01</v>
      </c>
      <c r="B26" s="60" t="s">
        <v>26</v>
      </c>
      <c r="C26" s="6" t="s">
        <v>27</v>
      </c>
      <c r="D26" s="58">
        <v>114.52</v>
      </c>
      <c r="E26" s="58"/>
      <c r="F26" s="59">
        <f>ROUND(D26*E26,2)</f>
        <v>0</v>
      </c>
      <c r="H26" s="59">
        <f>F26</f>
        <v>0</v>
      </c>
      <c r="I26" s="59">
        <f>F26-H26</f>
        <v>0</v>
      </c>
    </row>
    <row r="27" spans="1:9" s="45" customFormat="1">
      <c r="A27" s="177"/>
      <c r="B27" s="52"/>
      <c r="C27" s="6"/>
      <c r="D27" s="58"/>
      <c r="E27" s="58"/>
      <c r="F27" s="59"/>
      <c r="H27" s="59"/>
      <c r="I27" s="59"/>
    </row>
    <row r="28" spans="1:9" s="45" customFormat="1" ht="25.5">
      <c r="A28" s="177">
        <f>COUNT($A$25:A27)/100+1.01</f>
        <v>1.02</v>
      </c>
      <c r="B28" s="60" t="s">
        <v>28</v>
      </c>
      <c r="C28" s="6" t="s">
        <v>7</v>
      </c>
      <c r="D28" s="58">
        <v>4</v>
      </c>
      <c r="E28" s="58"/>
      <c r="F28" s="59">
        <f>ROUND(D28*E28,2)</f>
        <v>0</v>
      </c>
      <c r="H28" s="59">
        <f>F28</f>
        <v>0</v>
      </c>
      <c r="I28" s="59">
        <f>F28-H28</f>
        <v>0</v>
      </c>
    </row>
    <row r="29" spans="1:9" s="45" customFormat="1">
      <c r="A29" s="177"/>
      <c r="B29" s="60"/>
      <c r="C29" s="6"/>
      <c r="D29" s="58"/>
      <c r="E29" s="58"/>
      <c r="F29" s="59"/>
      <c r="H29" s="59"/>
      <c r="I29" s="59"/>
    </row>
    <row r="30" spans="1:9" s="9" customFormat="1" ht="38.25">
      <c r="A30" s="177">
        <f>COUNT($A$25:A29)/100+1.01</f>
        <v>1.03</v>
      </c>
      <c r="B30" s="60" t="s">
        <v>29</v>
      </c>
      <c r="C30" s="6"/>
      <c r="D30" s="58"/>
      <c r="E30" s="58"/>
      <c r="F30" s="59"/>
      <c r="H30" s="59"/>
      <c r="I30" s="59"/>
    </row>
    <row r="31" spans="1:9" s="9" customFormat="1" ht="12.75">
      <c r="A31" s="177"/>
      <c r="B31" s="60" t="s">
        <v>30</v>
      </c>
      <c r="C31" s="6" t="s">
        <v>7</v>
      </c>
      <c r="D31" s="58">
        <v>2</v>
      </c>
      <c r="E31" s="58"/>
      <c r="F31" s="59">
        <f>ROUND(D31*E31,2)</f>
        <v>0</v>
      </c>
      <c r="H31" s="59">
        <f>F31</f>
        <v>0</v>
      </c>
      <c r="I31" s="59">
        <f>F31-H31</f>
        <v>0</v>
      </c>
    </row>
    <row r="32" spans="1:9" s="9" customFormat="1" ht="12.75">
      <c r="A32" s="177"/>
      <c r="B32" s="60" t="s">
        <v>31</v>
      </c>
      <c r="C32" s="6" t="s">
        <v>7</v>
      </c>
      <c r="D32" s="58">
        <v>2</v>
      </c>
      <c r="E32" s="58"/>
      <c r="F32" s="59">
        <f>ROUND(D32*E32,2)</f>
        <v>0</v>
      </c>
      <c r="H32" s="59">
        <f>F32</f>
        <v>0</v>
      </c>
      <c r="I32" s="59">
        <f>F32-H32</f>
        <v>0</v>
      </c>
    </row>
    <row r="33" spans="1:9" s="45" customFormat="1">
      <c r="A33" s="177"/>
      <c r="B33" s="60" t="s">
        <v>32</v>
      </c>
      <c r="C33" s="6" t="s">
        <v>7</v>
      </c>
      <c r="D33" s="58">
        <v>1</v>
      </c>
      <c r="E33" s="58"/>
      <c r="F33" s="59">
        <f>ROUND(D33*E33,2)</f>
        <v>0</v>
      </c>
      <c r="H33" s="59">
        <f>F33</f>
        <v>0</v>
      </c>
      <c r="I33" s="59">
        <f>F33-H33</f>
        <v>0</v>
      </c>
    </row>
    <row r="34" spans="1:9" s="45" customFormat="1">
      <c r="A34" s="177"/>
      <c r="B34" s="60" t="s">
        <v>80</v>
      </c>
      <c r="C34" s="6" t="s">
        <v>7</v>
      </c>
      <c r="D34" s="58">
        <v>2</v>
      </c>
      <c r="E34" s="58"/>
      <c r="F34" s="59">
        <f>ROUND(D34*E34,2)</f>
        <v>0</v>
      </c>
      <c r="H34" s="59">
        <f>F34</f>
        <v>0</v>
      </c>
      <c r="I34" s="59">
        <f>F34-H34</f>
        <v>0</v>
      </c>
    </row>
    <row r="35" spans="1:9" s="45" customFormat="1">
      <c r="A35" s="177"/>
      <c r="B35" s="60" t="s">
        <v>244</v>
      </c>
      <c r="C35" s="6" t="s">
        <v>7</v>
      </c>
      <c r="D35" s="58">
        <v>1</v>
      </c>
      <c r="E35" s="58"/>
      <c r="F35" s="59">
        <f>ROUND(D35*E35,2)</f>
        <v>0</v>
      </c>
      <c r="H35" s="59">
        <f>F35</f>
        <v>0</v>
      </c>
      <c r="I35" s="59">
        <f>F35-H35</f>
        <v>0</v>
      </c>
    </row>
    <row r="36" spans="1:9" s="45" customFormat="1" ht="15" customHeight="1">
      <c r="A36" s="177"/>
      <c r="B36" s="60"/>
      <c r="C36" s="6"/>
      <c r="D36" s="58"/>
      <c r="E36" s="58"/>
      <c r="F36" s="58"/>
      <c r="H36" s="58"/>
      <c r="I36" s="58"/>
    </row>
    <row r="37" spans="1:9" s="9" customFormat="1" ht="25.5">
      <c r="A37" s="177">
        <f>COUNT($A$25:A36)/100+1.01</f>
        <v>1.04</v>
      </c>
      <c r="B37" s="60" t="s">
        <v>33</v>
      </c>
      <c r="C37" s="6"/>
      <c r="D37" s="58"/>
      <c r="E37" s="58"/>
      <c r="F37" s="59"/>
      <c r="H37" s="59"/>
      <c r="I37" s="59"/>
    </row>
    <row r="38" spans="1:9" s="9" customFormat="1" ht="12.75">
      <c r="A38" s="177"/>
      <c r="B38" s="60" t="s">
        <v>30</v>
      </c>
      <c r="C38" s="6" t="s">
        <v>7</v>
      </c>
      <c r="D38" s="58">
        <v>2</v>
      </c>
      <c r="E38" s="58"/>
      <c r="F38" s="59">
        <f t="shared" ref="F38:F42" si="1">ROUND(D38*E38,2)</f>
        <v>0</v>
      </c>
      <c r="H38" s="59">
        <f>F38</f>
        <v>0</v>
      </c>
      <c r="I38" s="59">
        <f>F38-H38</f>
        <v>0</v>
      </c>
    </row>
    <row r="39" spans="1:9" s="9" customFormat="1" ht="12.75">
      <c r="A39" s="177"/>
      <c r="B39" s="60" t="s">
        <v>31</v>
      </c>
      <c r="C39" s="6" t="s">
        <v>7</v>
      </c>
      <c r="D39" s="58">
        <f>D32</f>
        <v>2</v>
      </c>
      <c r="E39" s="58"/>
      <c r="F39" s="59">
        <f t="shared" si="1"/>
        <v>0</v>
      </c>
      <c r="H39" s="59">
        <f>F39</f>
        <v>0</v>
      </c>
      <c r="I39" s="59">
        <f>F39-H39</f>
        <v>0</v>
      </c>
    </row>
    <row r="40" spans="1:9" s="45" customFormat="1">
      <c r="A40" s="177"/>
      <c r="B40" s="60" t="s">
        <v>32</v>
      </c>
      <c r="C40" s="6" t="s">
        <v>7</v>
      </c>
      <c r="D40" s="58">
        <f>D33</f>
        <v>1</v>
      </c>
      <c r="E40" s="58"/>
      <c r="F40" s="59">
        <f t="shared" si="1"/>
        <v>0</v>
      </c>
      <c r="H40" s="59">
        <f>F40</f>
        <v>0</v>
      </c>
      <c r="I40" s="59">
        <f>F40-H40</f>
        <v>0</v>
      </c>
    </row>
    <row r="41" spans="1:9" s="45" customFormat="1">
      <c r="A41" s="177"/>
      <c r="B41" s="60" t="s">
        <v>80</v>
      </c>
      <c r="C41" s="6" t="s">
        <v>7</v>
      </c>
      <c r="D41" s="58">
        <f>D34</f>
        <v>2</v>
      </c>
      <c r="E41" s="58"/>
      <c r="F41" s="59">
        <f t="shared" si="1"/>
        <v>0</v>
      </c>
      <c r="H41" s="59">
        <f>F41</f>
        <v>0</v>
      </c>
      <c r="I41" s="59">
        <f>F41-H41</f>
        <v>0</v>
      </c>
    </row>
    <row r="42" spans="1:9" s="45" customFormat="1">
      <c r="A42" s="177"/>
      <c r="B42" s="60" t="s">
        <v>244</v>
      </c>
      <c r="C42" s="6" t="s">
        <v>7</v>
      </c>
      <c r="D42" s="58">
        <f>D35</f>
        <v>1</v>
      </c>
      <c r="E42" s="58"/>
      <c r="F42" s="59">
        <f t="shared" si="1"/>
        <v>0</v>
      </c>
      <c r="H42" s="59">
        <f>F42</f>
        <v>0</v>
      </c>
      <c r="I42" s="59">
        <f>F42-H42</f>
        <v>0</v>
      </c>
    </row>
    <row r="43" spans="1:9" s="45" customFormat="1" ht="15" customHeight="1">
      <c r="A43" s="177"/>
      <c r="B43" s="60"/>
      <c r="C43" s="6"/>
      <c r="D43" s="58"/>
      <c r="E43" s="58"/>
      <c r="F43" s="58"/>
      <c r="H43" s="58"/>
      <c r="I43" s="58"/>
    </row>
    <row r="44" spans="1:9" s="9" customFormat="1" ht="12.75">
      <c r="A44" s="177">
        <f>COUNT($A$25:A43)/100+1.01</f>
        <v>1.05</v>
      </c>
      <c r="B44" s="60" t="s">
        <v>34</v>
      </c>
      <c r="C44" s="6"/>
      <c r="D44" s="58"/>
      <c r="E44" s="58"/>
      <c r="F44" s="59"/>
      <c r="H44" s="59"/>
      <c r="I44" s="59"/>
    </row>
    <row r="45" spans="1:9" s="9" customFormat="1" ht="12.75">
      <c r="A45" s="177"/>
      <c r="B45" s="60" t="s">
        <v>30</v>
      </c>
      <c r="C45" s="6" t="s">
        <v>7</v>
      </c>
      <c r="D45" s="58">
        <f>D31</f>
        <v>2</v>
      </c>
      <c r="E45" s="58"/>
      <c r="F45" s="59">
        <f t="shared" ref="F45:F49" si="2">ROUND(D45*E45,2)</f>
        <v>0</v>
      </c>
      <c r="H45" s="59">
        <f>F45</f>
        <v>0</v>
      </c>
      <c r="I45" s="59">
        <f>F45-H45</f>
        <v>0</v>
      </c>
    </row>
    <row r="46" spans="1:9" s="9" customFormat="1" ht="12.75">
      <c r="A46" s="177"/>
      <c r="B46" s="60" t="s">
        <v>31</v>
      </c>
      <c r="C46" s="6" t="s">
        <v>7</v>
      </c>
      <c r="D46" s="58">
        <f>D32</f>
        <v>2</v>
      </c>
      <c r="E46" s="58"/>
      <c r="F46" s="59">
        <f t="shared" si="2"/>
        <v>0</v>
      </c>
      <c r="H46" s="59">
        <f>F46</f>
        <v>0</v>
      </c>
      <c r="I46" s="59">
        <f>F46-H46</f>
        <v>0</v>
      </c>
    </row>
    <row r="47" spans="1:9" s="45" customFormat="1">
      <c r="A47" s="177"/>
      <c r="B47" s="60" t="s">
        <v>32</v>
      </c>
      <c r="C47" s="6" t="s">
        <v>7</v>
      </c>
      <c r="D47" s="58">
        <f>D33</f>
        <v>1</v>
      </c>
      <c r="E47" s="58"/>
      <c r="F47" s="59">
        <f t="shared" si="2"/>
        <v>0</v>
      </c>
      <c r="H47" s="59">
        <f>F47</f>
        <v>0</v>
      </c>
      <c r="I47" s="59">
        <f>F47-H47</f>
        <v>0</v>
      </c>
    </row>
    <row r="48" spans="1:9" s="45" customFormat="1">
      <c r="A48" s="177"/>
      <c r="B48" s="60" t="s">
        <v>80</v>
      </c>
      <c r="C48" s="6" t="s">
        <v>7</v>
      </c>
      <c r="D48" s="58">
        <f>D34</f>
        <v>2</v>
      </c>
      <c r="E48" s="58"/>
      <c r="F48" s="59">
        <f t="shared" si="2"/>
        <v>0</v>
      </c>
      <c r="H48" s="59">
        <f>F48</f>
        <v>0</v>
      </c>
      <c r="I48" s="59">
        <f>F48-H48</f>
        <v>0</v>
      </c>
    </row>
    <row r="49" spans="1:9" s="45" customFormat="1">
      <c r="A49" s="177"/>
      <c r="B49" s="60" t="s">
        <v>244</v>
      </c>
      <c r="C49" s="6" t="s">
        <v>7</v>
      </c>
      <c r="D49" s="58">
        <f>D42</f>
        <v>1</v>
      </c>
      <c r="E49" s="58"/>
      <c r="F49" s="59">
        <f t="shared" si="2"/>
        <v>0</v>
      </c>
      <c r="H49" s="59">
        <f>F49</f>
        <v>0</v>
      </c>
      <c r="I49" s="59">
        <f>F49-H49</f>
        <v>0</v>
      </c>
    </row>
    <row r="50" spans="1:9" s="45" customFormat="1" ht="15" customHeight="1">
      <c r="A50" s="177"/>
      <c r="B50" s="60"/>
      <c r="C50" s="6"/>
      <c r="D50" s="58"/>
      <c r="E50" s="58"/>
      <c r="F50" s="58"/>
      <c r="H50" s="58"/>
      <c r="I50" s="58"/>
    </row>
    <row r="51" spans="1:9" s="45" customFormat="1" ht="140.25">
      <c r="A51" s="177">
        <f>COUNT($A$25:A50)/100+1.01</f>
        <v>1.06</v>
      </c>
      <c r="B51" s="60" t="s">
        <v>270</v>
      </c>
      <c r="C51" s="6"/>
      <c r="D51" s="58"/>
      <c r="E51" s="58"/>
      <c r="F51" s="59"/>
      <c r="G51" s="9"/>
      <c r="H51" s="59"/>
      <c r="I51" s="59"/>
    </row>
    <row r="52" spans="1:9" s="45" customFormat="1" ht="15" customHeight="1">
      <c r="A52" s="177"/>
      <c r="B52" s="60" t="s">
        <v>271</v>
      </c>
      <c r="C52" s="6" t="s">
        <v>4</v>
      </c>
      <c r="D52" s="58">
        <v>1</v>
      </c>
      <c r="E52" s="58"/>
      <c r="F52" s="59">
        <f t="shared" ref="F52:F53" si="3">ROUND(D52*E52,2)</f>
        <v>0</v>
      </c>
      <c r="G52" s="9"/>
      <c r="H52" s="59">
        <f>F52</f>
        <v>0</v>
      </c>
      <c r="I52" s="59">
        <f>F52-H52</f>
        <v>0</v>
      </c>
    </row>
    <row r="53" spans="1:9" s="45" customFormat="1" ht="15" customHeight="1">
      <c r="A53" s="177"/>
      <c r="B53" s="60" t="s">
        <v>272</v>
      </c>
      <c r="C53" s="6" t="s">
        <v>4</v>
      </c>
      <c r="D53" s="58">
        <v>1</v>
      </c>
      <c r="E53" s="58"/>
      <c r="F53" s="59">
        <f t="shared" si="3"/>
        <v>0</v>
      </c>
      <c r="G53" s="9"/>
      <c r="H53" s="59">
        <f>F53</f>
        <v>0</v>
      </c>
      <c r="I53" s="59">
        <f>F53-H53</f>
        <v>0</v>
      </c>
    </row>
    <row r="54" spans="1:9" s="45" customFormat="1" ht="15" customHeight="1">
      <c r="A54" s="177"/>
      <c r="B54" s="60" t="s">
        <v>273</v>
      </c>
      <c r="C54" s="6" t="s">
        <v>4</v>
      </c>
      <c r="D54" s="58">
        <f>D40</f>
        <v>1</v>
      </c>
      <c r="E54" s="58"/>
      <c r="F54" s="59">
        <f t="shared" ref="F54" si="4">ROUND(D54*E54,2)</f>
        <v>0</v>
      </c>
      <c r="G54" s="9"/>
      <c r="H54" s="59">
        <f>F54</f>
        <v>0</v>
      </c>
      <c r="I54" s="59">
        <f>F54-H54</f>
        <v>0</v>
      </c>
    </row>
    <row r="55" spans="1:9" s="45" customFormat="1" ht="15" customHeight="1">
      <c r="A55" s="177"/>
      <c r="B55" s="60"/>
      <c r="C55" s="6"/>
      <c r="D55" s="58"/>
      <c r="E55" s="58"/>
      <c r="F55" s="59"/>
      <c r="G55" s="9"/>
      <c r="H55" s="59"/>
      <c r="I55" s="59"/>
    </row>
    <row r="56" spans="1:9" s="45" customFormat="1" ht="38.25">
      <c r="A56" s="177">
        <f>COUNT($A$25:A54)/100+1.01</f>
        <v>1.07</v>
      </c>
      <c r="B56" s="60" t="s">
        <v>79</v>
      </c>
      <c r="C56" s="6" t="s">
        <v>7</v>
      </c>
      <c r="D56" s="58">
        <v>3</v>
      </c>
      <c r="E56" s="58"/>
      <c r="F56" s="59">
        <f t="shared" ref="F56:F60" si="5">ROUND(D56*E56,2)</f>
        <v>0</v>
      </c>
      <c r="H56" s="59">
        <f>F56</f>
        <v>0</v>
      </c>
      <c r="I56" s="59">
        <f>F56-H56</f>
        <v>0</v>
      </c>
    </row>
    <row r="57" spans="1:9" s="45" customFormat="1">
      <c r="A57" s="177"/>
      <c r="B57" s="60"/>
      <c r="C57" s="6"/>
      <c r="D57" s="58"/>
      <c r="E57" s="58"/>
      <c r="F57" s="59"/>
      <c r="H57" s="59"/>
      <c r="I57" s="59"/>
    </row>
    <row r="58" spans="1:9" s="45" customFormat="1" ht="89.25">
      <c r="A58" s="177">
        <f>COUNT($A$25:A57)/100+1.01</f>
        <v>1.08</v>
      </c>
      <c r="B58" s="60" t="s">
        <v>35</v>
      </c>
      <c r="C58" s="6" t="s">
        <v>7</v>
      </c>
      <c r="D58" s="58">
        <v>1</v>
      </c>
      <c r="E58" s="58"/>
      <c r="F58" s="59">
        <f t="shared" si="5"/>
        <v>0</v>
      </c>
      <c r="H58" s="59">
        <f>F58</f>
        <v>0</v>
      </c>
      <c r="I58" s="59">
        <f>F58-H58</f>
        <v>0</v>
      </c>
    </row>
    <row r="59" spans="1:9" s="45" customFormat="1">
      <c r="A59" s="177"/>
      <c r="B59" s="60"/>
      <c r="C59" s="6"/>
      <c r="D59" s="58"/>
      <c r="E59" s="58"/>
      <c r="F59" s="59"/>
      <c r="H59" s="59"/>
      <c r="I59" s="59"/>
    </row>
    <row r="60" spans="1:9" ht="51">
      <c r="A60" s="177">
        <f>COUNT($A$25:A59)/100+1.01</f>
        <v>1.0900000000000001</v>
      </c>
      <c r="B60" s="56" t="s">
        <v>36</v>
      </c>
      <c r="C60" s="129" t="s">
        <v>27</v>
      </c>
      <c r="D60" s="130">
        <v>114.52</v>
      </c>
      <c r="E60" s="58"/>
      <c r="F60" s="59">
        <f t="shared" si="5"/>
        <v>0</v>
      </c>
      <c r="H60" s="59">
        <f>F60</f>
        <v>0</v>
      </c>
      <c r="I60" s="59">
        <f>F60-H60</f>
        <v>0</v>
      </c>
    </row>
    <row r="61" spans="1:9" s="45" customFormat="1">
      <c r="A61" s="177"/>
      <c r="B61" s="60"/>
      <c r="C61" s="6"/>
      <c r="D61" s="58"/>
      <c r="E61" s="58"/>
      <c r="F61" s="59"/>
      <c r="H61" s="59"/>
      <c r="I61" s="59"/>
    </row>
    <row r="62" spans="1:9" ht="15">
      <c r="A62" s="177"/>
      <c r="B62" s="131" t="s">
        <v>37</v>
      </c>
      <c r="C62" s="61" t="s">
        <v>38</v>
      </c>
      <c r="D62" s="132"/>
      <c r="E62" s="62"/>
      <c r="F62" s="63">
        <f>SUM(F26:F61)</f>
        <v>0</v>
      </c>
      <c r="H62" s="63">
        <f>SUM(H26:H61)</f>
        <v>0</v>
      </c>
      <c r="I62" s="63">
        <f>SUM(I26:I61)</f>
        <v>0</v>
      </c>
    </row>
    <row r="63" spans="1:9" ht="18" customHeight="1">
      <c r="A63" s="177"/>
      <c r="B63" s="133"/>
      <c r="C63" s="64"/>
      <c r="D63" s="134"/>
      <c r="E63" s="58"/>
      <c r="F63" s="65"/>
      <c r="H63" s="65"/>
      <c r="I63" s="65"/>
    </row>
    <row r="64" spans="1:9" s="45" customFormat="1" ht="15">
      <c r="A64" s="177"/>
      <c r="B64" s="133"/>
      <c r="C64" s="64"/>
      <c r="D64" s="134"/>
      <c r="E64" s="58"/>
      <c r="F64" s="65"/>
      <c r="H64" s="65"/>
      <c r="I64" s="65"/>
    </row>
    <row r="65" spans="1:12" s="45" customFormat="1" ht="20.100000000000001" customHeight="1">
      <c r="A65" s="187">
        <v>2</v>
      </c>
      <c r="B65" s="50" t="s">
        <v>6</v>
      </c>
      <c r="C65" s="135"/>
      <c r="D65" s="4"/>
      <c r="E65" s="4"/>
      <c r="F65" s="51"/>
      <c r="H65" s="51"/>
      <c r="I65" s="51"/>
    </row>
    <row r="66" spans="1:12" s="45" customFormat="1" ht="50.25" customHeight="1">
      <c r="A66" s="177"/>
      <c r="B66" s="136" t="s">
        <v>81</v>
      </c>
      <c r="C66" s="6"/>
      <c r="D66" s="58"/>
      <c r="E66" s="4"/>
      <c r="F66" s="59"/>
      <c r="H66" s="59"/>
      <c r="I66" s="59"/>
    </row>
    <row r="67" spans="1:12" s="139" customFormat="1" ht="36">
      <c r="A67" s="186"/>
      <c r="B67" s="137" t="s">
        <v>82</v>
      </c>
      <c r="C67" s="57"/>
      <c r="D67" s="66"/>
      <c r="E67" s="138"/>
      <c r="F67" s="67"/>
      <c r="H67" s="67"/>
      <c r="I67" s="67"/>
    </row>
    <row r="68" spans="1:12" s="45" customFormat="1">
      <c r="A68" s="177"/>
      <c r="B68" s="140"/>
      <c r="C68" s="6"/>
      <c r="D68" s="58"/>
      <c r="E68" s="4"/>
      <c r="F68" s="59"/>
      <c r="H68" s="59"/>
      <c r="I68" s="59"/>
    </row>
    <row r="69" spans="1:12" s="45" customFormat="1" ht="25.5">
      <c r="A69" s="177">
        <f>COUNT($A$68:A68)/100+2.01</f>
        <v>2.0099999999999998</v>
      </c>
      <c r="B69" s="68" t="s">
        <v>39</v>
      </c>
      <c r="C69" s="6" t="s">
        <v>0</v>
      </c>
      <c r="D69" s="59">
        <f>2*1.25</f>
        <v>2.5</v>
      </c>
      <c r="E69" s="58"/>
      <c r="F69" s="59">
        <f t="shared" ref="F69" si="6">ROUND(D69*E69,2)</f>
        <v>0</v>
      </c>
      <c r="H69" s="59">
        <f>F69</f>
        <v>0</v>
      </c>
      <c r="I69" s="59">
        <f>F69-H69</f>
        <v>0</v>
      </c>
    </row>
    <row r="70" spans="1:12">
      <c r="A70" s="177"/>
      <c r="B70" s="141"/>
      <c r="C70" s="6"/>
      <c r="D70" s="58"/>
      <c r="F70" s="59"/>
      <c r="H70" s="59"/>
      <c r="I70" s="59"/>
    </row>
    <row r="71" spans="1:12" ht="63.75">
      <c r="A71" s="177">
        <f>COUNT($A$68:A70)/100+2.01</f>
        <v>2.0199999999999996</v>
      </c>
      <c r="B71" s="68" t="s">
        <v>93</v>
      </c>
      <c r="C71" s="6"/>
      <c r="E71" s="58"/>
      <c r="F71" s="54"/>
      <c r="H71" s="54"/>
      <c r="I71" s="54"/>
    </row>
    <row r="72" spans="1:12">
      <c r="A72" s="177"/>
      <c r="B72" s="68"/>
      <c r="C72" s="6"/>
      <c r="E72" s="58"/>
      <c r="F72" s="54"/>
      <c r="H72" s="54"/>
      <c r="I72" s="54"/>
      <c r="L72" s="125"/>
    </row>
    <row r="73" spans="1:12" ht="15">
      <c r="A73" s="177">
        <f>COUNT($A$68:A72)/100+2.01</f>
        <v>2.0299999999999998</v>
      </c>
      <c r="B73" s="68" t="s">
        <v>83</v>
      </c>
      <c r="C73" s="6"/>
      <c r="E73" s="58"/>
      <c r="F73" s="54"/>
      <c r="H73" s="54"/>
      <c r="I73" s="54"/>
      <c r="J73" s="126"/>
      <c r="L73" s="125"/>
    </row>
    <row r="74" spans="1:12" ht="12.75">
      <c r="B74" s="60" t="s">
        <v>41</v>
      </c>
      <c r="C74" s="6" t="s">
        <v>0</v>
      </c>
      <c r="D74" s="69">
        <f>50.31*1.25</f>
        <v>62.887500000000003</v>
      </c>
      <c r="E74" s="69"/>
      <c r="F74" s="59">
        <f t="shared" ref="F74:F75" si="7">ROUND(D74*E74,2)</f>
        <v>0</v>
      </c>
      <c r="H74" s="59">
        <f>F74</f>
        <v>0</v>
      </c>
      <c r="I74" s="59">
        <f>F74-H74</f>
        <v>0</v>
      </c>
    </row>
    <row r="75" spans="1:12" ht="12.75">
      <c r="B75" s="60" t="s">
        <v>42</v>
      </c>
      <c r="C75" s="6" t="s">
        <v>0</v>
      </c>
      <c r="D75" s="69">
        <f>6*1.25</f>
        <v>7.5</v>
      </c>
      <c r="E75" s="69"/>
      <c r="F75" s="59">
        <f t="shared" si="7"/>
        <v>0</v>
      </c>
      <c r="H75" s="59">
        <f>F75</f>
        <v>0</v>
      </c>
      <c r="I75" s="59">
        <f>F75-H75</f>
        <v>0</v>
      </c>
    </row>
    <row r="76" spans="1:12">
      <c r="C76" s="6"/>
      <c r="D76" s="70"/>
      <c r="E76" s="69"/>
      <c r="F76" s="54"/>
      <c r="H76" s="54"/>
      <c r="I76" s="54"/>
    </row>
    <row r="77" spans="1:12">
      <c r="A77" s="177">
        <f>COUNT($A$68:A76)/100+2.01</f>
        <v>2.0399999999999996</v>
      </c>
      <c r="B77" s="68" t="s">
        <v>84</v>
      </c>
      <c r="C77" s="6"/>
      <c r="D77" s="70"/>
      <c r="E77" s="69"/>
      <c r="F77" s="54"/>
      <c r="H77" s="54"/>
      <c r="I77" s="54"/>
    </row>
    <row r="78" spans="1:12" ht="12.75">
      <c r="B78" s="60" t="s">
        <v>41</v>
      </c>
      <c r="C78" s="6" t="s">
        <v>0</v>
      </c>
      <c r="D78" s="69">
        <f>4.39*1.25</f>
        <v>5.4874999999999998</v>
      </c>
      <c r="E78" s="69"/>
      <c r="F78" s="59">
        <f t="shared" ref="F78:F79" si="8">ROUND(D78*E78,2)</f>
        <v>0</v>
      </c>
      <c r="H78" s="59">
        <f>F78</f>
        <v>0</v>
      </c>
      <c r="I78" s="59">
        <f>F78-H78</f>
        <v>0</v>
      </c>
    </row>
    <row r="79" spans="1:12" ht="12.75">
      <c r="B79" s="60" t="s">
        <v>42</v>
      </c>
      <c r="C79" s="6" t="s">
        <v>0</v>
      </c>
      <c r="D79" s="69">
        <f>3*1.25</f>
        <v>3.75</v>
      </c>
      <c r="E79" s="69"/>
      <c r="F79" s="59">
        <f t="shared" si="8"/>
        <v>0</v>
      </c>
      <c r="H79" s="59">
        <f>F79</f>
        <v>0</v>
      </c>
      <c r="I79" s="59">
        <f>F79-H79</f>
        <v>0</v>
      </c>
    </row>
    <row r="80" spans="1:12" ht="12.75">
      <c r="B80" s="60"/>
      <c r="C80" s="6"/>
      <c r="D80" s="71"/>
      <c r="E80" s="69"/>
      <c r="F80" s="59"/>
      <c r="H80" s="59"/>
      <c r="I80" s="59"/>
    </row>
    <row r="81" spans="1:13" ht="38.25">
      <c r="A81" s="177">
        <f>COUNT($A$68:A80)/100+2.01</f>
        <v>2.0499999999999998</v>
      </c>
      <c r="B81" s="72" t="s">
        <v>85</v>
      </c>
      <c r="C81" s="6"/>
      <c r="D81" s="71"/>
      <c r="E81" s="69"/>
      <c r="F81" s="59"/>
      <c r="H81" s="59"/>
      <c r="I81" s="59"/>
    </row>
    <row r="82" spans="1:13" ht="12.75">
      <c r="B82" s="60"/>
      <c r="C82" s="6"/>
      <c r="D82" s="71"/>
      <c r="E82" s="69"/>
      <c r="F82" s="59"/>
      <c r="H82" s="59"/>
      <c r="I82" s="59"/>
    </row>
    <row r="83" spans="1:13">
      <c r="A83" s="177">
        <f>COUNT($A$68:A82)/100+2.01</f>
        <v>2.0599999999999996</v>
      </c>
      <c r="B83" s="68" t="s">
        <v>40</v>
      </c>
      <c r="C83" s="6"/>
      <c r="D83" s="70"/>
      <c r="E83" s="69"/>
      <c r="F83" s="69"/>
      <c r="H83" s="69"/>
      <c r="I83" s="69"/>
    </row>
    <row r="84" spans="1:13" ht="12.75">
      <c r="B84" s="60" t="s">
        <v>41</v>
      </c>
      <c r="C84" s="6" t="s">
        <v>0</v>
      </c>
      <c r="D84" s="69">
        <f>483.96*1.25</f>
        <v>604.94999999999993</v>
      </c>
      <c r="E84" s="69"/>
      <c r="F84" s="59">
        <f t="shared" ref="F84:F85" si="9">ROUND(D84*E84,2)</f>
        <v>0</v>
      </c>
      <c r="H84" s="59">
        <f>F84</f>
        <v>0</v>
      </c>
      <c r="I84" s="59">
        <f>F84-H84</f>
        <v>0</v>
      </c>
      <c r="M84" s="125"/>
    </row>
    <row r="85" spans="1:13" ht="15">
      <c r="B85" s="60" t="s">
        <v>42</v>
      </c>
      <c r="C85" s="6" t="s">
        <v>0</v>
      </c>
      <c r="D85" s="69">
        <f>6*1.25</f>
        <v>7.5</v>
      </c>
      <c r="E85" s="69"/>
      <c r="F85" s="59">
        <f t="shared" si="9"/>
        <v>0</v>
      </c>
      <c r="H85" s="59">
        <f>F85</f>
        <v>0</v>
      </c>
      <c r="I85" s="59">
        <f>F85-H85</f>
        <v>0</v>
      </c>
      <c r="J85" s="126"/>
    </row>
    <row r="86" spans="1:13">
      <c r="B86" s="73"/>
      <c r="C86" s="6"/>
      <c r="D86" s="70"/>
      <c r="E86" s="69"/>
      <c r="F86" s="69"/>
      <c r="H86" s="69"/>
      <c r="I86" s="69"/>
    </row>
    <row r="87" spans="1:13">
      <c r="A87" s="177">
        <f>COUNT($A$68:A86)/100+2.01</f>
        <v>2.0699999999999998</v>
      </c>
      <c r="B87" s="68" t="s">
        <v>43</v>
      </c>
      <c r="C87" s="6"/>
      <c r="D87" s="70"/>
      <c r="E87" s="69"/>
      <c r="F87" s="69"/>
      <c r="H87" s="69"/>
      <c r="I87" s="69"/>
    </row>
    <row r="88" spans="1:13" ht="12.75">
      <c r="B88" s="60" t="s">
        <v>41</v>
      </c>
      <c r="C88" s="6" t="s">
        <v>0</v>
      </c>
      <c r="D88" s="69">
        <f>68.04*1.25</f>
        <v>85.050000000000011</v>
      </c>
      <c r="E88" s="69"/>
      <c r="F88" s="59">
        <f t="shared" ref="F88:F89" si="10">ROUND(D88*E88,2)</f>
        <v>0</v>
      </c>
      <c r="H88" s="59">
        <f>F88</f>
        <v>0</v>
      </c>
      <c r="I88" s="59">
        <f>F88-H88</f>
        <v>0</v>
      </c>
    </row>
    <row r="89" spans="1:13" ht="12.75">
      <c r="B89" s="60" t="s">
        <v>42</v>
      </c>
      <c r="C89" s="6" t="s">
        <v>0</v>
      </c>
      <c r="D89" s="69">
        <f>3*1.25</f>
        <v>3.75</v>
      </c>
      <c r="E89" s="69"/>
      <c r="F89" s="59">
        <f t="shared" si="10"/>
        <v>0</v>
      </c>
      <c r="H89" s="59">
        <f>F89</f>
        <v>0</v>
      </c>
      <c r="I89" s="59">
        <f>F89-H89</f>
        <v>0</v>
      </c>
    </row>
    <row r="90" spans="1:13" ht="12.75">
      <c r="B90" s="60"/>
      <c r="C90" s="6"/>
      <c r="D90" s="74"/>
      <c r="E90" s="69"/>
      <c r="F90" s="59"/>
      <c r="H90" s="59"/>
      <c r="I90" s="59"/>
    </row>
    <row r="91" spans="1:13" ht="25.5">
      <c r="A91" s="177">
        <f>COUNT($A$68:A90)/100+2.01</f>
        <v>2.0799999999999996</v>
      </c>
      <c r="B91" s="142" t="s">
        <v>44</v>
      </c>
      <c r="C91" s="6" t="s">
        <v>1</v>
      </c>
      <c r="D91" s="58">
        <v>310</v>
      </c>
      <c r="E91" s="69"/>
      <c r="F91" s="59">
        <f t="shared" ref="F91" si="11">ROUND(D91*E91,2)</f>
        <v>0</v>
      </c>
      <c r="H91" s="59">
        <f>F91</f>
        <v>0</v>
      </c>
      <c r="I91" s="59">
        <f>F91-H91</f>
        <v>0</v>
      </c>
    </row>
    <row r="92" spans="1:13" ht="12.75">
      <c r="A92" s="177"/>
      <c r="B92" s="142"/>
      <c r="C92" s="6"/>
      <c r="D92" s="58"/>
      <c r="E92" s="69"/>
      <c r="F92" s="59"/>
      <c r="H92" s="59"/>
      <c r="I92" s="59"/>
    </row>
    <row r="93" spans="1:13" ht="12.75">
      <c r="A93" s="177">
        <f>COUNT($A$68:A92)/100+2.01</f>
        <v>2.09</v>
      </c>
      <c r="B93" s="60" t="s">
        <v>45</v>
      </c>
      <c r="C93" s="6" t="s">
        <v>1</v>
      </c>
      <c r="D93" s="58">
        <v>79.8</v>
      </c>
      <c r="E93" s="69"/>
      <c r="F93" s="59">
        <f t="shared" ref="F93" si="12">ROUND(D93*E93,2)</f>
        <v>0</v>
      </c>
      <c r="H93" s="59">
        <f>F93</f>
        <v>0</v>
      </c>
      <c r="I93" s="59">
        <f>F93-H93</f>
        <v>0</v>
      </c>
    </row>
    <row r="94" spans="1:13" ht="15.6" customHeight="1">
      <c r="A94" s="177"/>
      <c r="B94" s="60"/>
      <c r="C94" s="6"/>
      <c r="D94" s="58"/>
      <c r="E94" s="69"/>
      <c r="F94" s="59"/>
      <c r="H94" s="59"/>
      <c r="I94" s="59"/>
    </row>
    <row r="95" spans="1:13" ht="38.25">
      <c r="A95" s="177">
        <f>COUNT($A$68:A94)/100+2.01</f>
        <v>2.0999999999999996</v>
      </c>
      <c r="B95" s="75" t="s">
        <v>269</v>
      </c>
      <c r="C95" s="6" t="s">
        <v>0</v>
      </c>
      <c r="D95" s="58">
        <f>11.23*1.25</f>
        <v>14.037500000000001</v>
      </c>
      <c r="E95" s="69"/>
      <c r="F95" s="59">
        <f t="shared" ref="F95" si="13">ROUND(D95*E95,2)</f>
        <v>0</v>
      </c>
      <c r="H95" s="59">
        <f>F95</f>
        <v>0</v>
      </c>
      <c r="I95" s="59">
        <f>F95-H95</f>
        <v>0</v>
      </c>
    </row>
    <row r="96" spans="1:13" ht="12.75">
      <c r="A96" s="177"/>
      <c r="B96" s="60"/>
      <c r="C96" s="6"/>
      <c r="D96" s="58"/>
      <c r="E96" s="69"/>
      <c r="F96" s="59"/>
      <c r="H96" s="59"/>
      <c r="I96" s="59"/>
    </row>
    <row r="97" spans="1:9" ht="51">
      <c r="A97" s="177">
        <f>COUNT($A$68:A96)/100+2.01</f>
        <v>2.11</v>
      </c>
      <c r="B97" s="75" t="s">
        <v>301</v>
      </c>
      <c r="C97" s="6" t="s">
        <v>0</v>
      </c>
      <c r="D97" s="58">
        <v>1</v>
      </c>
      <c r="E97" s="69"/>
      <c r="F97" s="59">
        <f t="shared" ref="F97" si="14">ROUND(D97*E97,2)</f>
        <v>0</v>
      </c>
      <c r="H97" s="59">
        <f>F97</f>
        <v>0</v>
      </c>
      <c r="I97" s="59">
        <f>F97-H97</f>
        <v>0</v>
      </c>
    </row>
    <row r="98" spans="1:9" ht="12.75">
      <c r="A98" s="177"/>
      <c r="B98" s="60"/>
      <c r="C98" s="6"/>
      <c r="D98" s="58"/>
      <c r="E98" s="69"/>
      <c r="F98" s="59"/>
      <c r="H98" s="59"/>
      <c r="I98" s="59"/>
    </row>
    <row r="99" spans="1:9" s="143" customFormat="1" ht="51">
      <c r="A99" s="177">
        <f>COUNT($A$68:A98)/100+2.01</f>
        <v>2.1199999999999997</v>
      </c>
      <c r="B99" s="60" t="s">
        <v>86</v>
      </c>
      <c r="C99" s="6" t="s">
        <v>0</v>
      </c>
      <c r="D99" s="58">
        <v>52.43</v>
      </c>
      <c r="E99" s="69"/>
      <c r="F99" s="59">
        <f t="shared" ref="F99" si="15">ROUND(D99*E99,2)</f>
        <v>0</v>
      </c>
      <c r="H99" s="59">
        <f>F99</f>
        <v>0</v>
      </c>
      <c r="I99" s="59">
        <f>F99-H99</f>
        <v>0</v>
      </c>
    </row>
    <row r="100" spans="1:9" ht="12.75">
      <c r="A100" s="177"/>
      <c r="B100" s="76"/>
      <c r="C100" s="6"/>
      <c r="D100" s="58"/>
      <c r="E100" s="69"/>
      <c r="F100" s="59"/>
      <c r="H100" s="59"/>
      <c r="I100" s="59"/>
    </row>
    <row r="101" spans="1:9" ht="114.75">
      <c r="A101" s="177">
        <f>COUNT($A$68:A100)/100+2.01</f>
        <v>2.13</v>
      </c>
      <c r="B101" s="144" t="s">
        <v>48</v>
      </c>
      <c r="C101" s="6" t="s">
        <v>0</v>
      </c>
      <c r="D101" s="58">
        <f>561*1.25</f>
        <v>701.25</v>
      </c>
      <c r="E101" s="69"/>
      <c r="F101" s="59">
        <f t="shared" ref="F101" si="16">ROUND(D101*E101,2)</f>
        <v>0</v>
      </c>
      <c r="H101" s="59">
        <f>F101</f>
        <v>0</v>
      </c>
      <c r="I101" s="59">
        <f>F101-H101</f>
        <v>0</v>
      </c>
    </row>
    <row r="102" spans="1:9" ht="12.75">
      <c r="A102" s="177"/>
      <c r="B102" s="142"/>
      <c r="C102" s="6"/>
      <c r="D102" s="58"/>
      <c r="E102" s="69"/>
      <c r="F102" s="59"/>
      <c r="H102" s="59"/>
      <c r="I102" s="59"/>
    </row>
    <row r="103" spans="1:9" ht="51">
      <c r="A103" s="177">
        <f>COUNT($A$68:A102)/100+2.01</f>
        <v>2.1399999999999997</v>
      </c>
      <c r="B103" s="142" t="s">
        <v>49</v>
      </c>
      <c r="C103" s="6" t="s">
        <v>0</v>
      </c>
      <c r="D103" s="58">
        <v>0</v>
      </c>
      <c r="E103" s="69"/>
      <c r="F103" s="59">
        <f t="shared" ref="F103" si="17">ROUND(D103*E103,2)</f>
        <v>0</v>
      </c>
      <c r="H103" s="59">
        <f>F103</f>
        <v>0</v>
      </c>
      <c r="I103" s="59">
        <f>F103-H103</f>
        <v>0</v>
      </c>
    </row>
    <row r="104" spans="1:9" ht="12.75">
      <c r="A104" s="177"/>
      <c r="B104" s="142"/>
      <c r="C104" s="6"/>
      <c r="D104" s="58"/>
      <c r="E104" s="69"/>
      <c r="F104" s="59"/>
      <c r="H104" s="59"/>
      <c r="I104" s="59"/>
    </row>
    <row r="105" spans="1:9" ht="38.25">
      <c r="A105" s="177">
        <f>COUNT($A$68:A104)/100+2.01</f>
        <v>2.15</v>
      </c>
      <c r="B105" s="60" t="s">
        <v>50</v>
      </c>
      <c r="C105" s="6" t="s">
        <v>27</v>
      </c>
      <c r="D105" s="58">
        <v>117.96</v>
      </c>
      <c r="E105" s="69"/>
      <c r="F105" s="59">
        <f t="shared" ref="F105" si="18">ROUND(D105*E105,2)</f>
        <v>0</v>
      </c>
      <c r="H105" s="59">
        <f>F105</f>
        <v>0</v>
      </c>
      <c r="I105" s="59">
        <f>F105-H105</f>
        <v>0</v>
      </c>
    </row>
    <row r="106" spans="1:9" ht="12.75">
      <c r="A106" s="177"/>
      <c r="B106" s="60"/>
      <c r="C106" s="6"/>
      <c r="D106" s="58"/>
      <c r="E106" s="69"/>
      <c r="F106" s="59"/>
      <c r="H106" s="59"/>
      <c r="I106" s="59"/>
    </row>
    <row r="107" spans="1:9" ht="63.75">
      <c r="A107" s="177">
        <f>COUNT($A$68:A106)/100+2.01</f>
        <v>2.1599999999999997</v>
      </c>
      <c r="B107" s="60" t="s">
        <v>274</v>
      </c>
      <c r="C107" s="6" t="s">
        <v>0</v>
      </c>
      <c r="D107" s="58">
        <f>1.25*63.7</f>
        <v>79.625</v>
      </c>
      <c r="E107" s="69"/>
      <c r="F107" s="59">
        <f t="shared" ref="F107" si="19">ROUND(D107*E107,2)</f>
        <v>0</v>
      </c>
      <c r="H107" s="59">
        <f>F107</f>
        <v>0</v>
      </c>
      <c r="I107" s="59">
        <f>F107-H107</f>
        <v>0</v>
      </c>
    </row>
    <row r="108" spans="1:9" s="9" customFormat="1" ht="14.1" customHeight="1">
      <c r="A108" s="177"/>
      <c r="B108" s="60"/>
      <c r="C108" s="6"/>
      <c r="D108" s="58"/>
      <c r="E108" s="69"/>
      <c r="F108" s="69"/>
      <c r="H108" s="69"/>
      <c r="I108" s="69"/>
    </row>
    <row r="109" spans="1:9" s="9" customFormat="1" ht="25.5">
      <c r="A109" s="177">
        <f>COUNT($A$68:A108)/100+2.01</f>
        <v>2.17</v>
      </c>
      <c r="B109" s="60" t="s">
        <v>52</v>
      </c>
      <c r="C109" s="6" t="s">
        <v>1</v>
      </c>
      <c r="D109" s="58">
        <v>10</v>
      </c>
      <c r="E109" s="69"/>
      <c r="F109" s="59">
        <f t="shared" ref="F109" si="20">ROUND(D109*E109,2)</f>
        <v>0</v>
      </c>
      <c r="H109" s="59">
        <f>F109</f>
        <v>0</v>
      </c>
      <c r="I109" s="59">
        <f>F109-H109</f>
        <v>0</v>
      </c>
    </row>
    <row r="110" spans="1:9" s="9" customFormat="1" ht="12.75">
      <c r="A110" s="177"/>
      <c r="B110" s="60"/>
      <c r="C110" s="6"/>
      <c r="D110" s="58"/>
      <c r="E110" s="69"/>
      <c r="F110" s="69"/>
      <c r="H110" s="69"/>
      <c r="I110" s="69"/>
    </row>
    <row r="111" spans="1:9" s="9" customFormat="1" ht="25.5">
      <c r="A111" s="177">
        <f>COUNT($A$68:A110)/100+2.01</f>
        <v>2.1799999999999997</v>
      </c>
      <c r="B111" s="60" t="s">
        <v>53</v>
      </c>
      <c r="C111" s="6" t="s">
        <v>1</v>
      </c>
      <c r="D111" s="58">
        <v>10</v>
      </c>
      <c r="E111" s="69"/>
      <c r="F111" s="59">
        <f t="shared" ref="F111" si="21">ROUND(D111*E111,2)</f>
        <v>0</v>
      </c>
      <c r="H111" s="59">
        <f>F111</f>
        <v>0</v>
      </c>
      <c r="I111" s="59">
        <f>F111-H111</f>
        <v>0</v>
      </c>
    </row>
    <row r="112" spans="1:9" ht="12.75">
      <c r="A112" s="177"/>
      <c r="B112" s="60"/>
      <c r="C112" s="6"/>
      <c r="D112" s="58"/>
      <c r="E112" s="69"/>
      <c r="F112" s="59"/>
      <c r="H112" s="59"/>
      <c r="I112" s="59"/>
    </row>
    <row r="113" spans="1:10" ht="25.5">
      <c r="A113" s="177">
        <f>COUNT($A$68:A112)/100+2.01</f>
        <v>2.19</v>
      </c>
      <c r="B113" s="60" t="s">
        <v>87</v>
      </c>
      <c r="C113" s="57" t="s">
        <v>54</v>
      </c>
      <c r="D113" s="58">
        <v>72</v>
      </c>
      <c r="E113" s="69"/>
      <c r="F113" s="59">
        <f t="shared" ref="F113" si="22">ROUND(D113*E113,2)</f>
        <v>0</v>
      </c>
      <c r="H113" s="59">
        <f>F113</f>
        <v>0</v>
      </c>
      <c r="I113" s="59">
        <f>F113-H113</f>
        <v>0</v>
      </c>
    </row>
    <row r="114" spans="1:10" s="9" customFormat="1" ht="12.75">
      <c r="A114" s="177"/>
      <c r="B114" s="60"/>
      <c r="C114" s="6"/>
      <c r="D114" s="58"/>
      <c r="E114" s="69"/>
      <c r="F114" s="69"/>
      <c r="H114" s="69"/>
      <c r="I114" s="69"/>
    </row>
    <row r="115" spans="1:10" ht="89.25">
      <c r="A115" s="177">
        <f>COUNT($A$68:A114)/100+2.01</f>
        <v>2.1999999999999997</v>
      </c>
      <c r="B115" s="60" t="s">
        <v>99</v>
      </c>
      <c r="C115" s="57" t="s">
        <v>4</v>
      </c>
      <c r="D115" s="58">
        <v>2</v>
      </c>
      <c r="E115" s="69"/>
      <c r="F115" s="59">
        <f t="shared" ref="F115" si="23">ROUND(D115*E115,2)</f>
        <v>0</v>
      </c>
      <c r="H115" s="59">
        <f>F115</f>
        <v>0</v>
      </c>
      <c r="I115" s="59">
        <f>F115-H115</f>
        <v>0</v>
      </c>
    </row>
    <row r="116" spans="1:10" ht="12.75">
      <c r="A116" s="177"/>
      <c r="B116" s="60"/>
      <c r="C116" s="57"/>
      <c r="D116" s="58"/>
      <c r="E116" s="69"/>
      <c r="F116" s="59"/>
      <c r="H116" s="59"/>
      <c r="I116" s="59"/>
    </row>
    <row r="117" spans="1:10" ht="25.5">
      <c r="A117" s="177">
        <f>COUNT($A$68:A116)/100+2.01</f>
        <v>2.21</v>
      </c>
      <c r="B117" s="60" t="s">
        <v>296</v>
      </c>
      <c r="C117" s="57" t="s">
        <v>4</v>
      </c>
      <c r="D117" s="58">
        <v>1</v>
      </c>
      <c r="E117" s="69"/>
      <c r="F117" s="59">
        <f t="shared" ref="F117" si="24">ROUND(D117*E117,2)</f>
        <v>0</v>
      </c>
      <c r="H117" s="59">
        <f>F117</f>
        <v>0</v>
      </c>
      <c r="I117" s="59">
        <f>F117-H117</f>
        <v>0</v>
      </c>
      <c r="J117" s="6" t="s">
        <v>297</v>
      </c>
    </row>
    <row r="118" spans="1:10" ht="12.75">
      <c r="A118" s="177"/>
      <c r="B118" s="60"/>
      <c r="C118" s="57"/>
      <c r="D118" s="58"/>
      <c r="E118" s="58"/>
      <c r="F118" s="59"/>
      <c r="H118" s="59"/>
      <c r="I118" s="59"/>
    </row>
    <row r="119" spans="1:10" ht="18.75">
      <c r="A119" s="177"/>
      <c r="B119" s="77" t="s">
        <v>55</v>
      </c>
      <c r="C119" s="61" t="s">
        <v>38</v>
      </c>
      <c r="D119" s="78"/>
      <c r="E119" s="62"/>
      <c r="F119" s="63">
        <f>SUM(F69:F118)</f>
        <v>0</v>
      </c>
      <c r="H119" s="63">
        <f>SUM(H69:H118)</f>
        <v>0</v>
      </c>
      <c r="I119" s="63">
        <f>SUM(I69:I118)</f>
        <v>0</v>
      </c>
    </row>
    <row r="120" spans="1:10" ht="18.75">
      <c r="A120" s="177"/>
      <c r="B120" s="79"/>
      <c r="C120" s="80"/>
      <c r="D120" s="81"/>
      <c r="E120" s="58"/>
      <c r="F120" s="65"/>
      <c r="H120" s="65"/>
      <c r="I120" s="65"/>
    </row>
    <row r="121" spans="1:10" ht="18.75">
      <c r="A121" s="177"/>
      <c r="B121" s="79"/>
      <c r="C121" s="80"/>
      <c r="D121" s="81"/>
      <c r="E121" s="58"/>
      <c r="F121" s="65"/>
      <c r="H121" s="65"/>
      <c r="I121" s="65"/>
    </row>
    <row r="122" spans="1:10" ht="15.75">
      <c r="A122" s="187">
        <v>3</v>
      </c>
      <c r="B122" s="82" t="s">
        <v>13</v>
      </c>
      <c r="C122" s="6"/>
      <c r="D122" s="58"/>
      <c r="E122" s="58"/>
      <c r="F122" s="59"/>
      <c r="H122" s="59"/>
      <c r="I122" s="59"/>
    </row>
    <row r="123" spans="1:10" ht="15.75">
      <c r="A123" s="187"/>
      <c r="B123" s="83" t="s">
        <v>56</v>
      </c>
      <c r="C123" s="84"/>
      <c r="D123" s="84"/>
      <c r="E123" s="58"/>
      <c r="F123" s="59"/>
      <c r="H123" s="59"/>
      <c r="I123" s="59"/>
    </row>
    <row r="124" spans="1:10" ht="15.75">
      <c r="A124" s="187"/>
      <c r="B124" s="60"/>
      <c r="C124" s="84"/>
      <c r="D124" s="85"/>
      <c r="E124" s="58"/>
      <c r="F124" s="59"/>
      <c r="H124" s="59"/>
      <c r="I124" s="59"/>
    </row>
    <row r="125" spans="1:10" ht="15.75">
      <c r="A125" s="187"/>
      <c r="B125" s="60" t="s">
        <v>57</v>
      </c>
      <c r="C125" s="84"/>
      <c r="D125" s="58"/>
      <c r="E125" s="58"/>
      <c r="F125" s="59"/>
      <c r="H125" s="59"/>
      <c r="I125" s="59"/>
    </row>
    <row r="126" spans="1:10" s="57" customFormat="1" ht="25.5">
      <c r="A126" s="191"/>
      <c r="B126" s="86" t="s">
        <v>96</v>
      </c>
      <c r="C126" s="6" t="s">
        <v>3</v>
      </c>
      <c r="D126" s="58">
        <v>103</v>
      </c>
      <c r="E126" s="66"/>
      <c r="F126" s="67"/>
      <c r="H126" s="67"/>
      <c r="I126" s="67"/>
    </row>
    <row r="127" spans="1:10" s="57" customFormat="1" ht="25.5">
      <c r="A127" s="191"/>
      <c r="B127" s="86" t="s">
        <v>95</v>
      </c>
      <c r="C127" s="6" t="s">
        <v>3</v>
      </c>
      <c r="D127" s="58">
        <v>0</v>
      </c>
      <c r="E127" s="66"/>
      <c r="F127" s="67"/>
      <c r="H127" s="67"/>
      <c r="I127" s="67"/>
    </row>
    <row r="128" spans="1:10" ht="15.75">
      <c r="A128" s="187"/>
      <c r="B128" s="60"/>
      <c r="C128" s="84"/>
      <c r="D128" s="58"/>
      <c r="E128" s="58"/>
      <c r="F128" s="59"/>
      <c r="H128" s="59"/>
      <c r="I128" s="59"/>
    </row>
    <row r="129" spans="1:9" ht="12.75">
      <c r="A129" s="177">
        <f>COUNT($A$128:A128)/100+3.01</f>
        <v>3.01</v>
      </c>
      <c r="B129" s="60" t="s">
        <v>58</v>
      </c>
      <c r="C129" s="6" t="s">
        <v>3</v>
      </c>
      <c r="D129" s="58">
        <f>D126</f>
        <v>103</v>
      </c>
      <c r="E129" s="58"/>
      <c r="F129" s="59">
        <f t="shared" ref="F129:F157" si="25">ROUND(D129*E129,2)</f>
        <v>0</v>
      </c>
      <c r="H129" s="59">
        <f>F129</f>
        <v>0</v>
      </c>
      <c r="I129" s="59">
        <f>F129-H129</f>
        <v>0</v>
      </c>
    </row>
    <row r="130" spans="1:9" ht="15.75">
      <c r="A130" s="187"/>
      <c r="B130" s="60"/>
      <c r="C130" s="84"/>
      <c r="D130" s="58"/>
      <c r="E130" s="58"/>
      <c r="F130" s="59"/>
      <c r="H130" s="59"/>
      <c r="I130" s="59"/>
    </row>
    <row r="131" spans="1:9" ht="39.75" customHeight="1">
      <c r="A131" s="177">
        <f>COUNT($A$128:A130)/100+3.01</f>
        <v>3.0199999999999996</v>
      </c>
      <c r="B131" s="60" t="s">
        <v>94</v>
      </c>
      <c r="C131" s="6" t="s">
        <v>1</v>
      </c>
      <c r="D131" s="58">
        <v>343.56</v>
      </c>
      <c r="E131" s="58"/>
      <c r="F131" s="59">
        <f t="shared" si="25"/>
        <v>0</v>
      </c>
      <c r="H131" s="59">
        <f>F131</f>
        <v>0</v>
      </c>
      <c r="I131" s="59">
        <f>F131-H131</f>
        <v>0</v>
      </c>
    </row>
    <row r="132" spans="1:9" ht="12.75">
      <c r="A132" s="177"/>
      <c r="B132" s="60"/>
      <c r="C132" s="6"/>
      <c r="D132" s="58"/>
      <c r="E132" s="58"/>
      <c r="F132" s="59"/>
      <c r="H132" s="59"/>
      <c r="I132" s="59"/>
    </row>
    <row r="133" spans="1:9" ht="25.5">
      <c r="A133" s="177">
        <f>COUNT($A$128:A132)/100+3.01</f>
        <v>3.03</v>
      </c>
      <c r="B133" s="60" t="s">
        <v>286</v>
      </c>
      <c r="C133" s="6" t="s">
        <v>1</v>
      </c>
      <c r="D133" s="58">
        <f>D131</f>
        <v>343.56</v>
      </c>
      <c r="E133" s="58"/>
      <c r="F133" s="59">
        <f>ROUND(D133*E133,2)</f>
        <v>0</v>
      </c>
      <c r="G133" s="45"/>
      <c r="H133" s="59">
        <f>F133</f>
        <v>0</v>
      </c>
      <c r="I133" s="59">
        <f>F133-H133</f>
        <v>0</v>
      </c>
    </row>
    <row r="134" spans="1:9" ht="12.75">
      <c r="A134" s="177"/>
      <c r="B134" s="60"/>
      <c r="C134" s="6"/>
      <c r="D134" s="58"/>
      <c r="E134" s="58"/>
      <c r="F134" s="59"/>
      <c r="H134" s="59"/>
      <c r="I134" s="59"/>
    </row>
    <row r="135" spans="1:9" ht="39.75" customHeight="1">
      <c r="A135" s="177">
        <f>COUNT($A$128:A134)/100+3.01</f>
        <v>3.0399999999999996</v>
      </c>
      <c r="B135" s="60" t="s">
        <v>284</v>
      </c>
      <c r="C135" s="6" t="s">
        <v>0</v>
      </c>
      <c r="D135" s="58">
        <f>D137*0.44</f>
        <v>68.022899999999993</v>
      </c>
      <c r="E135" s="58"/>
      <c r="F135" s="59">
        <f>ROUND(D135*E135,2)</f>
        <v>0</v>
      </c>
      <c r="G135" s="45"/>
      <c r="H135" s="59">
        <f>F135</f>
        <v>0</v>
      </c>
      <c r="I135" s="59">
        <f>F135-H135</f>
        <v>0</v>
      </c>
    </row>
    <row r="136" spans="1:9" ht="12.95" customHeight="1">
      <c r="A136" s="177"/>
      <c r="B136" s="76"/>
      <c r="C136" s="6"/>
      <c r="D136" s="58"/>
      <c r="E136" s="58"/>
      <c r="F136" s="59"/>
      <c r="H136" s="59"/>
      <c r="I136" s="59"/>
    </row>
    <row r="137" spans="1:9" ht="51.6" customHeight="1">
      <c r="A137" s="177">
        <f>COUNT($A$128:A136)/100+3.01</f>
        <v>3.05</v>
      </c>
      <c r="B137" s="60" t="s">
        <v>285</v>
      </c>
      <c r="C137" s="6" t="s">
        <v>0</v>
      </c>
      <c r="D137" s="58">
        <f>137.42*1.125</f>
        <v>154.5975</v>
      </c>
      <c r="E137" s="58"/>
      <c r="F137" s="59">
        <f t="shared" si="25"/>
        <v>0</v>
      </c>
      <c r="H137" s="59">
        <f>F137</f>
        <v>0</v>
      </c>
      <c r="I137" s="59">
        <f>F137-H137</f>
        <v>0</v>
      </c>
    </row>
    <row r="138" spans="1:9" ht="15" customHeight="1">
      <c r="A138" s="177"/>
      <c r="B138" s="60"/>
      <c r="C138" s="6"/>
      <c r="D138" s="58"/>
      <c r="E138" s="58"/>
      <c r="F138" s="59"/>
      <c r="H138" s="59"/>
      <c r="I138" s="59"/>
    </row>
    <row r="139" spans="1:9" ht="38.25">
      <c r="A139" s="177">
        <f>COUNT($A$128:A138)/100+3.01</f>
        <v>3.0599999999999996</v>
      </c>
      <c r="B139" s="87" t="s">
        <v>59</v>
      </c>
      <c r="C139" s="6" t="s">
        <v>1</v>
      </c>
      <c r="D139" s="58">
        <f>D126*3</f>
        <v>309</v>
      </c>
      <c r="E139" s="58"/>
      <c r="F139" s="59">
        <f t="shared" si="25"/>
        <v>0</v>
      </c>
      <c r="H139" s="59">
        <f>F139</f>
        <v>0</v>
      </c>
      <c r="I139" s="59">
        <f>F139-H139</f>
        <v>0</v>
      </c>
    </row>
    <row r="140" spans="1:9" ht="15.75">
      <c r="A140" s="187"/>
      <c r="B140" s="87"/>
      <c r="C140" s="6"/>
      <c r="D140" s="58"/>
      <c r="E140" s="58"/>
      <c r="F140" s="59"/>
      <c r="H140" s="59"/>
      <c r="I140" s="59"/>
    </row>
    <row r="141" spans="1:9" ht="51">
      <c r="A141" s="177">
        <f>COUNT($A$128:A140)/100+3.01</f>
        <v>3.07</v>
      </c>
      <c r="B141" s="60" t="s">
        <v>60</v>
      </c>
      <c r="C141" s="57" t="s">
        <v>61</v>
      </c>
      <c r="D141" s="58">
        <v>2</v>
      </c>
      <c r="E141" s="58"/>
      <c r="F141" s="59">
        <f t="shared" si="25"/>
        <v>0</v>
      </c>
      <c r="H141" s="59">
        <f>F141</f>
        <v>0</v>
      </c>
      <c r="I141" s="59">
        <f>F141-H141</f>
        <v>0</v>
      </c>
    </row>
    <row r="142" spans="1:9" ht="12.75">
      <c r="A142" s="177"/>
      <c r="B142" s="87"/>
      <c r="C142" s="6"/>
      <c r="D142" s="58"/>
      <c r="E142" s="58"/>
      <c r="F142" s="59"/>
      <c r="H142" s="59"/>
      <c r="I142" s="59"/>
    </row>
    <row r="143" spans="1:9" ht="25.5">
      <c r="A143" s="177">
        <f>COUNT($A$128:A142)/100+3.01</f>
        <v>3.0799999999999996</v>
      </c>
      <c r="B143" s="87" t="s">
        <v>62</v>
      </c>
      <c r="C143" s="6" t="s">
        <v>1</v>
      </c>
      <c r="D143" s="58">
        <f>D139</f>
        <v>309</v>
      </c>
      <c r="E143" s="58"/>
      <c r="F143" s="59">
        <f t="shared" si="25"/>
        <v>0</v>
      </c>
      <c r="H143" s="59">
        <f>F143</f>
        <v>0</v>
      </c>
      <c r="I143" s="59">
        <f>F143-H143</f>
        <v>0</v>
      </c>
    </row>
    <row r="144" spans="1:9" ht="15.75">
      <c r="A144" s="187"/>
      <c r="B144" s="87"/>
      <c r="C144" s="6"/>
      <c r="D144" s="58"/>
      <c r="E144" s="58"/>
      <c r="F144" s="59"/>
      <c r="H144" s="59"/>
      <c r="I144" s="59"/>
    </row>
    <row r="145" spans="1:9" ht="51">
      <c r="A145" s="177">
        <f>COUNT($A$128:A144)/100+3.01</f>
        <v>3.09</v>
      </c>
      <c r="B145" s="88" t="s">
        <v>88</v>
      </c>
      <c r="C145" s="6" t="s">
        <v>1</v>
      </c>
      <c r="D145" s="58">
        <f>(D126)*3</f>
        <v>309</v>
      </c>
      <c r="E145" s="58"/>
      <c r="F145" s="59">
        <f t="shared" si="25"/>
        <v>0</v>
      </c>
      <c r="H145" s="59">
        <f>F145</f>
        <v>0</v>
      </c>
      <c r="I145" s="59">
        <f>F145-H145</f>
        <v>0</v>
      </c>
    </row>
    <row r="146" spans="1:9" ht="12.75">
      <c r="A146" s="177"/>
      <c r="B146" s="88"/>
      <c r="C146" s="6"/>
      <c r="D146" s="58"/>
      <c r="E146" s="58"/>
      <c r="F146" s="59"/>
      <c r="H146" s="59"/>
      <c r="I146" s="59"/>
    </row>
    <row r="147" spans="1:9" ht="38.25">
      <c r="A147" s="177">
        <f>COUNT($A$128:A146)/100+3.01</f>
        <v>3.0999999999999996</v>
      </c>
      <c r="B147" s="87" t="s">
        <v>265</v>
      </c>
      <c r="C147" s="6" t="s">
        <v>1</v>
      </c>
      <c r="D147" s="58">
        <f>D126*3</f>
        <v>309</v>
      </c>
      <c r="E147" s="58"/>
      <c r="F147" s="59">
        <f t="shared" si="25"/>
        <v>0</v>
      </c>
      <c r="H147" s="59">
        <f>F147</f>
        <v>0</v>
      </c>
      <c r="I147" s="59">
        <f>F147-H147</f>
        <v>0</v>
      </c>
    </row>
    <row r="148" spans="1:9" ht="12.75">
      <c r="A148" s="177"/>
      <c r="B148" s="87"/>
      <c r="C148" s="6"/>
      <c r="D148" s="58"/>
      <c r="E148" s="58"/>
      <c r="F148" s="59"/>
      <c r="H148" s="59"/>
      <c r="I148" s="59"/>
    </row>
    <row r="149" spans="1:9" ht="79.5" customHeight="1">
      <c r="A149" s="177">
        <f>COUNT($A$128:A148)/100+3.01</f>
        <v>3.11</v>
      </c>
      <c r="B149" s="57" t="s">
        <v>63</v>
      </c>
      <c r="C149" s="6" t="s">
        <v>27</v>
      </c>
      <c r="D149" s="58">
        <f>D126-D151</f>
        <v>90</v>
      </c>
      <c r="E149" s="58"/>
      <c r="F149" s="59">
        <f t="shared" si="25"/>
        <v>0</v>
      </c>
      <c r="H149" s="59">
        <f>F149</f>
        <v>0</v>
      </c>
      <c r="I149" s="59">
        <f>F149-H149</f>
        <v>0</v>
      </c>
    </row>
    <row r="150" spans="1:9" ht="15.75">
      <c r="A150" s="187"/>
      <c r="B150" s="57"/>
      <c r="C150" s="89"/>
      <c r="D150" s="58"/>
      <c r="E150" s="58"/>
      <c r="F150" s="59"/>
      <c r="H150" s="59"/>
      <c r="I150" s="59"/>
    </row>
    <row r="151" spans="1:9" ht="115.5" customHeight="1">
      <c r="A151" s="177">
        <f>COUNT($A$128:A150)/100+3.01</f>
        <v>3.1199999999999997</v>
      </c>
      <c r="B151" s="57" t="s">
        <v>64</v>
      </c>
      <c r="C151" s="6" t="s">
        <v>27</v>
      </c>
      <c r="D151" s="58">
        <f>13</f>
        <v>13</v>
      </c>
      <c r="E151" s="58"/>
      <c r="F151" s="59">
        <f t="shared" si="25"/>
        <v>0</v>
      </c>
      <c r="H151" s="59">
        <f>F151</f>
        <v>0</v>
      </c>
      <c r="I151" s="59">
        <f>F151-H151</f>
        <v>0</v>
      </c>
    </row>
    <row r="152" spans="1:9" ht="12.75">
      <c r="A152" s="177"/>
      <c r="B152" s="57"/>
      <c r="C152" s="89"/>
      <c r="D152" s="58"/>
      <c r="E152" s="58"/>
      <c r="F152" s="59"/>
      <c r="H152" s="59"/>
      <c r="I152" s="59"/>
    </row>
    <row r="153" spans="1:9" ht="89.25">
      <c r="A153" s="177">
        <f>COUNT($A$128:A152)/100+3.01</f>
        <v>3.13</v>
      </c>
      <c r="B153" s="57" t="s">
        <v>65</v>
      </c>
      <c r="C153" s="6" t="s">
        <v>27</v>
      </c>
      <c r="D153" s="58">
        <f>D126+20</f>
        <v>123</v>
      </c>
      <c r="E153" s="58"/>
      <c r="F153" s="59">
        <f t="shared" si="25"/>
        <v>0</v>
      </c>
      <c r="H153" s="59">
        <f>F153</f>
        <v>0</v>
      </c>
      <c r="I153" s="59">
        <f>F153-H153</f>
        <v>0</v>
      </c>
    </row>
    <row r="154" spans="1:9" ht="12.75">
      <c r="A154" s="177"/>
      <c r="B154" s="57"/>
      <c r="C154" s="6"/>
      <c r="D154" s="58"/>
      <c r="E154" s="58"/>
      <c r="F154" s="59"/>
      <c r="H154" s="59"/>
      <c r="I154" s="59"/>
    </row>
    <row r="155" spans="1:9" ht="102" customHeight="1">
      <c r="A155" s="177">
        <f>COUNT($A$128:A154)/100+3.01</f>
        <v>3.1399999999999997</v>
      </c>
      <c r="B155" s="57" t="s">
        <v>66</v>
      </c>
      <c r="C155" s="6" t="s">
        <v>27</v>
      </c>
      <c r="D155" s="58">
        <v>453</v>
      </c>
      <c r="E155" s="58"/>
      <c r="F155" s="59">
        <f t="shared" si="25"/>
        <v>0</v>
      </c>
      <c r="H155" s="59">
        <f>F155</f>
        <v>0</v>
      </c>
      <c r="I155" s="59">
        <f>F155-H155</f>
        <v>0</v>
      </c>
    </row>
    <row r="156" spans="1:9" ht="12.75">
      <c r="A156" s="177"/>
      <c r="B156" s="57"/>
      <c r="C156" s="6"/>
      <c r="D156" s="58"/>
      <c r="E156" s="58"/>
      <c r="F156" s="59"/>
      <c r="H156" s="59"/>
      <c r="I156" s="59"/>
    </row>
    <row r="157" spans="1:9" ht="114.75">
      <c r="A157" s="177">
        <f>COUNT($A$128:A156)/100+3.01</f>
        <v>3.15</v>
      </c>
      <c r="B157" s="57" t="s">
        <v>67</v>
      </c>
      <c r="C157" s="6" t="s">
        <v>27</v>
      </c>
      <c r="D157" s="58">
        <v>11</v>
      </c>
      <c r="E157" s="58"/>
      <c r="F157" s="59">
        <f t="shared" si="25"/>
        <v>0</v>
      </c>
      <c r="H157" s="59">
        <f>F157</f>
        <v>0</v>
      </c>
      <c r="I157" s="59">
        <f>F157-H157</f>
        <v>0</v>
      </c>
    </row>
    <row r="158" spans="1:9" ht="12.75">
      <c r="A158" s="177"/>
      <c r="B158" s="60"/>
      <c r="C158" s="6"/>
      <c r="D158" s="58"/>
      <c r="E158" s="69"/>
      <c r="F158" s="69"/>
      <c r="H158" s="69"/>
      <c r="I158" s="69"/>
    </row>
    <row r="159" spans="1:9" ht="18.75">
      <c r="A159" s="177"/>
      <c r="B159" s="77" t="s">
        <v>68</v>
      </c>
      <c r="C159" s="61" t="s">
        <v>38</v>
      </c>
      <c r="D159" s="78"/>
      <c r="E159" s="62"/>
      <c r="F159" s="63">
        <f>SUM(F129:F157)</f>
        <v>0</v>
      </c>
      <c r="H159" s="63">
        <f>SUM(H129:H157)</f>
        <v>0</v>
      </c>
      <c r="I159" s="63">
        <f>SUM(I129:I157)</f>
        <v>0</v>
      </c>
    </row>
    <row r="160" spans="1:9" ht="18.75">
      <c r="A160" s="177"/>
      <c r="B160" s="79"/>
      <c r="C160" s="64"/>
      <c r="D160" s="81"/>
      <c r="E160" s="58"/>
      <c r="F160" s="65"/>
      <c r="H160" s="65"/>
      <c r="I160" s="65"/>
    </row>
    <row r="161" spans="1:9" ht="18.75">
      <c r="A161" s="177"/>
      <c r="B161" s="79"/>
      <c r="C161" s="64"/>
      <c r="D161" s="81"/>
      <c r="E161" s="58"/>
      <c r="F161" s="65"/>
      <c r="H161" s="65"/>
      <c r="I161" s="65"/>
    </row>
    <row r="162" spans="1:9" ht="15.75">
      <c r="A162" s="187">
        <v>4</v>
      </c>
      <c r="B162" s="82" t="s">
        <v>14</v>
      </c>
      <c r="C162" s="6"/>
      <c r="D162" s="58"/>
      <c r="E162" s="58"/>
      <c r="F162" s="59"/>
      <c r="H162" s="59"/>
      <c r="I162" s="59"/>
    </row>
    <row r="163" spans="1:9" ht="63.75">
      <c r="A163" s="187"/>
      <c r="B163" s="145" t="s">
        <v>69</v>
      </c>
      <c r="C163" s="6"/>
      <c r="D163" s="58"/>
      <c r="E163" s="58"/>
      <c r="F163" s="59"/>
      <c r="H163" s="59"/>
      <c r="I163" s="59"/>
    </row>
    <row r="164" spans="1:9" ht="15.75">
      <c r="A164" s="187"/>
      <c r="B164" s="146"/>
      <c r="C164" s="6"/>
      <c r="D164" s="58"/>
      <c r="E164" s="58"/>
      <c r="F164" s="59"/>
      <c r="H164" s="59"/>
      <c r="I164" s="59"/>
    </row>
    <row r="165" spans="1:9" ht="51">
      <c r="A165" s="177">
        <f>COUNT($A$164:A164)/100+4.01</f>
        <v>4.01</v>
      </c>
      <c r="B165" s="142" t="s">
        <v>298</v>
      </c>
      <c r="C165" s="6" t="s">
        <v>27</v>
      </c>
      <c r="D165" s="58">
        <v>61</v>
      </c>
      <c r="E165" s="58"/>
      <c r="F165" s="59">
        <f t="shared" ref="F165" si="26">ROUND(D165*E165,2)</f>
        <v>0</v>
      </c>
      <c r="H165" s="59">
        <f>F165</f>
        <v>0</v>
      </c>
      <c r="I165" s="59">
        <f>F165-H165</f>
        <v>0</v>
      </c>
    </row>
    <row r="166" spans="1:9" ht="15.75">
      <c r="A166" s="187"/>
      <c r="B166" s="146"/>
      <c r="C166" s="6"/>
      <c r="D166" s="58"/>
      <c r="E166" s="58"/>
      <c r="F166" s="59"/>
      <c r="H166" s="59"/>
      <c r="I166" s="59"/>
    </row>
    <row r="167" spans="1:9" ht="54.6" customHeight="1">
      <c r="A167" s="177">
        <f>COUNT($A$164:A166)/100+4.01</f>
        <v>4.0199999999999996</v>
      </c>
      <c r="B167" s="142" t="s">
        <v>98</v>
      </c>
      <c r="C167" s="6"/>
      <c r="D167" s="58"/>
      <c r="E167" s="58"/>
      <c r="F167" s="59"/>
      <c r="H167" s="59"/>
      <c r="I167" s="59"/>
    </row>
    <row r="168" spans="1:9" ht="12.75">
      <c r="A168" s="177"/>
      <c r="B168" s="142" t="s">
        <v>89</v>
      </c>
      <c r="C168" s="6" t="s">
        <v>27</v>
      </c>
      <c r="D168" s="58">
        <v>114.52</v>
      </c>
      <c r="E168" s="58"/>
      <c r="F168" s="59">
        <f t="shared" ref="F168" si="27">ROUND(D168*E168,2)</f>
        <v>0</v>
      </c>
      <c r="H168" s="59">
        <f>F168</f>
        <v>0</v>
      </c>
      <c r="I168" s="59">
        <f>F168-H168</f>
        <v>0</v>
      </c>
    </row>
    <row r="169" spans="1:9" ht="12.75">
      <c r="A169" s="177"/>
      <c r="B169" s="142"/>
      <c r="C169" s="6"/>
      <c r="D169" s="58"/>
      <c r="E169" s="58"/>
      <c r="F169" s="59"/>
      <c r="H169" s="59"/>
      <c r="I169" s="59"/>
    </row>
    <row r="170" spans="1:9" ht="142.5" customHeight="1">
      <c r="A170" s="177">
        <f>COUNT($A$164:A169)/100+4.01</f>
        <v>4.0299999999999994</v>
      </c>
      <c r="B170" s="147" t="s">
        <v>267</v>
      </c>
      <c r="C170" s="6"/>
      <c r="D170" s="58"/>
      <c r="E170" s="58"/>
      <c r="F170" s="59"/>
      <c r="H170" s="59"/>
      <c r="I170" s="59"/>
    </row>
    <row r="171" spans="1:9" ht="21.75" customHeight="1">
      <c r="A171" s="177"/>
      <c r="B171" s="147"/>
      <c r="C171" s="6"/>
      <c r="D171" s="58"/>
      <c r="E171" s="58"/>
      <c r="F171" s="59"/>
      <c r="H171" s="59"/>
      <c r="I171" s="59"/>
    </row>
    <row r="172" spans="1:9" ht="12.75">
      <c r="A172" s="177"/>
      <c r="B172" s="142" t="s">
        <v>90</v>
      </c>
      <c r="C172" s="6" t="s">
        <v>7</v>
      </c>
      <c r="D172" s="58">
        <v>1</v>
      </c>
      <c r="E172" s="58"/>
      <c r="F172" s="59">
        <f t="shared" ref="F172:F174" si="28">ROUND(D172*E172,2)</f>
        <v>0</v>
      </c>
      <c r="H172" s="59">
        <f>F172</f>
        <v>0</v>
      </c>
      <c r="I172" s="59">
        <f>F172-H172</f>
        <v>0</v>
      </c>
    </row>
    <row r="173" spans="1:9" ht="12.75">
      <c r="A173" s="177"/>
      <c r="B173" s="142" t="s">
        <v>91</v>
      </c>
      <c r="C173" s="6" t="s">
        <v>7</v>
      </c>
      <c r="D173" s="58">
        <v>1</v>
      </c>
      <c r="E173" s="58"/>
      <c r="F173" s="59">
        <f t="shared" si="28"/>
        <v>0</v>
      </c>
      <c r="H173" s="59">
        <f>F173</f>
        <v>0</v>
      </c>
      <c r="I173" s="59">
        <f>F173-H173</f>
        <v>0</v>
      </c>
    </row>
    <row r="174" spans="1:9" ht="12.75">
      <c r="A174" s="177"/>
      <c r="B174" s="142" t="s">
        <v>92</v>
      </c>
      <c r="C174" s="6" t="s">
        <v>7</v>
      </c>
      <c r="D174" s="58">
        <v>2</v>
      </c>
      <c r="E174" s="58"/>
      <c r="F174" s="59">
        <f t="shared" si="28"/>
        <v>0</v>
      </c>
      <c r="H174" s="59">
        <f>F174</f>
        <v>0</v>
      </c>
      <c r="I174" s="59">
        <f>F174-H174</f>
        <v>0</v>
      </c>
    </row>
    <row r="175" spans="1:9" ht="12.75">
      <c r="A175" s="177"/>
      <c r="B175" s="142"/>
      <c r="C175" s="6"/>
      <c r="D175" s="58"/>
      <c r="E175" s="58"/>
      <c r="F175" s="59"/>
      <c r="H175" s="59"/>
      <c r="I175" s="59"/>
    </row>
    <row r="176" spans="1:9" s="9" customFormat="1" ht="18.75">
      <c r="A176" s="177"/>
      <c r="B176" s="77" t="s">
        <v>70</v>
      </c>
      <c r="C176" s="61" t="s">
        <v>38</v>
      </c>
      <c r="D176" s="78"/>
      <c r="E176" s="62"/>
      <c r="F176" s="63">
        <f>SUM(F165:F175)</f>
        <v>0</v>
      </c>
      <c r="H176" s="63">
        <f>SUM(H167:H175)</f>
        <v>0</v>
      </c>
      <c r="I176" s="63">
        <f>SUM(I167:I175)</f>
        <v>0</v>
      </c>
    </row>
    <row r="177" spans="1:9" s="9" customFormat="1" ht="18.75">
      <c r="A177" s="177"/>
      <c r="B177" s="79"/>
      <c r="C177" s="64"/>
      <c r="D177" s="81"/>
      <c r="E177" s="58"/>
      <c r="F177" s="65"/>
      <c r="H177" s="65"/>
      <c r="I177" s="65"/>
    </row>
    <row r="178" spans="1:9" s="9" customFormat="1" ht="15">
      <c r="A178" s="199"/>
      <c r="B178" s="127"/>
      <c r="D178" s="58"/>
      <c r="E178" s="128"/>
      <c r="F178" s="58"/>
      <c r="H178" s="58"/>
      <c r="I178" s="58"/>
    </row>
    <row r="179" spans="1:9" s="9" customFormat="1" ht="15.75">
      <c r="A179" s="187">
        <v>5</v>
      </c>
      <c r="B179" s="82" t="s">
        <v>15</v>
      </c>
      <c r="C179" s="6"/>
      <c r="D179" s="58"/>
      <c r="E179" s="58"/>
      <c r="F179" s="59"/>
      <c r="H179" s="59"/>
      <c r="I179" s="59"/>
    </row>
    <row r="180" spans="1:9" ht="15.75">
      <c r="A180" s="187"/>
      <c r="B180" s="50"/>
      <c r="E180" s="5"/>
      <c r="F180" s="51"/>
      <c r="H180" s="51"/>
      <c r="I180" s="51"/>
    </row>
    <row r="181" spans="1:9" s="45" customFormat="1">
      <c r="A181" s="89"/>
      <c r="B181" s="60"/>
      <c r="C181" s="57"/>
      <c r="D181" s="58"/>
      <c r="E181" s="58"/>
      <c r="F181" s="59"/>
      <c r="H181" s="59"/>
      <c r="I181" s="59"/>
    </row>
    <row r="182" spans="1:9" ht="25.5">
      <c r="A182" s="177">
        <f>COUNT($A$181:A181)/100+5.01</f>
        <v>5.01</v>
      </c>
      <c r="B182" s="90" t="s">
        <v>71</v>
      </c>
      <c r="C182" s="6" t="s">
        <v>54</v>
      </c>
      <c r="D182" s="58">
        <v>1.91</v>
      </c>
      <c r="E182" s="58"/>
      <c r="F182" s="59">
        <f t="shared" ref="F182" si="29">ROUND(D182*E182,2)</f>
        <v>0</v>
      </c>
      <c r="H182" s="59">
        <f>F182</f>
        <v>0</v>
      </c>
      <c r="I182" s="59">
        <f>F182-H182</f>
        <v>0</v>
      </c>
    </row>
    <row r="183" spans="1:9" ht="12.75">
      <c r="B183" s="90"/>
      <c r="C183" s="6"/>
      <c r="D183" s="58"/>
      <c r="E183" s="58"/>
      <c r="F183" s="59"/>
      <c r="H183" s="59"/>
      <c r="I183" s="59"/>
    </row>
    <row r="184" spans="1:9" ht="12.75">
      <c r="A184" s="177">
        <f>COUNT($A$181:A183)/100+5.01</f>
        <v>5.0199999999999996</v>
      </c>
      <c r="B184" s="60" t="s">
        <v>72</v>
      </c>
      <c r="C184" s="6" t="s">
        <v>27</v>
      </c>
      <c r="D184" s="58">
        <v>117</v>
      </c>
      <c r="E184" s="58"/>
      <c r="F184" s="59">
        <f t="shared" ref="F184" si="30">ROUND(D184*E184,2)</f>
        <v>0</v>
      </c>
      <c r="H184" s="59">
        <f>F184</f>
        <v>0</v>
      </c>
      <c r="I184" s="59">
        <f>F184-H184</f>
        <v>0</v>
      </c>
    </row>
    <row r="185" spans="1:9" ht="12.75">
      <c r="A185" s="177"/>
      <c r="B185" s="60"/>
      <c r="C185" s="6"/>
      <c r="D185" s="58"/>
      <c r="E185" s="58"/>
      <c r="F185" s="59"/>
      <c r="H185" s="59"/>
      <c r="I185" s="59"/>
    </row>
    <row r="186" spans="1:9" ht="12.75">
      <c r="A186" s="177">
        <f>COUNT($A$181:A185)/100+5.01</f>
        <v>5.0299999999999994</v>
      </c>
      <c r="B186" s="60" t="s">
        <v>73</v>
      </c>
      <c r="C186" s="6" t="s">
        <v>7</v>
      </c>
      <c r="D186" s="58">
        <v>5</v>
      </c>
      <c r="E186" s="58"/>
      <c r="F186" s="59">
        <f t="shared" ref="F186" si="31">ROUND(D186*E186,2)</f>
        <v>0</v>
      </c>
      <c r="H186" s="59">
        <f>F186</f>
        <v>0</v>
      </c>
      <c r="I186" s="59">
        <f>F186-H186</f>
        <v>0</v>
      </c>
    </row>
    <row r="187" spans="1:9" ht="12.75">
      <c r="B187" s="60"/>
      <c r="C187" s="6"/>
      <c r="D187" s="58"/>
      <c r="E187" s="58"/>
      <c r="F187" s="59"/>
      <c r="H187" s="59"/>
      <c r="I187" s="59"/>
    </row>
    <row r="188" spans="1:9" ht="25.5">
      <c r="A188" s="177">
        <f>COUNT($A$181:A187)/100+5.01</f>
        <v>5.04</v>
      </c>
      <c r="B188" s="60" t="s">
        <v>74</v>
      </c>
      <c r="C188" s="6" t="s">
        <v>27</v>
      </c>
      <c r="D188" s="58">
        <v>117</v>
      </c>
      <c r="E188" s="58"/>
      <c r="F188" s="59">
        <f t="shared" ref="F188" si="32">ROUND(D188*E188,2)</f>
        <v>0</v>
      </c>
      <c r="H188" s="59">
        <f>F188</f>
        <v>0</v>
      </c>
      <c r="I188" s="59">
        <f>F188-H188</f>
        <v>0</v>
      </c>
    </row>
    <row r="189" spans="1:9" s="45" customFormat="1">
      <c r="A189" s="177"/>
      <c r="B189" s="60"/>
      <c r="C189" s="6"/>
      <c r="D189" s="58"/>
      <c r="E189" s="58"/>
      <c r="F189" s="59"/>
      <c r="H189" s="59"/>
      <c r="I189" s="59"/>
    </row>
    <row r="190" spans="1:9" ht="18.75">
      <c r="A190" s="177"/>
      <c r="B190" s="77" t="s">
        <v>75</v>
      </c>
      <c r="C190" s="61" t="s">
        <v>38</v>
      </c>
      <c r="D190" s="78"/>
      <c r="E190" s="62"/>
      <c r="F190" s="63">
        <f>SUM(F179:F188)</f>
        <v>0</v>
      </c>
      <c r="H190" s="63">
        <f>SUM(H179:H188)</f>
        <v>0</v>
      </c>
      <c r="I190" s="63">
        <f>SUM(I179:I188)</f>
        <v>0</v>
      </c>
    </row>
    <row r="191" spans="1:9" ht="12.75">
      <c r="A191" s="177"/>
      <c r="B191" s="91"/>
      <c r="C191" s="6"/>
      <c r="D191" s="58"/>
      <c r="E191" s="58"/>
      <c r="F191" s="58"/>
      <c r="H191" s="58"/>
      <c r="I191" s="58"/>
    </row>
    <row r="192" spans="1:9" ht="12.75">
      <c r="A192" s="177"/>
      <c r="B192" s="91"/>
      <c r="C192" s="6"/>
      <c r="D192" s="58"/>
      <c r="E192" s="58"/>
      <c r="F192" s="58"/>
      <c r="H192" s="58"/>
      <c r="I192" s="58"/>
    </row>
    <row r="193" spans="1:9" ht="12.75">
      <c r="A193" s="177"/>
      <c r="B193" s="91"/>
      <c r="C193" s="6"/>
      <c r="D193" s="58"/>
      <c r="E193" s="58"/>
      <c r="F193" s="58"/>
      <c r="H193" s="58"/>
      <c r="I193" s="58"/>
    </row>
    <row r="194" spans="1:9" ht="12.75">
      <c r="A194" s="177"/>
      <c r="B194" s="91"/>
      <c r="C194" s="6"/>
      <c r="D194" s="58"/>
      <c r="E194" s="58"/>
      <c r="F194" s="92"/>
      <c r="H194" s="92"/>
      <c r="I194" s="92"/>
    </row>
    <row r="195" spans="1:9" ht="12.75">
      <c r="A195" s="177"/>
      <c r="B195" s="91"/>
      <c r="C195" s="6"/>
      <c r="D195" s="58"/>
      <c r="E195" s="58"/>
      <c r="F195" s="93"/>
      <c r="H195" s="93"/>
      <c r="I195" s="93"/>
    </row>
    <row r="196" spans="1:9" ht="12.75">
      <c r="A196" s="177"/>
      <c r="B196" s="91"/>
      <c r="C196" s="6"/>
      <c r="D196" s="58"/>
      <c r="E196" s="58"/>
      <c r="F196" s="58"/>
      <c r="H196" s="58"/>
      <c r="I196" s="58"/>
    </row>
    <row r="197" spans="1:9" ht="12.75">
      <c r="A197" s="177"/>
      <c r="B197" s="91"/>
      <c r="C197" s="6"/>
      <c r="D197" s="58"/>
      <c r="E197" s="58"/>
      <c r="F197" s="58"/>
      <c r="H197" s="58"/>
      <c r="I197" s="58"/>
    </row>
    <row r="198" spans="1:9" ht="12.75">
      <c r="A198" s="177"/>
      <c r="B198" s="91"/>
      <c r="C198" s="6"/>
      <c r="D198" s="58"/>
      <c r="E198" s="58"/>
      <c r="F198" s="58"/>
      <c r="H198" s="58"/>
      <c r="I198" s="58"/>
    </row>
    <row r="199" spans="1:9" ht="12.75">
      <c r="A199" s="177"/>
      <c r="B199" s="91"/>
      <c r="C199" s="6"/>
      <c r="D199" s="58"/>
      <c r="E199" s="58"/>
      <c r="F199" s="58"/>
      <c r="H199" s="58"/>
      <c r="I199" s="58"/>
    </row>
    <row r="200" spans="1:9" ht="12.75">
      <c r="A200" s="177"/>
      <c r="B200" s="91"/>
      <c r="C200" s="6"/>
      <c r="D200" s="58"/>
      <c r="E200" s="58"/>
      <c r="F200" s="58"/>
      <c r="H200" s="58"/>
      <c r="I200" s="58"/>
    </row>
    <row r="201" spans="1:9" ht="12.75">
      <c r="A201" s="177"/>
      <c r="B201" s="91"/>
      <c r="C201" s="6"/>
      <c r="D201" s="58"/>
      <c r="E201" s="58"/>
      <c r="F201" s="58"/>
      <c r="H201" s="58"/>
      <c r="I201" s="58"/>
    </row>
    <row r="202" spans="1:9" ht="12.75">
      <c r="A202" s="177"/>
      <c r="B202" s="91"/>
      <c r="C202" s="6"/>
      <c r="D202" s="58"/>
      <c r="E202" s="58"/>
      <c r="F202" s="58"/>
      <c r="H202" s="58"/>
      <c r="I202" s="58"/>
    </row>
    <row r="203" spans="1:9" ht="12.75">
      <c r="A203" s="177"/>
      <c r="B203" s="91"/>
      <c r="C203" s="6"/>
      <c r="D203" s="58"/>
      <c r="E203" s="58"/>
      <c r="F203" s="58"/>
      <c r="H203" s="58"/>
      <c r="I203" s="58"/>
    </row>
    <row r="204" spans="1:9" ht="12.75">
      <c r="A204" s="177"/>
      <c r="B204" s="91"/>
      <c r="C204" s="6"/>
      <c r="D204" s="58"/>
      <c r="E204" s="58"/>
      <c r="F204" s="58"/>
      <c r="H204" s="58"/>
      <c r="I204" s="58"/>
    </row>
    <row r="205" spans="1:9" ht="12.75">
      <c r="A205" s="177"/>
      <c r="B205" s="91"/>
      <c r="C205" s="6"/>
      <c r="D205" s="58"/>
      <c r="E205" s="58"/>
      <c r="F205" s="58"/>
      <c r="H205" s="58"/>
      <c r="I205" s="58"/>
    </row>
    <row r="206" spans="1:9" ht="12.75">
      <c r="A206" s="177"/>
      <c r="B206" s="91"/>
      <c r="C206" s="6"/>
      <c r="D206" s="58"/>
      <c r="E206" s="58"/>
      <c r="F206" s="58"/>
      <c r="H206" s="58"/>
      <c r="I206" s="58"/>
    </row>
    <row r="207" spans="1:9" ht="12.75">
      <c r="A207" s="177"/>
      <c r="B207" s="91"/>
      <c r="C207" s="6"/>
      <c r="D207" s="58"/>
      <c r="E207" s="58"/>
      <c r="F207" s="58"/>
      <c r="H207" s="58"/>
      <c r="I207" s="58"/>
    </row>
    <row r="208" spans="1:9" ht="12.75">
      <c r="A208" s="177"/>
      <c r="B208" s="91"/>
      <c r="C208" s="6"/>
      <c r="D208" s="58"/>
      <c r="E208" s="58"/>
      <c r="F208" s="58"/>
      <c r="H208" s="58"/>
      <c r="I208" s="58"/>
    </row>
    <row r="209" spans="1:9" ht="12.75">
      <c r="A209" s="177"/>
      <c r="B209" s="91"/>
      <c r="C209" s="6"/>
      <c r="D209" s="58"/>
      <c r="E209" s="58"/>
      <c r="F209" s="58"/>
      <c r="H209" s="58"/>
      <c r="I209" s="58"/>
    </row>
    <row r="210" spans="1:9" ht="12.75">
      <c r="A210" s="177"/>
      <c r="B210" s="91"/>
      <c r="C210" s="6"/>
      <c r="D210" s="58"/>
      <c r="E210" s="58"/>
      <c r="F210" s="58"/>
      <c r="H210" s="58"/>
      <c r="I210" s="58"/>
    </row>
    <row r="211" spans="1:9" ht="12.75">
      <c r="A211" s="177"/>
      <c r="B211" s="91"/>
      <c r="C211" s="6"/>
      <c r="D211" s="58"/>
      <c r="E211" s="58"/>
      <c r="F211" s="58"/>
      <c r="H211" s="58"/>
      <c r="I211" s="58"/>
    </row>
    <row r="212" spans="1:9" ht="12.75">
      <c r="A212" s="177"/>
      <c r="B212" s="91"/>
      <c r="C212" s="6"/>
      <c r="D212" s="58"/>
      <c r="E212" s="58"/>
      <c r="F212" s="58"/>
      <c r="H212" s="58"/>
      <c r="I212" s="58"/>
    </row>
    <row r="213" spans="1:9" ht="12.75">
      <c r="A213" s="177"/>
      <c r="B213" s="91"/>
      <c r="C213" s="6"/>
      <c r="D213" s="58"/>
      <c r="E213" s="58"/>
      <c r="F213" s="58"/>
      <c r="H213" s="58"/>
      <c r="I213" s="58"/>
    </row>
    <row r="214" spans="1:9" ht="12.75">
      <c r="A214" s="177"/>
      <c r="B214" s="91"/>
      <c r="C214" s="6"/>
      <c r="D214" s="58"/>
      <c r="E214" s="58"/>
      <c r="F214" s="58"/>
      <c r="H214" s="58"/>
      <c r="I214" s="58"/>
    </row>
    <row r="215" spans="1:9" ht="12.75">
      <c r="A215" s="177"/>
      <c r="B215" s="91"/>
      <c r="C215" s="6"/>
      <c r="D215" s="58"/>
      <c r="E215" s="58"/>
      <c r="F215" s="58"/>
      <c r="H215" s="58"/>
      <c r="I215" s="58"/>
    </row>
    <row r="216" spans="1:9" ht="12.75">
      <c r="A216" s="177"/>
      <c r="B216" s="91"/>
      <c r="C216" s="6"/>
      <c r="D216" s="58"/>
      <c r="E216" s="58"/>
      <c r="F216" s="58"/>
      <c r="H216" s="58"/>
      <c r="I216" s="58"/>
    </row>
    <row r="217" spans="1:9" ht="12.75">
      <c r="A217" s="177"/>
      <c r="B217" s="91"/>
      <c r="C217" s="6"/>
      <c r="D217" s="58"/>
      <c r="E217" s="58"/>
      <c r="F217" s="58"/>
      <c r="H217" s="58"/>
      <c r="I217" s="58"/>
    </row>
    <row r="218" spans="1:9" ht="12.75">
      <c r="A218" s="177"/>
      <c r="B218" s="91"/>
      <c r="C218" s="6"/>
      <c r="D218" s="58"/>
      <c r="E218" s="58"/>
      <c r="F218" s="58"/>
      <c r="H218" s="58"/>
      <c r="I218" s="58"/>
    </row>
    <row r="219" spans="1:9" ht="12.75">
      <c r="A219" s="177"/>
      <c r="B219" s="91"/>
      <c r="C219" s="6"/>
      <c r="D219" s="58"/>
      <c r="E219" s="58"/>
      <c r="F219" s="58"/>
      <c r="H219" s="58"/>
      <c r="I219" s="58"/>
    </row>
    <row r="220" spans="1:9" ht="12.75">
      <c r="A220" s="177"/>
      <c r="B220" s="91"/>
      <c r="C220" s="6"/>
      <c r="D220" s="58"/>
      <c r="E220" s="58"/>
      <c r="F220" s="58"/>
      <c r="H220" s="58"/>
      <c r="I220" s="58"/>
    </row>
    <row r="221" spans="1:9" ht="12.75">
      <c r="A221" s="177"/>
      <c r="B221" s="91"/>
      <c r="C221" s="6"/>
      <c r="D221" s="58"/>
      <c r="E221" s="58"/>
      <c r="F221" s="58"/>
      <c r="H221" s="58"/>
      <c r="I221" s="58"/>
    </row>
    <row r="222" spans="1:9" ht="12.75">
      <c r="A222" s="177"/>
      <c r="B222" s="91"/>
      <c r="C222" s="6"/>
      <c r="D222" s="58"/>
      <c r="E222" s="58"/>
      <c r="F222" s="58"/>
      <c r="H222" s="58"/>
      <c r="I222" s="58"/>
    </row>
    <row r="223" spans="1:9" ht="12.75">
      <c r="A223" s="177"/>
      <c r="B223" s="91"/>
      <c r="C223" s="6"/>
      <c r="D223" s="58"/>
      <c r="E223" s="58"/>
      <c r="F223" s="58"/>
      <c r="H223" s="58"/>
      <c r="I223" s="58"/>
    </row>
    <row r="224" spans="1:9" ht="12.75">
      <c r="A224" s="177"/>
      <c r="B224" s="91"/>
      <c r="C224" s="6"/>
      <c r="D224" s="58"/>
      <c r="E224" s="58"/>
      <c r="F224" s="58"/>
      <c r="H224" s="58"/>
      <c r="I224" s="58"/>
    </row>
    <row r="225" spans="1:9" ht="12.75">
      <c r="A225" s="177"/>
      <c r="B225" s="91"/>
      <c r="C225" s="6"/>
      <c r="D225" s="58"/>
      <c r="E225" s="58"/>
      <c r="F225" s="58"/>
      <c r="H225" s="58"/>
      <c r="I225" s="58"/>
    </row>
    <row r="226" spans="1:9" ht="12.75">
      <c r="A226" s="177"/>
      <c r="B226" s="91"/>
      <c r="C226" s="6"/>
      <c r="D226" s="58"/>
      <c r="E226" s="58"/>
      <c r="F226" s="58"/>
      <c r="H226" s="58"/>
      <c r="I226" s="58"/>
    </row>
    <row r="227" spans="1:9" ht="12.75">
      <c r="A227" s="177"/>
      <c r="B227" s="91"/>
      <c r="C227" s="6"/>
      <c r="D227" s="58"/>
      <c r="E227" s="58"/>
      <c r="F227" s="58"/>
      <c r="H227" s="58"/>
      <c r="I227" s="58"/>
    </row>
    <row r="228" spans="1:9" ht="12.75">
      <c r="A228" s="177"/>
      <c r="B228" s="91"/>
      <c r="C228" s="6"/>
      <c r="D228" s="58"/>
      <c r="E228" s="58"/>
      <c r="F228" s="58"/>
      <c r="H228" s="58"/>
      <c r="I228" s="58"/>
    </row>
    <row r="229" spans="1:9" ht="12.75">
      <c r="A229" s="177"/>
      <c r="B229" s="91"/>
      <c r="C229" s="6"/>
      <c r="D229" s="58"/>
      <c r="E229" s="58"/>
      <c r="F229" s="58"/>
      <c r="H229" s="58"/>
      <c r="I229" s="58"/>
    </row>
    <row r="230" spans="1:9" ht="12.75">
      <c r="A230" s="177"/>
      <c r="B230" s="91"/>
      <c r="C230" s="6"/>
      <c r="D230" s="58"/>
      <c r="E230" s="58"/>
      <c r="F230" s="58"/>
      <c r="H230" s="58"/>
      <c r="I230" s="58"/>
    </row>
    <row r="231" spans="1:9" ht="12.75">
      <c r="A231" s="177"/>
      <c r="B231" s="91"/>
      <c r="C231" s="6"/>
      <c r="D231" s="58"/>
      <c r="E231" s="58"/>
      <c r="F231" s="58"/>
      <c r="H231" s="58"/>
      <c r="I231" s="58"/>
    </row>
    <row r="232" spans="1:9" ht="12.75">
      <c r="A232" s="177"/>
      <c r="B232" s="91"/>
      <c r="C232" s="6"/>
      <c r="D232" s="58"/>
      <c r="E232" s="58"/>
      <c r="F232" s="58"/>
      <c r="H232" s="58"/>
      <c r="I232" s="58"/>
    </row>
    <row r="233" spans="1:9" ht="12.75">
      <c r="A233" s="177"/>
      <c r="B233" s="91"/>
      <c r="C233" s="6"/>
      <c r="D233" s="58"/>
      <c r="E233" s="58"/>
      <c r="F233" s="58"/>
      <c r="H233" s="58"/>
      <c r="I233" s="58"/>
    </row>
    <row r="234" spans="1:9" ht="12.75">
      <c r="A234" s="177"/>
      <c r="B234" s="91"/>
      <c r="C234" s="6"/>
      <c r="D234" s="58"/>
      <c r="E234" s="58"/>
      <c r="F234" s="58"/>
      <c r="H234" s="58"/>
      <c r="I234" s="58"/>
    </row>
    <row r="235" spans="1:9" ht="12.75">
      <c r="A235" s="177"/>
      <c r="B235" s="91"/>
      <c r="C235" s="6"/>
      <c r="D235" s="58"/>
      <c r="E235" s="58"/>
      <c r="F235" s="58"/>
      <c r="H235" s="58"/>
      <c r="I235" s="58"/>
    </row>
    <row r="236" spans="1:9" ht="12.75">
      <c r="A236" s="177"/>
      <c r="B236" s="91"/>
      <c r="C236" s="6"/>
      <c r="D236" s="58"/>
      <c r="E236" s="58"/>
      <c r="F236" s="58"/>
      <c r="H236" s="58"/>
      <c r="I236" s="58"/>
    </row>
    <row r="237" spans="1:9" ht="12.75">
      <c r="A237" s="177"/>
      <c r="B237" s="91"/>
      <c r="C237" s="6"/>
      <c r="D237" s="58"/>
      <c r="E237" s="58"/>
      <c r="F237" s="58"/>
      <c r="H237" s="58"/>
      <c r="I237" s="58"/>
    </row>
    <row r="238" spans="1:9" ht="12.75">
      <c r="A238" s="177"/>
      <c r="B238" s="91"/>
      <c r="C238" s="6"/>
      <c r="D238" s="58"/>
      <c r="E238" s="58"/>
      <c r="F238" s="58"/>
      <c r="H238" s="58"/>
      <c r="I238" s="58"/>
    </row>
    <row r="239" spans="1:9" ht="12.75">
      <c r="A239" s="177"/>
      <c r="B239" s="91"/>
      <c r="C239" s="6"/>
      <c r="D239" s="58"/>
      <c r="E239" s="58"/>
      <c r="F239" s="58"/>
      <c r="H239" s="58"/>
      <c r="I239" s="58"/>
    </row>
    <row r="240" spans="1:9" ht="12.75">
      <c r="A240" s="177"/>
      <c r="B240" s="91"/>
      <c r="C240" s="6"/>
      <c r="D240" s="58"/>
      <c r="E240" s="58"/>
      <c r="F240" s="58"/>
      <c r="H240" s="58"/>
      <c r="I240" s="58"/>
    </row>
    <row r="241" spans="1:9" ht="12.75">
      <c r="A241" s="177"/>
      <c r="B241" s="91"/>
      <c r="C241" s="6"/>
      <c r="D241" s="58"/>
      <c r="E241" s="58"/>
      <c r="F241" s="58"/>
      <c r="H241" s="58"/>
      <c r="I241" s="58"/>
    </row>
    <row r="242" spans="1:9" ht="12.75">
      <c r="A242" s="177"/>
      <c r="B242" s="91"/>
      <c r="C242" s="6"/>
      <c r="D242" s="58"/>
      <c r="E242" s="58"/>
      <c r="F242" s="58"/>
      <c r="H242" s="58"/>
      <c r="I242" s="58"/>
    </row>
    <row r="243" spans="1:9" ht="12.75">
      <c r="A243" s="177"/>
      <c r="B243" s="91"/>
      <c r="C243" s="6"/>
      <c r="D243" s="58"/>
      <c r="E243" s="58"/>
      <c r="F243" s="58"/>
      <c r="H243" s="58"/>
      <c r="I243" s="58"/>
    </row>
    <row r="244" spans="1:9" ht="12.75">
      <c r="A244" s="177"/>
      <c r="B244" s="91"/>
      <c r="C244" s="6"/>
      <c r="D244" s="58"/>
      <c r="E244" s="58"/>
      <c r="F244" s="58"/>
      <c r="H244" s="58"/>
      <c r="I244" s="58"/>
    </row>
    <row r="245" spans="1:9" ht="12.75">
      <c r="A245" s="177"/>
      <c r="B245" s="91"/>
      <c r="C245" s="6"/>
      <c r="D245" s="58"/>
      <c r="E245" s="58"/>
      <c r="F245" s="58"/>
      <c r="H245" s="58"/>
      <c r="I245" s="58"/>
    </row>
    <row r="246" spans="1:9" ht="12.75">
      <c r="A246" s="177"/>
      <c r="B246" s="91"/>
      <c r="C246" s="6"/>
      <c r="D246" s="58"/>
      <c r="E246" s="58"/>
      <c r="F246" s="58"/>
      <c r="H246" s="58"/>
      <c r="I246" s="58"/>
    </row>
    <row r="247" spans="1:9" ht="12.75">
      <c r="A247" s="177"/>
      <c r="B247" s="91"/>
      <c r="C247" s="6"/>
      <c r="D247" s="58"/>
      <c r="E247" s="58"/>
      <c r="F247" s="58"/>
      <c r="H247" s="58"/>
      <c r="I247" s="58"/>
    </row>
    <row r="248" spans="1:9" ht="12.75">
      <c r="A248" s="177"/>
      <c r="B248" s="91"/>
      <c r="C248" s="6"/>
      <c r="D248" s="58"/>
      <c r="E248" s="58"/>
      <c r="F248" s="58"/>
      <c r="H248" s="58"/>
      <c r="I248" s="58"/>
    </row>
    <row r="249" spans="1:9" ht="12.75">
      <c r="A249" s="177"/>
      <c r="B249" s="91"/>
      <c r="C249" s="6"/>
      <c r="D249" s="58"/>
      <c r="E249" s="58"/>
      <c r="F249" s="58"/>
      <c r="H249" s="58"/>
      <c r="I249" s="58"/>
    </row>
    <row r="250" spans="1:9" ht="12.75">
      <c r="A250" s="177"/>
      <c r="B250" s="91"/>
      <c r="C250" s="6"/>
      <c r="D250" s="58"/>
      <c r="E250" s="58"/>
      <c r="F250" s="58"/>
      <c r="H250" s="58"/>
      <c r="I250" s="58"/>
    </row>
    <row r="251" spans="1:9" ht="12.75">
      <c r="A251" s="177"/>
      <c r="B251" s="91"/>
      <c r="C251" s="6"/>
      <c r="D251" s="58"/>
      <c r="E251" s="58"/>
      <c r="F251" s="58"/>
      <c r="H251" s="58"/>
      <c r="I251" s="58"/>
    </row>
    <row r="252" spans="1:9" ht="12.75">
      <c r="A252" s="177"/>
      <c r="B252" s="91"/>
      <c r="C252" s="6"/>
      <c r="D252" s="58"/>
      <c r="E252" s="58"/>
      <c r="F252" s="58"/>
      <c r="H252" s="58"/>
      <c r="I252" s="58"/>
    </row>
    <row r="253" spans="1:9" ht="12.75">
      <c r="A253" s="177"/>
      <c r="B253" s="91"/>
      <c r="C253" s="6"/>
      <c r="D253" s="58"/>
      <c r="E253" s="58"/>
      <c r="F253" s="58"/>
      <c r="H253" s="58"/>
      <c r="I253" s="58"/>
    </row>
    <row r="254" spans="1:9" ht="12.75">
      <c r="A254" s="177"/>
      <c r="B254" s="91"/>
      <c r="C254" s="6"/>
      <c r="D254" s="58"/>
      <c r="E254" s="58"/>
      <c r="F254" s="58"/>
      <c r="H254" s="58"/>
      <c r="I254" s="58"/>
    </row>
    <row r="255" spans="1:9" ht="12.75">
      <c r="A255" s="177"/>
      <c r="B255" s="91"/>
      <c r="C255" s="6"/>
      <c r="D255" s="58"/>
      <c r="E255" s="58"/>
      <c r="F255" s="58"/>
      <c r="H255" s="58"/>
      <c r="I255" s="58"/>
    </row>
    <row r="256" spans="1:9" ht="12.75">
      <c r="A256" s="177"/>
      <c r="B256" s="91"/>
      <c r="C256" s="6"/>
      <c r="D256" s="58"/>
      <c r="E256" s="58"/>
      <c r="F256" s="58"/>
      <c r="H256" s="58"/>
      <c r="I256" s="58"/>
    </row>
    <row r="257" spans="1:9" ht="12.75">
      <c r="A257" s="177"/>
      <c r="B257" s="91"/>
      <c r="C257" s="6"/>
      <c r="D257" s="58"/>
      <c r="E257" s="58"/>
      <c r="F257" s="58"/>
      <c r="H257" s="58"/>
      <c r="I257" s="58"/>
    </row>
    <row r="258" spans="1:9" ht="12.75">
      <c r="A258" s="177"/>
      <c r="B258" s="91"/>
      <c r="C258" s="6"/>
      <c r="D258" s="58"/>
      <c r="E258" s="58"/>
      <c r="F258" s="58"/>
      <c r="H258" s="58"/>
      <c r="I258" s="58"/>
    </row>
    <row r="259" spans="1:9" ht="12.75">
      <c r="A259" s="177"/>
      <c r="B259" s="91"/>
      <c r="C259" s="6"/>
      <c r="D259" s="58"/>
      <c r="E259" s="58"/>
      <c r="F259" s="58"/>
      <c r="H259" s="58"/>
      <c r="I259" s="58"/>
    </row>
    <row r="260" spans="1:9" ht="12.75">
      <c r="A260" s="177"/>
      <c r="B260" s="91"/>
      <c r="C260" s="6"/>
      <c r="D260" s="58"/>
      <c r="E260" s="58"/>
      <c r="F260" s="58"/>
      <c r="H260" s="58"/>
      <c r="I260" s="58"/>
    </row>
    <row r="261" spans="1:9" ht="12.75">
      <c r="A261" s="177"/>
      <c r="B261" s="91"/>
      <c r="C261" s="6"/>
      <c r="D261" s="58"/>
      <c r="E261" s="58"/>
      <c r="F261" s="58"/>
      <c r="H261" s="58"/>
      <c r="I261" s="58"/>
    </row>
    <row r="262" spans="1:9" ht="12.75">
      <c r="A262" s="177"/>
      <c r="B262" s="91"/>
      <c r="C262" s="6"/>
      <c r="D262" s="58"/>
      <c r="E262" s="58"/>
      <c r="F262" s="58"/>
      <c r="H262" s="58"/>
      <c r="I262" s="58"/>
    </row>
    <row r="263" spans="1:9" ht="12.75">
      <c r="A263" s="177"/>
      <c r="B263" s="91"/>
      <c r="C263" s="6"/>
      <c r="D263" s="58"/>
      <c r="E263" s="58"/>
      <c r="F263" s="58"/>
      <c r="H263" s="58"/>
      <c r="I263" s="58"/>
    </row>
    <row r="264" spans="1:9" ht="12.75">
      <c r="A264" s="177"/>
      <c r="B264" s="91"/>
      <c r="C264" s="6"/>
      <c r="D264" s="58"/>
      <c r="E264" s="58"/>
      <c r="F264" s="58"/>
      <c r="H264" s="58"/>
      <c r="I264" s="58"/>
    </row>
    <row r="265" spans="1:9" ht="12.75">
      <c r="A265" s="177"/>
      <c r="B265" s="91"/>
      <c r="C265" s="6"/>
      <c r="D265" s="58"/>
      <c r="E265" s="58"/>
      <c r="F265" s="58"/>
      <c r="H265" s="58"/>
      <c r="I265" s="58"/>
    </row>
    <row r="266" spans="1:9" ht="12.75">
      <c r="A266" s="177"/>
      <c r="B266" s="91"/>
      <c r="C266" s="6"/>
      <c r="D266" s="58"/>
      <c r="E266" s="58"/>
      <c r="F266" s="58"/>
      <c r="H266" s="58"/>
      <c r="I266" s="58"/>
    </row>
    <row r="267" spans="1:9" ht="12.75">
      <c r="A267" s="177"/>
      <c r="B267" s="91"/>
      <c r="C267" s="6"/>
      <c r="D267" s="58"/>
      <c r="E267" s="58"/>
      <c r="F267" s="58"/>
      <c r="H267" s="58"/>
      <c r="I267" s="58"/>
    </row>
    <row r="268" spans="1:9" ht="12.75">
      <c r="A268" s="177"/>
      <c r="B268" s="91"/>
      <c r="C268" s="6"/>
      <c r="D268" s="58"/>
      <c r="E268" s="58"/>
      <c r="F268" s="58"/>
      <c r="H268" s="58"/>
      <c r="I268" s="58"/>
    </row>
    <row r="269" spans="1:9" ht="12.75">
      <c r="A269" s="177"/>
      <c r="B269" s="91"/>
      <c r="C269" s="6"/>
      <c r="D269" s="58"/>
      <c r="E269" s="58"/>
      <c r="F269" s="58"/>
      <c r="H269" s="58"/>
      <c r="I269" s="58"/>
    </row>
    <row r="270" spans="1:9" ht="12.75">
      <c r="A270" s="177"/>
      <c r="B270" s="91"/>
      <c r="C270" s="6"/>
      <c r="D270" s="58"/>
      <c r="E270" s="58"/>
      <c r="F270" s="58"/>
      <c r="H270" s="58"/>
      <c r="I270" s="58"/>
    </row>
    <row r="271" spans="1:9" ht="12.75">
      <c r="A271" s="177"/>
      <c r="B271" s="91"/>
      <c r="C271" s="6"/>
      <c r="D271" s="58"/>
      <c r="E271" s="58"/>
      <c r="F271" s="58"/>
      <c r="H271" s="58"/>
      <c r="I271" s="58"/>
    </row>
    <row r="272" spans="1:9" ht="12.75">
      <c r="A272" s="177"/>
      <c r="B272" s="91"/>
      <c r="C272" s="6"/>
      <c r="D272" s="58"/>
      <c r="E272" s="58"/>
      <c r="F272" s="58"/>
      <c r="H272" s="58"/>
      <c r="I272" s="58"/>
    </row>
    <row r="273" spans="1:9" ht="12.75">
      <c r="A273" s="177"/>
      <c r="B273" s="91"/>
      <c r="C273" s="6"/>
      <c r="D273" s="58"/>
      <c r="E273" s="58"/>
      <c r="F273" s="58"/>
      <c r="H273" s="58"/>
      <c r="I273" s="58"/>
    </row>
    <row r="274" spans="1:9" ht="12.75">
      <c r="A274" s="177"/>
      <c r="B274" s="91"/>
      <c r="C274" s="6"/>
      <c r="D274" s="58"/>
      <c r="E274" s="58"/>
      <c r="F274" s="58"/>
      <c r="H274" s="58"/>
      <c r="I274" s="58"/>
    </row>
    <row r="275" spans="1:9" ht="12.75">
      <c r="A275" s="177"/>
      <c r="B275" s="91"/>
      <c r="C275" s="6"/>
      <c r="D275" s="58"/>
      <c r="E275" s="58"/>
      <c r="F275" s="58"/>
      <c r="H275" s="58"/>
      <c r="I275" s="58"/>
    </row>
    <row r="276" spans="1:9" ht="12.75">
      <c r="A276" s="177"/>
      <c r="B276" s="91"/>
      <c r="C276" s="6"/>
      <c r="D276" s="58"/>
      <c r="E276" s="58"/>
      <c r="F276" s="58"/>
      <c r="H276" s="58"/>
      <c r="I276" s="58"/>
    </row>
    <row r="277" spans="1:9" ht="12.75">
      <c r="A277" s="177"/>
      <c r="B277" s="91"/>
      <c r="C277" s="6"/>
      <c r="D277" s="58"/>
      <c r="E277" s="58"/>
      <c r="F277" s="58"/>
      <c r="H277" s="58"/>
      <c r="I277" s="58"/>
    </row>
    <row r="278" spans="1:9" ht="12.75">
      <c r="A278" s="177"/>
      <c r="B278" s="91"/>
      <c r="C278" s="6"/>
      <c r="D278" s="58"/>
      <c r="E278" s="58"/>
      <c r="F278" s="58"/>
      <c r="H278" s="58"/>
      <c r="I278" s="58"/>
    </row>
    <row r="279" spans="1:9" ht="12.75">
      <c r="A279" s="177"/>
      <c r="B279" s="91"/>
      <c r="C279" s="6"/>
      <c r="D279" s="58"/>
      <c r="E279" s="58"/>
      <c r="F279" s="58"/>
      <c r="H279" s="58"/>
      <c r="I279" s="58"/>
    </row>
    <row r="280" spans="1:9" ht="12.75">
      <c r="A280" s="177"/>
      <c r="B280" s="91"/>
      <c r="C280" s="6"/>
      <c r="D280" s="58"/>
      <c r="E280" s="58"/>
      <c r="F280" s="58"/>
      <c r="H280" s="58"/>
      <c r="I280" s="58"/>
    </row>
    <row r="281" spans="1:9" ht="12.75">
      <c r="A281" s="177"/>
      <c r="B281" s="91"/>
      <c r="C281" s="6"/>
      <c r="D281" s="58"/>
      <c r="E281" s="58"/>
      <c r="F281" s="58"/>
      <c r="H281" s="58"/>
      <c r="I281" s="58"/>
    </row>
    <row r="282" spans="1:9" ht="12.75">
      <c r="A282" s="177"/>
      <c r="B282" s="91"/>
      <c r="C282" s="6"/>
      <c r="D282" s="58"/>
      <c r="E282" s="58"/>
      <c r="F282" s="58"/>
      <c r="H282" s="58"/>
      <c r="I282" s="58"/>
    </row>
    <row r="283" spans="1:9" ht="12.75">
      <c r="A283" s="177"/>
      <c r="B283" s="91"/>
      <c r="C283" s="6"/>
      <c r="D283" s="58"/>
      <c r="E283" s="58"/>
      <c r="F283" s="58"/>
      <c r="H283" s="58"/>
      <c r="I283" s="58"/>
    </row>
    <row r="284" spans="1:9" ht="12.75">
      <c r="A284" s="177"/>
      <c r="B284" s="91"/>
      <c r="C284" s="6"/>
      <c r="D284" s="58"/>
      <c r="E284" s="58"/>
      <c r="F284" s="58"/>
      <c r="H284" s="58"/>
      <c r="I284" s="58"/>
    </row>
    <row r="285" spans="1:9" ht="12.75">
      <c r="A285" s="177"/>
      <c r="B285" s="91"/>
      <c r="C285" s="6"/>
      <c r="D285" s="58"/>
      <c r="E285" s="58"/>
      <c r="F285" s="58"/>
      <c r="H285" s="58"/>
      <c r="I285" s="58"/>
    </row>
    <row r="286" spans="1:9" ht="12.75">
      <c r="A286" s="177"/>
      <c r="B286" s="91"/>
      <c r="C286" s="6"/>
      <c r="D286" s="58"/>
      <c r="E286" s="58"/>
      <c r="F286" s="58"/>
      <c r="H286" s="58"/>
      <c r="I286" s="58"/>
    </row>
    <row r="287" spans="1:9" ht="12.75">
      <c r="A287" s="177"/>
      <c r="B287" s="91"/>
      <c r="C287" s="6"/>
      <c r="D287" s="58"/>
      <c r="E287" s="58"/>
      <c r="F287" s="58"/>
      <c r="H287" s="58"/>
      <c r="I287" s="58"/>
    </row>
    <row r="288" spans="1:9" ht="12.75">
      <c r="A288" s="177"/>
      <c r="B288" s="91"/>
      <c r="C288" s="6"/>
      <c r="D288" s="58"/>
      <c r="E288" s="58"/>
      <c r="F288" s="58"/>
      <c r="H288" s="58"/>
      <c r="I288" s="58"/>
    </row>
    <row r="289" spans="1:9" ht="12.75">
      <c r="A289" s="177"/>
      <c r="B289" s="91"/>
      <c r="C289" s="6"/>
      <c r="D289" s="58"/>
      <c r="E289" s="58"/>
      <c r="F289" s="58"/>
      <c r="H289" s="58"/>
      <c r="I289" s="58"/>
    </row>
    <row r="290" spans="1:9" ht="12.75">
      <c r="A290" s="177"/>
      <c r="B290" s="91"/>
      <c r="C290" s="6"/>
      <c r="D290" s="58"/>
      <c r="E290" s="58"/>
      <c r="F290" s="58"/>
      <c r="H290" s="58"/>
      <c r="I290" s="58"/>
    </row>
    <row r="291" spans="1:9" ht="12.75">
      <c r="A291" s="177"/>
      <c r="B291" s="91"/>
      <c r="C291" s="6"/>
      <c r="D291" s="58"/>
      <c r="E291" s="58"/>
      <c r="F291" s="58"/>
      <c r="H291" s="58"/>
      <c r="I291" s="58"/>
    </row>
    <row r="292" spans="1:9" ht="12.75">
      <c r="A292" s="177"/>
      <c r="B292" s="91"/>
      <c r="C292" s="6"/>
      <c r="D292" s="58"/>
      <c r="E292" s="58"/>
      <c r="F292" s="58"/>
      <c r="H292" s="58"/>
      <c r="I292" s="58"/>
    </row>
    <row r="293" spans="1:9" ht="12.75">
      <c r="A293" s="177"/>
      <c r="B293" s="91"/>
      <c r="C293" s="6"/>
      <c r="D293" s="58"/>
      <c r="E293" s="58"/>
      <c r="F293" s="58"/>
      <c r="H293" s="58"/>
      <c r="I293" s="58"/>
    </row>
    <row r="294" spans="1:9" ht="12.75">
      <c r="A294" s="177"/>
      <c r="B294" s="91"/>
      <c r="C294" s="6"/>
      <c r="D294" s="58"/>
      <c r="E294" s="58"/>
      <c r="F294" s="58"/>
      <c r="H294" s="58"/>
      <c r="I294" s="58"/>
    </row>
    <row r="295" spans="1:9" ht="12.75">
      <c r="A295" s="177"/>
      <c r="B295" s="91"/>
      <c r="C295" s="6"/>
      <c r="D295" s="58"/>
      <c r="E295" s="58"/>
      <c r="F295" s="58"/>
      <c r="H295" s="58"/>
      <c r="I295" s="58"/>
    </row>
    <row r="296" spans="1:9" ht="12.75">
      <c r="A296" s="177"/>
      <c r="B296" s="91"/>
      <c r="C296" s="6"/>
      <c r="D296" s="58"/>
      <c r="E296" s="58"/>
      <c r="F296" s="58"/>
      <c r="H296" s="58"/>
      <c r="I296" s="58"/>
    </row>
    <row r="297" spans="1:9" ht="12.75">
      <c r="A297" s="177"/>
      <c r="B297" s="91"/>
      <c r="C297" s="6"/>
      <c r="D297" s="58"/>
      <c r="E297" s="58"/>
      <c r="F297" s="58"/>
      <c r="H297" s="58"/>
      <c r="I297" s="58"/>
    </row>
    <row r="298" spans="1:9" ht="12.75">
      <c r="A298" s="177"/>
      <c r="B298" s="91"/>
      <c r="C298" s="6"/>
      <c r="D298" s="58"/>
      <c r="E298" s="58"/>
      <c r="F298" s="58"/>
      <c r="H298" s="58"/>
      <c r="I298" s="58"/>
    </row>
    <row r="299" spans="1:9" ht="12.75">
      <c r="A299" s="177"/>
      <c r="B299" s="91"/>
      <c r="C299" s="6"/>
      <c r="D299" s="58"/>
      <c r="E299" s="58"/>
      <c r="F299" s="58"/>
      <c r="H299" s="58"/>
      <c r="I299" s="58"/>
    </row>
    <row r="300" spans="1:9" ht="12.75">
      <c r="A300" s="177"/>
      <c r="B300" s="91"/>
      <c r="C300" s="6"/>
      <c r="D300" s="58"/>
      <c r="E300" s="58"/>
      <c r="F300" s="58"/>
      <c r="H300" s="58"/>
      <c r="I300" s="58"/>
    </row>
    <row r="301" spans="1:9" ht="12.75">
      <c r="A301" s="177"/>
      <c r="B301" s="91"/>
      <c r="C301" s="6"/>
      <c r="D301" s="58"/>
      <c r="E301" s="58"/>
      <c r="F301" s="58"/>
      <c r="H301" s="58"/>
      <c r="I301" s="58"/>
    </row>
    <row r="302" spans="1:9" ht="12.75">
      <c r="A302" s="177"/>
      <c r="B302" s="91"/>
      <c r="C302" s="6"/>
      <c r="D302" s="58"/>
      <c r="E302" s="58"/>
      <c r="F302" s="58"/>
      <c r="H302" s="58"/>
      <c r="I302" s="58"/>
    </row>
    <row r="303" spans="1:9" ht="12.75">
      <c r="A303" s="177"/>
      <c r="B303" s="91"/>
      <c r="C303" s="6"/>
      <c r="D303" s="58"/>
      <c r="E303" s="58"/>
      <c r="F303" s="58"/>
      <c r="H303" s="58"/>
      <c r="I303" s="58"/>
    </row>
    <row r="304" spans="1:9" ht="12.75">
      <c r="A304" s="177"/>
      <c r="B304" s="91"/>
      <c r="C304" s="6"/>
      <c r="D304" s="58"/>
      <c r="E304" s="58"/>
      <c r="F304" s="58"/>
      <c r="H304" s="58"/>
      <c r="I304" s="58"/>
    </row>
    <row r="305" spans="1:9" ht="12.75">
      <c r="A305" s="177"/>
      <c r="B305" s="91"/>
      <c r="C305" s="6"/>
      <c r="D305" s="58"/>
      <c r="E305" s="58"/>
      <c r="F305" s="58"/>
      <c r="H305" s="58"/>
      <c r="I305" s="58"/>
    </row>
    <row r="306" spans="1:9" ht="12.75">
      <c r="A306" s="177"/>
      <c r="B306" s="91"/>
      <c r="C306" s="6"/>
      <c r="D306" s="58"/>
      <c r="E306" s="58"/>
      <c r="F306" s="58"/>
      <c r="H306" s="58"/>
      <c r="I306" s="58"/>
    </row>
    <row r="307" spans="1:9" ht="12.75">
      <c r="A307" s="177"/>
      <c r="B307" s="91"/>
      <c r="C307" s="6"/>
      <c r="D307" s="58"/>
      <c r="E307" s="58"/>
      <c r="F307" s="58"/>
      <c r="H307" s="58"/>
      <c r="I307" s="58"/>
    </row>
    <row r="308" spans="1:9" ht="12.75">
      <c r="A308" s="177"/>
      <c r="B308" s="91"/>
      <c r="C308" s="6"/>
      <c r="D308" s="58"/>
      <c r="E308" s="58"/>
      <c r="F308" s="58"/>
      <c r="H308" s="58"/>
      <c r="I308" s="58"/>
    </row>
    <row r="309" spans="1:9" ht="12.75">
      <c r="A309" s="177"/>
      <c r="B309" s="91"/>
      <c r="C309" s="6"/>
      <c r="D309" s="58"/>
      <c r="E309" s="58"/>
      <c r="F309" s="58"/>
      <c r="H309" s="58"/>
      <c r="I309" s="58"/>
    </row>
    <row r="310" spans="1:9" ht="12.75">
      <c r="A310" s="177"/>
      <c r="B310" s="91"/>
      <c r="C310" s="6"/>
      <c r="D310" s="58"/>
      <c r="E310" s="58"/>
      <c r="F310" s="58"/>
      <c r="H310" s="58"/>
      <c r="I310" s="58"/>
    </row>
    <row r="311" spans="1:9" ht="12.75">
      <c r="A311" s="177"/>
      <c r="B311" s="91"/>
      <c r="C311" s="6"/>
      <c r="D311" s="58"/>
      <c r="E311" s="58"/>
      <c r="F311" s="58"/>
      <c r="H311" s="58"/>
      <c r="I311" s="58"/>
    </row>
    <row r="312" spans="1:9" ht="12.75">
      <c r="A312" s="177"/>
      <c r="B312" s="91"/>
      <c r="C312" s="6"/>
      <c r="D312" s="58"/>
      <c r="E312" s="58"/>
      <c r="F312" s="58"/>
      <c r="H312" s="58"/>
      <c r="I312" s="58"/>
    </row>
    <row r="313" spans="1:9" ht="12.75">
      <c r="A313" s="177"/>
      <c r="B313" s="91"/>
      <c r="C313" s="6"/>
      <c r="D313" s="58"/>
      <c r="E313" s="58"/>
      <c r="F313" s="58"/>
      <c r="H313" s="58"/>
      <c r="I313" s="58"/>
    </row>
    <row r="314" spans="1:9" ht="12.75">
      <c r="A314" s="177"/>
      <c r="B314" s="91"/>
      <c r="C314" s="6"/>
      <c r="D314" s="58"/>
      <c r="E314" s="58"/>
      <c r="F314" s="58"/>
      <c r="H314" s="58"/>
      <c r="I314" s="58"/>
    </row>
    <row r="315" spans="1:9" ht="12.75">
      <c r="A315" s="177"/>
      <c r="B315" s="91"/>
      <c r="C315" s="6"/>
      <c r="D315" s="58"/>
      <c r="E315" s="58"/>
      <c r="F315" s="58"/>
      <c r="H315" s="58"/>
      <c r="I315" s="58"/>
    </row>
    <row r="316" spans="1:9" ht="12.75">
      <c r="A316" s="177"/>
      <c r="B316" s="91"/>
      <c r="C316" s="6"/>
      <c r="D316" s="58"/>
      <c r="E316" s="58"/>
      <c r="F316" s="58"/>
      <c r="H316" s="58"/>
      <c r="I316" s="58"/>
    </row>
    <row r="317" spans="1:9" ht="12.75">
      <c r="A317" s="177"/>
      <c r="B317" s="91"/>
      <c r="C317" s="6"/>
      <c r="D317" s="58"/>
      <c r="E317" s="58"/>
      <c r="F317" s="58"/>
      <c r="H317" s="58"/>
      <c r="I317" s="58"/>
    </row>
    <row r="318" spans="1:9" ht="12.75">
      <c r="A318" s="177"/>
      <c r="B318" s="91"/>
      <c r="C318" s="6"/>
      <c r="D318" s="58"/>
      <c r="E318" s="58"/>
      <c r="F318" s="58"/>
      <c r="H318" s="58"/>
      <c r="I318" s="58"/>
    </row>
    <row r="319" spans="1:9" ht="12.75">
      <c r="A319" s="177"/>
      <c r="B319" s="91"/>
      <c r="C319" s="6"/>
      <c r="D319" s="58"/>
      <c r="E319" s="58"/>
      <c r="F319" s="58"/>
      <c r="H319" s="58"/>
      <c r="I319" s="58"/>
    </row>
    <row r="320" spans="1:9" ht="12.75">
      <c r="A320" s="177"/>
      <c r="B320" s="91"/>
      <c r="C320" s="6"/>
      <c r="D320" s="58"/>
      <c r="E320" s="58"/>
      <c r="F320" s="58"/>
      <c r="H320" s="58"/>
      <c r="I320" s="58"/>
    </row>
    <row r="321" spans="1:9" ht="12.75">
      <c r="A321" s="177"/>
      <c r="B321" s="91"/>
      <c r="C321" s="6"/>
      <c r="D321" s="58"/>
      <c r="E321" s="58"/>
      <c r="F321" s="58"/>
      <c r="H321" s="58"/>
      <c r="I321" s="58"/>
    </row>
    <row r="322" spans="1:9" ht="12.75">
      <c r="A322" s="177"/>
      <c r="B322" s="91"/>
      <c r="C322" s="6"/>
      <c r="D322" s="58"/>
      <c r="E322" s="58"/>
      <c r="F322" s="58"/>
      <c r="H322" s="58"/>
      <c r="I322" s="58"/>
    </row>
    <row r="323" spans="1:9" ht="12.75">
      <c r="A323" s="177"/>
      <c r="B323" s="91"/>
      <c r="C323" s="6"/>
      <c r="D323" s="58"/>
      <c r="E323" s="58"/>
      <c r="F323" s="58"/>
      <c r="H323" s="58"/>
      <c r="I323" s="58"/>
    </row>
    <row r="324" spans="1:9" ht="12.75">
      <c r="A324" s="177"/>
      <c r="B324" s="91"/>
      <c r="C324" s="6"/>
      <c r="D324" s="58"/>
      <c r="E324" s="58"/>
      <c r="F324" s="58"/>
      <c r="H324" s="58"/>
      <c r="I324" s="58"/>
    </row>
    <row r="325" spans="1:9" ht="12.75">
      <c r="A325" s="177"/>
      <c r="B325" s="91"/>
      <c r="C325" s="6"/>
      <c r="D325" s="58"/>
      <c r="E325" s="58"/>
      <c r="F325" s="58"/>
      <c r="H325" s="58"/>
      <c r="I325" s="58"/>
    </row>
    <row r="326" spans="1:9" ht="12.75">
      <c r="A326" s="177"/>
      <c r="B326" s="91"/>
      <c r="C326" s="6"/>
      <c r="D326" s="58"/>
      <c r="E326" s="58"/>
      <c r="F326" s="58"/>
      <c r="H326" s="58"/>
      <c r="I326" s="58"/>
    </row>
    <row r="327" spans="1:9" ht="12.75">
      <c r="A327" s="177"/>
      <c r="B327" s="91"/>
      <c r="C327" s="6"/>
      <c r="D327" s="58"/>
      <c r="E327" s="58"/>
      <c r="F327" s="58"/>
      <c r="H327" s="58"/>
      <c r="I327" s="58"/>
    </row>
    <row r="328" spans="1:9" ht="12.75">
      <c r="A328" s="177"/>
      <c r="B328" s="91"/>
      <c r="C328" s="6"/>
      <c r="D328" s="58"/>
      <c r="E328" s="58"/>
      <c r="F328" s="58"/>
      <c r="H328" s="58"/>
      <c r="I328" s="58"/>
    </row>
    <row r="329" spans="1:9" ht="12.75">
      <c r="A329" s="177"/>
      <c r="B329" s="91"/>
      <c r="C329" s="6"/>
      <c r="D329" s="58"/>
      <c r="E329" s="58"/>
      <c r="F329" s="58"/>
      <c r="H329" s="58"/>
      <c r="I329" s="58"/>
    </row>
    <row r="330" spans="1:9" ht="12.75">
      <c r="A330" s="177"/>
      <c r="B330" s="91"/>
      <c r="C330" s="6"/>
      <c r="D330" s="58"/>
      <c r="E330" s="58"/>
      <c r="F330" s="58"/>
      <c r="H330" s="58"/>
      <c r="I330" s="58"/>
    </row>
    <row r="331" spans="1:9" ht="12.75">
      <c r="A331" s="177"/>
      <c r="B331" s="91"/>
      <c r="C331" s="6"/>
      <c r="D331" s="58"/>
      <c r="E331" s="58"/>
      <c r="F331" s="58"/>
      <c r="H331" s="58"/>
      <c r="I331" s="58"/>
    </row>
    <row r="332" spans="1:9" ht="12.75">
      <c r="A332" s="177"/>
      <c r="B332" s="91"/>
      <c r="C332" s="6"/>
      <c r="D332" s="58"/>
      <c r="E332" s="58"/>
      <c r="F332" s="58"/>
      <c r="H332" s="58"/>
      <c r="I332" s="58"/>
    </row>
    <row r="333" spans="1:9" ht="12.75">
      <c r="A333" s="177"/>
      <c r="B333" s="91"/>
      <c r="C333" s="6"/>
      <c r="D333" s="58"/>
      <c r="E333" s="58"/>
      <c r="F333" s="58"/>
      <c r="H333" s="58"/>
      <c r="I333" s="58"/>
    </row>
    <row r="334" spans="1:9" ht="12.75">
      <c r="A334" s="177"/>
      <c r="B334" s="91"/>
      <c r="C334" s="6"/>
      <c r="D334" s="58"/>
      <c r="E334" s="58"/>
      <c r="F334" s="58"/>
      <c r="H334" s="58"/>
      <c r="I334" s="58"/>
    </row>
    <row r="335" spans="1:9" ht="12.75">
      <c r="A335" s="177"/>
      <c r="B335" s="91"/>
      <c r="C335" s="6"/>
      <c r="D335" s="58"/>
      <c r="E335" s="58"/>
      <c r="F335" s="58"/>
      <c r="H335" s="58"/>
      <c r="I335" s="58"/>
    </row>
    <row r="336" spans="1:9" ht="12.75">
      <c r="A336" s="177"/>
      <c r="B336" s="91"/>
      <c r="C336" s="6"/>
      <c r="D336" s="58"/>
      <c r="E336" s="58"/>
      <c r="F336" s="58"/>
      <c r="H336" s="58"/>
      <c r="I336" s="58"/>
    </row>
    <row r="337" spans="1:9" ht="12.75">
      <c r="A337" s="177"/>
      <c r="B337" s="91"/>
      <c r="C337" s="6"/>
      <c r="D337" s="58"/>
      <c r="E337" s="58"/>
      <c r="F337" s="58"/>
      <c r="H337" s="58"/>
      <c r="I337" s="58"/>
    </row>
    <row r="338" spans="1:9" ht="12.75">
      <c r="A338" s="177"/>
      <c r="B338" s="91"/>
      <c r="C338" s="6"/>
      <c r="D338" s="58"/>
      <c r="E338" s="58"/>
      <c r="F338" s="58"/>
      <c r="H338" s="58"/>
      <c r="I338" s="58"/>
    </row>
    <row r="339" spans="1:9" ht="12.75">
      <c r="A339" s="177"/>
      <c r="B339" s="91"/>
      <c r="C339" s="6"/>
      <c r="D339" s="58"/>
      <c r="E339" s="58"/>
      <c r="F339" s="58"/>
      <c r="H339" s="58"/>
      <c r="I339" s="58"/>
    </row>
    <row r="340" spans="1:9" ht="12.75">
      <c r="A340" s="177"/>
      <c r="B340" s="91"/>
      <c r="C340" s="6"/>
      <c r="D340" s="58"/>
      <c r="E340" s="58"/>
      <c r="F340" s="58"/>
      <c r="H340" s="58"/>
      <c r="I340" s="58"/>
    </row>
    <row r="341" spans="1:9" ht="12.75">
      <c r="A341" s="177"/>
      <c r="B341" s="91"/>
      <c r="C341" s="6"/>
      <c r="D341" s="58"/>
      <c r="E341" s="58"/>
      <c r="F341" s="58"/>
      <c r="H341" s="58"/>
      <c r="I341" s="58"/>
    </row>
    <row r="342" spans="1:9" ht="12.75">
      <c r="A342" s="177"/>
      <c r="B342" s="91"/>
      <c r="C342" s="6"/>
      <c r="D342" s="58"/>
      <c r="E342" s="58"/>
      <c r="F342" s="58"/>
      <c r="H342" s="58"/>
      <c r="I342" s="58"/>
    </row>
    <row r="343" spans="1:9" ht="12.75">
      <c r="A343" s="177"/>
      <c r="B343" s="91"/>
      <c r="C343" s="6"/>
      <c r="D343" s="58"/>
      <c r="E343" s="58"/>
      <c r="F343" s="58"/>
      <c r="H343" s="58"/>
      <c r="I343" s="58"/>
    </row>
    <row r="344" spans="1:9" ht="12.75">
      <c r="A344" s="177"/>
      <c r="B344" s="91"/>
      <c r="C344" s="6"/>
      <c r="D344" s="58"/>
      <c r="E344" s="58"/>
      <c r="F344" s="58"/>
      <c r="H344" s="58"/>
      <c r="I344" s="58"/>
    </row>
    <row r="345" spans="1:9" ht="12.75">
      <c r="A345" s="177"/>
      <c r="B345" s="91"/>
      <c r="C345" s="6"/>
      <c r="D345" s="58"/>
      <c r="E345" s="58"/>
      <c r="F345" s="58"/>
      <c r="H345" s="58"/>
      <c r="I345" s="58"/>
    </row>
    <row r="346" spans="1:9" ht="12.75">
      <c r="A346" s="177"/>
      <c r="B346" s="91"/>
      <c r="C346" s="6"/>
      <c r="D346" s="58"/>
      <c r="E346" s="58"/>
      <c r="F346" s="58"/>
      <c r="H346" s="58"/>
      <c r="I346" s="58"/>
    </row>
    <row r="347" spans="1:9" ht="12.75">
      <c r="A347" s="177"/>
      <c r="B347" s="91"/>
      <c r="C347" s="6"/>
      <c r="D347" s="58"/>
      <c r="E347" s="58"/>
      <c r="F347" s="58"/>
      <c r="H347" s="58"/>
      <c r="I347" s="58"/>
    </row>
    <row r="348" spans="1:9" ht="12.75">
      <c r="A348" s="177"/>
      <c r="B348" s="91"/>
      <c r="C348" s="6"/>
      <c r="D348" s="58"/>
      <c r="E348" s="58"/>
      <c r="F348" s="58"/>
      <c r="H348" s="58"/>
      <c r="I348" s="58"/>
    </row>
    <row r="349" spans="1:9" ht="12.75">
      <c r="A349" s="177"/>
      <c r="B349" s="91"/>
      <c r="C349" s="6"/>
      <c r="D349" s="58"/>
      <c r="E349" s="58"/>
      <c r="F349" s="58"/>
      <c r="H349" s="58"/>
      <c r="I349" s="58"/>
    </row>
    <row r="350" spans="1:9" ht="12.75">
      <c r="A350" s="177"/>
      <c r="B350" s="91"/>
      <c r="C350" s="6"/>
      <c r="D350" s="58"/>
      <c r="E350" s="58"/>
      <c r="F350" s="58"/>
      <c r="H350" s="58"/>
      <c r="I350" s="58"/>
    </row>
    <row r="351" spans="1:9" ht="12.75">
      <c r="A351" s="177"/>
      <c r="B351" s="91"/>
      <c r="C351" s="6"/>
      <c r="D351" s="58"/>
      <c r="E351" s="58"/>
      <c r="F351" s="58"/>
      <c r="H351" s="58"/>
      <c r="I351" s="58"/>
    </row>
    <row r="352" spans="1:9" ht="12.75">
      <c r="A352" s="177"/>
      <c r="B352" s="91"/>
      <c r="C352" s="6"/>
      <c r="D352" s="58"/>
      <c r="E352" s="58"/>
      <c r="F352" s="58"/>
      <c r="H352" s="58"/>
      <c r="I352" s="58"/>
    </row>
    <row r="353" spans="1:9" ht="12.75">
      <c r="A353" s="177"/>
      <c r="B353" s="91"/>
      <c r="C353" s="6"/>
      <c r="D353" s="58"/>
      <c r="E353" s="58"/>
      <c r="F353" s="58"/>
      <c r="H353" s="58"/>
      <c r="I353" s="58"/>
    </row>
    <row r="354" spans="1:9" ht="12.75">
      <c r="A354" s="177"/>
      <c r="B354" s="91"/>
      <c r="C354" s="6"/>
      <c r="D354" s="58"/>
      <c r="E354" s="58"/>
      <c r="F354" s="58"/>
      <c r="H354" s="58"/>
      <c r="I354" s="58"/>
    </row>
    <row r="355" spans="1:9" ht="12.75">
      <c r="A355" s="177"/>
      <c r="B355" s="91"/>
      <c r="C355" s="6"/>
      <c r="D355" s="58"/>
      <c r="E355" s="58"/>
      <c r="F355" s="58"/>
      <c r="H355" s="58"/>
      <c r="I355" s="58"/>
    </row>
    <row r="356" spans="1:9" ht="12.75">
      <c r="A356" s="177"/>
      <c r="B356" s="91"/>
      <c r="C356" s="6"/>
      <c r="D356" s="58"/>
      <c r="E356" s="58"/>
      <c r="F356" s="58"/>
      <c r="H356" s="58"/>
      <c r="I356" s="58"/>
    </row>
    <row r="357" spans="1:9" ht="12.75">
      <c r="A357" s="177"/>
      <c r="B357" s="91"/>
      <c r="C357" s="6"/>
      <c r="D357" s="58"/>
      <c r="E357" s="58"/>
      <c r="F357" s="58"/>
      <c r="H357" s="58"/>
      <c r="I357" s="58"/>
    </row>
    <row r="358" spans="1:9" ht="12.75">
      <c r="A358" s="177"/>
      <c r="B358" s="91"/>
      <c r="C358" s="6"/>
      <c r="D358" s="58"/>
      <c r="E358" s="58"/>
      <c r="F358" s="58"/>
      <c r="H358" s="58"/>
      <c r="I358" s="58"/>
    </row>
    <row r="359" spans="1:9" ht="12.75">
      <c r="A359" s="177"/>
      <c r="B359" s="91"/>
      <c r="C359" s="6"/>
      <c r="D359" s="58"/>
      <c r="E359" s="58"/>
      <c r="F359" s="58"/>
      <c r="H359" s="58"/>
      <c r="I359" s="58"/>
    </row>
    <row r="360" spans="1:9" ht="12.75">
      <c r="A360" s="177"/>
      <c r="B360" s="91"/>
      <c r="C360" s="6"/>
      <c r="D360" s="58"/>
      <c r="E360" s="58"/>
      <c r="F360" s="58"/>
      <c r="H360" s="58"/>
      <c r="I360" s="58"/>
    </row>
    <row r="361" spans="1:9" ht="12.75">
      <c r="A361" s="177"/>
      <c r="B361" s="91"/>
      <c r="C361" s="6"/>
      <c r="D361" s="58"/>
      <c r="E361" s="58"/>
      <c r="F361" s="58"/>
      <c r="H361" s="58"/>
      <c r="I361" s="58"/>
    </row>
    <row r="362" spans="1:9" ht="12.75">
      <c r="A362" s="177"/>
      <c r="B362" s="91"/>
      <c r="C362" s="6"/>
      <c r="D362" s="58"/>
      <c r="E362" s="58"/>
      <c r="F362" s="58"/>
      <c r="H362" s="58"/>
      <c r="I362" s="58"/>
    </row>
    <row r="363" spans="1:9" ht="12.75">
      <c r="A363" s="177"/>
      <c r="B363" s="91"/>
      <c r="C363" s="6"/>
      <c r="D363" s="58"/>
      <c r="E363" s="58"/>
      <c r="F363" s="58"/>
      <c r="H363" s="58"/>
      <c r="I363" s="58"/>
    </row>
    <row r="364" spans="1:9" ht="12.75">
      <c r="A364" s="177"/>
      <c r="B364" s="91"/>
      <c r="C364" s="6"/>
      <c r="D364" s="58"/>
      <c r="E364" s="58"/>
      <c r="F364" s="58"/>
      <c r="H364" s="58"/>
      <c r="I364" s="58"/>
    </row>
    <row r="365" spans="1:9" ht="12.75">
      <c r="A365" s="177"/>
      <c r="B365" s="91"/>
      <c r="C365" s="6"/>
      <c r="D365" s="58"/>
      <c r="E365" s="58"/>
      <c r="F365" s="58"/>
      <c r="H365" s="58"/>
      <c r="I365" s="58"/>
    </row>
    <row r="366" spans="1:9" ht="12.75">
      <c r="A366" s="177"/>
      <c r="B366" s="91"/>
      <c r="C366" s="6"/>
      <c r="D366" s="58"/>
      <c r="E366" s="58"/>
      <c r="F366" s="58"/>
      <c r="H366" s="58"/>
      <c r="I366" s="58"/>
    </row>
    <row r="367" spans="1:9" ht="12.75">
      <c r="A367" s="177"/>
      <c r="B367" s="91"/>
      <c r="C367" s="6"/>
      <c r="D367" s="58"/>
      <c r="E367" s="58"/>
      <c r="F367" s="58"/>
      <c r="H367" s="58"/>
      <c r="I367" s="58"/>
    </row>
    <row r="368" spans="1:9" ht="12.75">
      <c r="A368" s="177"/>
      <c r="B368" s="91"/>
      <c r="C368" s="6"/>
      <c r="D368" s="58"/>
      <c r="E368" s="58"/>
      <c r="F368" s="58"/>
      <c r="H368" s="58"/>
      <c r="I368" s="58"/>
    </row>
    <row r="369" spans="1:9" ht="12.75">
      <c r="A369" s="177"/>
      <c r="B369" s="91"/>
      <c r="C369" s="6"/>
      <c r="D369" s="58"/>
      <c r="E369" s="58"/>
      <c r="F369" s="58"/>
      <c r="H369" s="58"/>
      <c r="I369" s="58"/>
    </row>
    <row r="370" spans="1:9" ht="12.75">
      <c r="A370" s="177"/>
      <c r="B370" s="91"/>
      <c r="C370" s="6"/>
      <c r="D370" s="58"/>
      <c r="E370" s="58"/>
      <c r="F370" s="58"/>
      <c r="H370" s="58"/>
      <c r="I370" s="58"/>
    </row>
    <row r="371" spans="1:9" ht="12.75">
      <c r="A371" s="177"/>
      <c r="B371" s="91"/>
      <c r="C371" s="6"/>
      <c r="D371" s="58"/>
      <c r="E371" s="58"/>
      <c r="F371" s="58"/>
      <c r="H371" s="58"/>
      <c r="I371" s="58"/>
    </row>
    <row r="372" spans="1:9" ht="12.75">
      <c r="A372" s="177"/>
      <c r="B372" s="91"/>
      <c r="C372" s="6"/>
      <c r="D372" s="58"/>
      <c r="E372" s="58"/>
      <c r="F372" s="58"/>
      <c r="H372" s="58"/>
      <c r="I372" s="58"/>
    </row>
    <row r="373" spans="1:9" ht="12.75">
      <c r="A373" s="177"/>
      <c r="B373" s="91"/>
      <c r="C373" s="6"/>
      <c r="D373" s="58"/>
      <c r="E373" s="58"/>
      <c r="F373" s="58"/>
      <c r="H373" s="58"/>
      <c r="I373" s="58"/>
    </row>
    <row r="374" spans="1:9" ht="12.75">
      <c r="A374" s="177"/>
      <c r="B374" s="91"/>
      <c r="C374" s="6"/>
      <c r="D374" s="58"/>
      <c r="E374" s="58"/>
      <c r="F374" s="58"/>
      <c r="H374" s="58"/>
      <c r="I374" s="58"/>
    </row>
    <row r="375" spans="1:9" ht="12.75">
      <c r="A375" s="177"/>
      <c r="B375" s="91"/>
      <c r="C375" s="6"/>
      <c r="D375" s="58"/>
      <c r="E375" s="58"/>
      <c r="F375" s="58"/>
      <c r="H375" s="58"/>
      <c r="I375" s="58"/>
    </row>
    <row r="376" spans="1:9" ht="12.75">
      <c r="A376" s="177"/>
      <c r="B376" s="91"/>
      <c r="C376" s="6"/>
      <c r="D376" s="58"/>
      <c r="E376" s="58"/>
      <c r="F376" s="58"/>
      <c r="H376" s="58"/>
      <c r="I376" s="58"/>
    </row>
    <row r="377" spans="1:9" ht="12.75">
      <c r="A377" s="177"/>
      <c r="B377" s="91"/>
      <c r="C377" s="6"/>
      <c r="D377" s="58"/>
      <c r="E377" s="58"/>
      <c r="F377" s="58"/>
      <c r="H377" s="58"/>
      <c r="I377" s="58"/>
    </row>
    <row r="378" spans="1:9" ht="12.75">
      <c r="A378" s="177"/>
      <c r="B378" s="91"/>
      <c r="C378" s="6"/>
      <c r="D378" s="58"/>
      <c r="E378" s="58"/>
      <c r="F378" s="58"/>
      <c r="H378" s="58"/>
      <c r="I378" s="58"/>
    </row>
    <row r="379" spans="1:9" ht="12.75">
      <c r="A379" s="177"/>
      <c r="B379" s="91"/>
      <c r="C379" s="6"/>
      <c r="D379" s="58"/>
      <c r="E379" s="58"/>
      <c r="F379" s="58"/>
      <c r="H379" s="58"/>
      <c r="I379" s="58"/>
    </row>
    <row r="380" spans="1:9" ht="12.75">
      <c r="A380" s="177"/>
      <c r="B380" s="91"/>
      <c r="C380" s="6"/>
      <c r="D380" s="58"/>
      <c r="E380" s="58"/>
      <c r="F380" s="58"/>
      <c r="H380" s="58"/>
      <c r="I380" s="58"/>
    </row>
    <row r="381" spans="1:9" ht="12.75">
      <c r="A381" s="177"/>
      <c r="B381" s="91"/>
      <c r="C381" s="6"/>
      <c r="D381" s="58"/>
      <c r="E381" s="58"/>
      <c r="F381" s="58"/>
      <c r="H381" s="58"/>
      <c r="I381" s="58"/>
    </row>
    <row r="382" spans="1:9" ht="12.75">
      <c r="A382" s="177"/>
      <c r="B382" s="91"/>
      <c r="C382" s="6"/>
      <c r="D382" s="58"/>
      <c r="E382" s="58"/>
      <c r="F382" s="58"/>
      <c r="H382" s="58"/>
      <c r="I382" s="58"/>
    </row>
    <row r="383" spans="1:9" ht="12.75">
      <c r="A383" s="177"/>
      <c r="B383" s="91"/>
      <c r="C383" s="6"/>
      <c r="D383" s="58"/>
      <c r="E383" s="58"/>
      <c r="F383" s="58"/>
      <c r="H383" s="58"/>
      <c r="I383" s="58"/>
    </row>
    <row r="384" spans="1:9" ht="12.75">
      <c r="A384" s="177"/>
      <c r="B384" s="91"/>
      <c r="C384" s="6"/>
      <c r="D384" s="58"/>
      <c r="E384" s="58"/>
      <c r="F384" s="58"/>
      <c r="H384" s="58"/>
      <c r="I384" s="58"/>
    </row>
    <row r="385" spans="1:9" ht="12.75">
      <c r="A385" s="177"/>
      <c r="B385" s="91"/>
      <c r="C385" s="6"/>
      <c r="D385" s="58"/>
      <c r="E385" s="58"/>
      <c r="F385" s="58"/>
      <c r="H385" s="58"/>
      <c r="I385" s="58"/>
    </row>
    <row r="386" spans="1:9" ht="12.75">
      <c r="A386" s="177"/>
      <c r="B386" s="91"/>
      <c r="C386" s="6"/>
      <c r="D386" s="58"/>
      <c r="E386" s="58"/>
      <c r="F386" s="58"/>
      <c r="H386" s="58"/>
      <c r="I386" s="58"/>
    </row>
    <row r="387" spans="1:9" ht="12.75">
      <c r="A387" s="177"/>
      <c r="B387" s="91"/>
      <c r="C387" s="6"/>
      <c r="D387" s="58"/>
      <c r="E387" s="58"/>
      <c r="F387" s="58"/>
      <c r="H387" s="58"/>
      <c r="I387" s="58"/>
    </row>
    <row r="388" spans="1:9" ht="12.75">
      <c r="A388" s="177"/>
      <c r="B388" s="91"/>
      <c r="C388" s="6"/>
      <c r="D388" s="58"/>
      <c r="E388" s="58"/>
      <c r="F388" s="58"/>
      <c r="H388" s="58"/>
      <c r="I388" s="58"/>
    </row>
    <row r="389" spans="1:9" ht="12.75">
      <c r="A389" s="177"/>
      <c r="B389" s="91"/>
      <c r="C389" s="6"/>
      <c r="D389" s="58"/>
      <c r="E389" s="58"/>
      <c r="F389" s="58"/>
      <c r="H389" s="58"/>
      <c r="I389" s="58"/>
    </row>
    <row r="390" spans="1:9" ht="12.75">
      <c r="A390" s="177"/>
      <c r="B390" s="91"/>
      <c r="C390" s="6"/>
      <c r="D390" s="58"/>
      <c r="E390" s="58"/>
      <c r="F390" s="58"/>
      <c r="H390" s="58"/>
      <c r="I390" s="58"/>
    </row>
    <row r="391" spans="1:9" ht="12.75">
      <c r="A391" s="177"/>
      <c r="B391" s="91"/>
      <c r="C391" s="6"/>
      <c r="D391" s="58"/>
      <c r="E391" s="58"/>
      <c r="F391" s="58"/>
      <c r="H391" s="58"/>
      <c r="I391" s="58"/>
    </row>
    <row r="392" spans="1:9" ht="12.75">
      <c r="A392" s="177"/>
      <c r="B392" s="91"/>
      <c r="C392" s="6"/>
      <c r="D392" s="58"/>
      <c r="E392" s="58"/>
      <c r="F392" s="58"/>
      <c r="H392" s="58"/>
      <c r="I392" s="58"/>
    </row>
    <row r="393" spans="1:9" ht="12.75">
      <c r="A393" s="177"/>
      <c r="B393" s="91"/>
      <c r="C393" s="6"/>
      <c r="D393" s="58"/>
      <c r="E393" s="58"/>
      <c r="F393" s="58"/>
      <c r="H393" s="58"/>
      <c r="I393" s="58"/>
    </row>
    <row r="394" spans="1:9" ht="12.75">
      <c r="A394" s="177"/>
      <c r="B394" s="91"/>
      <c r="C394" s="6"/>
      <c r="D394" s="58"/>
      <c r="E394" s="58"/>
      <c r="F394" s="58"/>
      <c r="H394" s="58"/>
      <c r="I394" s="58"/>
    </row>
    <row r="395" spans="1:9" ht="12.75">
      <c r="A395" s="177"/>
      <c r="B395" s="91"/>
      <c r="C395" s="6"/>
      <c r="D395" s="58"/>
      <c r="E395" s="58"/>
      <c r="F395" s="58"/>
      <c r="H395" s="58"/>
      <c r="I395" s="58"/>
    </row>
    <row r="396" spans="1:9" ht="12.75">
      <c r="A396" s="177"/>
      <c r="B396" s="91"/>
      <c r="C396" s="6"/>
      <c r="D396" s="58"/>
      <c r="E396" s="58"/>
      <c r="F396" s="58"/>
      <c r="H396" s="58"/>
      <c r="I396" s="58"/>
    </row>
    <row r="397" spans="1:9" ht="12.75">
      <c r="A397" s="177"/>
      <c r="B397" s="91"/>
      <c r="C397" s="6"/>
      <c r="D397" s="58"/>
      <c r="E397" s="58"/>
      <c r="F397" s="58"/>
      <c r="H397" s="58"/>
      <c r="I397" s="58"/>
    </row>
    <row r="398" spans="1:9" ht="12.75">
      <c r="A398" s="177"/>
      <c r="B398" s="91"/>
      <c r="C398" s="6"/>
      <c r="D398" s="58"/>
      <c r="E398" s="58"/>
      <c r="F398" s="58"/>
      <c r="H398" s="58"/>
      <c r="I398" s="58"/>
    </row>
    <row r="399" spans="1:9" ht="12.75">
      <c r="A399" s="177"/>
      <c r="B399" s="91"/>
      <c r="C399" s="6"/>
      <c r="D399" s="58"/>
      <c r="E399" s="58"/>
      <c r="F399" s="58"/>
      <c r="H399" s="58"/>
      <c r="I399" s="58"/>
    </row>
    <row r="400" spans="1:9" ht="12.75">
      <c r="A400" s="177"/>
      <c r="B400" s="91"/>
      <c r="C400" s="6"/>
      <c r="D400" s="58"/>
      <c r="E400" s="58"/>
      <c r="F400" s="58"/>
      <c r="H400" s="58"/>
      <c r="I400" s="58"/>
    </row>
    <row r="401" spans="1:9" ht="12.75">
      <c r="A401" s="177"/>
      <c r="B401" s="91"/>
      <c r="C401" s="6"/>
      <c r="D401" s="58"/>
      <c r="E401" s="58"/>
      <c r="F401" s="58"/>
      <c r="H401" s="58"/>
      <c r="I401" s="58"/>
    </row>
    <row r="402" spans="1:9" ht="12.75">
      <c r="A402" s="177"/>
      <c r="B402" s="91"/>
      <c r="C402" s="6"/>
      <c r="D402" s="58"/>
      <c r="E402" s="58"/>
      <c r="F402" s="58"/>
      <c r="H402" s="58"/>
      <c r="I402" s="58"/>
    </row>
    <row r="403" spans="1:9" ht="12.75">
      <c r="A403" s="177"/>
      <c r="B403" s="91"/>
      <c r="C403" s="6"/>
      <c r="D403" s="58"/>
      <c r="E403" s="58"/>
      <c r="F403" s="58"/>
      <c r="H403" s="58"/>
      <c r="I403" s="58"/>
    </row>
    <row r="404" spans="1:9" ht="12.75">
      <c r="A404" s="177"/>
      <c r="B404" s="91"/>
      <c r="C404" s="6"/>
      <c r="D404" s="58"/>
      <c r="E404" s="58"/>
      <c r="F404" s="58"/>
      <c r="H404" s="58"/>
      <c r="I404" s="58"/>
    </row>
    <row r="405" spans="1:9" ht="12.75">
      <c r="A405" s="177"/>
      <c r="B405" s="91"/>
      <c r="C405" s="6"/>
      <c r="D405" s="58"/>
      <c r="E405" s="58"/>
      <c r="F405" s="58"/>
      <c r="H405" s="58"/>
      <c r="I405" s="58"/>
    </row>
    <row r="406" spans="1:9" ht="12.75">
      <c r="A406" s="177"/>
      <c r="B406" s="91"/>
      <c r="C406" s="6"/>
      <c r="D406" s="58"/>
      <c r="E406" s="58"/>
      <c r="F406" s="58"/>
      <c r="H406" s="58"/>
      <c r="I406" s="58"/>
    </row>
    <row r="407" spans="1:9" ht="12.75">
      <c r="A407" s="177"/>
      <c r="B407" s="91"/>
      <c r="C407" s="6"/>
      <c r="D407" s="58"/>
      <c r="E407" s="58"/>
      <c r="F407" s="58"/>
      <c r="H407" s="58"/>
      <c r="I407" s="58"/>
    </row>
    <row r="408" spans="1:9" ht="12.75">
      <c r="A408" s="177"/>
      <c r="B408" s="91"/>
      <c r="C408" s="6"/>
      <c r="D408" s="58"/>
      <c r="E408" s="58"/>
      <c r="F408" s="58"/>
      <c r="H408" s="58"/>
      <c r="I408" s="58"/>
    </row>
    <row r="409" spans="1:9" ht="12.75">
      <c r="A409" s="177"/>
      <c r="B409" s="91"/>
      <c r="C409" s="6"/>
      <c r="D409" s="58"/>
      <c r="E409" s="58"/>
      <c r="F409" s="58"/>
      <c r="H409" s="58"/>
      <c r="I409" s="58"/>
    </row>
    <row r="410" spans="1:9" ht="12.75">
      <c r="A410" s="177"/>
      <c r="B410" s="91"/>
      <c r="C410" s="6"/>
      <c r="D410" s="58"/>
      <c r="E410" s="58"/>
      <c r="F410" s="58"/>
      <c r="H410" s="58"/>
      <c r="I410" s="58"/>
    </row>
    <row r="411" spans="1:9" ht="12.75">
      <c r="A411" s="177"/>
      <c r="B411" s="91"/>
      <c r="C411" s="6"/>
      <c r="D411" s="58"/>
      <c r="E411" s="58"/>
      <c r="F411" s="58"/>
      <c r="H411" s="58"/>
      <c r="I411" s="58"/>
    </row>
    <row r="412" spans="1:9" ht="12.75">
      <c r="A412" s="177"/>
      <c r="B412" s="91"/>
      <c r="C412" s="6"/>
      <c r="D412" s="58"/>
      <c r="E412" s="58"/>
      <c r="F412" s="58"/>
      <c r="H412" s="58"/>
      <c r="I412" s="58"/>
    </row>
    <row r="413" spans="1:9" ht="12.75">
      <c r="A413" s="177"/>
      <c r="B413" s="91"/>
      <c r="C413" s="6"/>
      <c r="D413" s="58"/>
      <c r="E413" s="58"/>
      <c r="F413" s="58"/>
      <c r="H413" s="58"/>
      <c r="I413" s="58"/>
    </row>
    <row r="414" spans="1:9" ht="12.75">
      <c r="A414" s="177"/>
      <c r="B414" s="91"/>
      <c r="C414" s="6"/>
      <c r="D414" s="58"/>
      <c r="E414" s="58"/>
      <c r="F414" s="58"/>
      <c r="H414" s="58"/>
      <c r="I414" s="58"/>
    </row>
    <row r="415" spans="1:9" ht="12.75">
      <c r="A415" s="177"/>
      <c r="B415" s="91"/>
      <c r="C415" s="6"/>
      <c r="D415" s="58"/>
      <c r="E415" s="58"/>
      <c r="F415" s="58"/>
      <c r="H415" s="58"/>
      <c r="I415" s="58"/>
    </row>
    <row r="416" spans="1:9" ht="12.75">
      <c r="A416" s="177"/>
      <c r="B416" s="91"/>
      <c r="C416" s="6"/>
      <c r="D416" s="58"/>
      <c r="E416" s="58"/>
      <c r="F416" s="58"/>
      <c r="H416" s="58"/>
      <c r="I416" s="58"/>
    </row>
    <row r="417" spans="1:9" ht="12.75">
      <c r="A417" s="177"/>
      <c r="B417" s="91"/>
      <c r="C417" s="6"/>
      <c r="D417" s="58"/>
      <c r="E417" s="58"/>
      <c r="F417" s="58"/>
      <c r="H417" s="58"/>
      <c r="I417" s="58"/>
    </row>
    <row r="418" spans="1:9" ht="12.75">
      <c r="A418" s="177"/>
      <c r="B418" s="91"/>
      <c r="C418" s="6"/>
      <c r="D418" s="58"/>
      <c r="E418" s="58"/>
      <c r="F418" s="58"/>
      <c r="H418" s="58"/>
      <c r="I418" s="58"/>
    </row>
    <row r="419" spans="1:9" ht="12.75">
      <c r="A419" s="177"/>
      <c r="B419" s="91"/>
      <c r="C419" s="6"/>
      <c r="D419" s="58"/>
      <c r="E419" s="58"/>
      <c r="F419" s="58"/>
      <c r="H419" s="58"/>
      <c r="I419" s="58"/>
    </row>
    <row r="420" spans="1:9" ht="12.75">
      <c r="A420" s="177"/>
      <c r="B420" s="91"/>
      <c r="C420" s="6"/>
      <c r="D420" s="58"/>
      <c r="E420" s="58"/>
      <c r="F420" s="58"/>
      <c r="H420" s="58"/>
      <c r="I420" s="58"/>
    </row>
    <row r="421" spans="1:9" ht="12.75">
      <c r="A421" s="177"/>
      <c r="B421" s="91"/>
      <c r="C421" s="6"/>
      <c r="D421" s="58"/>
      <c r="E421" s="58"/>
      <c r="F421" s="58"/>
      <c r="H421" s="58"/>
      <c r="I421" s="58"/>
    </row>
    <row r="422" spans="1:9" ht="12.75">
      <c r="A422" s="177"/>
      <c r="B422" s="91"/>
      <c r="C422" s="6"/>
      <c r="D422" s="58"/>
      <c r="E422" s="58"/>
      <c r="F422" s="58"/>
      <c r="H422" s="58"/>
      <c r="I422" s="58"/>
    </row>
    <row r="423" spans="1:9" ht="12.75">
      <c r="A423" s="177"/>
      <c r="B423" s="91"/>
      <c r="C423" s="6"/>
      <c r="D423" s="58"/>
      <c r="E423" s="58"/>
      <c r="F423" s="58"/>
      <c r="H423" s="58"/>
      <c r="I423" s="58"/>
    </row>
    <row r="424" spans="1:9" ht="12.75">
      <c r="A424" s="177"/>
      <c r="B424" s="91"/>
      <c r="C424" s="6"/>
      <c r="D424" s="58"/>
      <c r="E424" s="58"/>
      <c r="F424" s="58"/>
      <c r="H424" s="58"/>
      <c r="I424" s="58"/>
    </row>
    <row r="425" spans="1:9" ht="12.75">
      <c r="A425" s="177"/>
      <c r="B425" s="91"/>
      <c r="C425" s="6"/>
      <c r="D425" s="58"/>
      <c r="E425" s="58"/>
      <c r="F425" s="58"/>
      <c r="H425" s="58"/>
      <c r="I425" s="58"/>
    </row>
    <row r="426" spans="1:9" ht="12.75">
      <c r="A426" s="177"/>
      <c r="B426" s="91"/>
      <c r="C426" s="6"/>
      <c r="D426" s="58"/>
      <c r="E426" s="58"/>
      <c r="F426" s="58"/>
      <c r="H426" s="58"/>
      <c r="I426" s="58"/>
    </row>
    <row r="427" spans="1:9" ht="12.75">
      <c r="A427" s="177"/>
      <c r="B427" s="91"/>
      <c r="C427" s="6"/>
      <c r="D427" s="58"/>
      <c r="E427" s="58"/>
      <c r="F427" s="58"/>
      <c r="H427" s="58"/>
      <c r="I427" s="58"/>
    </row>
    <row r="428" spans="1:9" ht="12.75">
      <c r="A428" s="177"/>
      <c r="B428" s="91"/>
      <c r="C428" s="6"/>
      <c r="D428" s="58"/>
      <c r="E428" s="58"/>
      <c r="F428" s="58"/>
      <c r="H428" s="58"/>
      <c r="I428" s="58"/>
    </row>
    <row r="429" spans="1:9" ht="12.75">
      <c r="A429" s="177"/>
      <c r="B429" s="91"/>
      <c r="C429" s="6"/>
      <c r="D429" s="58"/>
      <c r="E429" s="58"/>
      <c r="F429" s="58"/>
      <c r="H429" s="58"/>
      <c r="I429" s="58"/>
    </row>
    <row r="430" spans="1:9" ht="12.75">
      <c r="A430" s="177"/>
      <c r="B430" s="91"/>
      <c r="C430" s="6"/>
      <c r="D430" s="58"/>
      <c r="E430" s="58"/>
      <c r="F430" s="58"/>
      <c r="H430" s="58"/>
      <c r="I430" s="58"/>
    </row>
    <row r="431" spans="1:9" ht="12.75">
      <c r="A431" s="177"/>
      <c r="B431" s="91"/>
      <c r="C431" s="6"/>
      <c r="D431" s="58"/>
      <c r="E431" s="58"/>
      <c r="F431" s="58"/>
      <c r="H431" s="58"/>
      <c r="I431" s="58"/>
    </row>
    <row r="432" spans="1:9" ht="12.75">
      <c r="A432" s="177"/>
      <c r="B432" s="91"/>
      <c r="C432" s="6"/>
      <c r="D432" s="58"/>
      <c r="E432" s="58"/>
      <c r="F432" s="58"/>
      <c r="H432" s="58"/>
      <c r="I432" s="58"/>
    </row>
    <row r="433" spans="1:9" ht="12.75">
      <c r="A433" s="177"/>
      <c r="B433" s="91"/>
      <c r="C433" s="6"/>
      <c r="D433" s="58"/>
      <c r="E433" s="58"/>
      <c r="F433" s="58"/>
      <c r="H433" s="58"/>
      <c r="I433" s="58"/>
    </row>
    <row r="434" spans="1:9" ht="12.75">
      <c r="A434" s="177"/>
      <c r="B434" s="91"/>
      <c r="C434" s="6"/>
      <c r="D434" s="58"/>
      <c r="E434" s="58"/>
      <c r="F434" s="58"/>
      <c r="H434" s="58"/>
      <c r="I434" s="58"/>
    </row>
    <row r="435" spans="1:9" ht="12.75">
      <c r="A435" s="177"/>
      <c r="B435" s="91"/>
      <c r="C435" s="6"/>
      <c r="D435" s="58"/>
      <c r="E435" s="58"/>
      <c r="F435" s="58"/>
      <c r="H435" s="58"/>
      <c r="I435" s="58"/>
    </row>
    <row r="436" spans="1:9" ht="12.75">
      <c r="A436" s="177"/>
      <c r="B436" s="91"/>
      <c r="C436" s="6"/>
      <c r="D436" s="58"/>
      <c r="E436" s="58"/>
      <c r="F436" s="58"/>
      <c r="H436" s="58"/>
      <c r="I436" s="58"/>
    </row>
    <row r="437" spans="1:9" ht="12.75">
      <c r="A437" s="177"/>
      <c r="B437" s="91"/>
      <c r="C437" s="6"/>
      <c r="D437" s="58"/>
      <c r="E437" s="58"/>
      <c r="F437" s="58"/>
      <c r="H437" s="58"/>
      <c r="I437" s="58"/>
    </row>
    <row r="438" spans="1:9" ht="12.75">
      <c r="A438" s="177"/>
      <c r="B438" s="91"/>
      <c r="C438" s="6"/>
      <c r="D438" s="58"/>
      <c r="E438" s="58"/>
      <c r="F438" s="58"/>
      <c r="H438" s="58"/>
      <c r="I438" s="58"/>
    </row>
    <row r="439" spans="1:9" ht="12.75">
      <c r="A439" s="177"/>
      <c r="B439" s="91"/>
      <c r="C439" s="6"/>
      <c r="D439" s="58"/>
      <c r="E439" s="58"/>
      <c r="F439" s="58"/>
      <c r="H439" s="58"/>
      <c r="I439" s="58"/>
    </row>
    <row r="440" spans="1:9" ht="12.75">
      <c r="A440" s="177"/>
      <c r="B440" s="91"/>
      <c r="C440" s="6"/>
      <c r="D440" s="58"/>
      <c r="E440" s="58"/>
      <c r="F440" s="58"/>
      <c r="H440" s="58"/>
      <c r="I440" s="58"/>
    </row>
    <row r="441" spans="1:9" ht="12.75">
      <c r="A441" s="177"/>
      <c r="B441" s="91"/>
      <c r="C441" s="6"/>
      <c r="D441" s="58"/>
      <c r="E441" s="58"/>
      <c r="F441" s="58"/>
      <c r="H441" s="58"/>
      <c r="I441" s="58"/>
    </row>
    <row r="442" spans="1:9" ht="12.75">
      <c r="A442" s="177"/>
      <c r="B442" s="91"/>
      <c r="C442" s="6"/>
      <c r="D442" s="58"/>
      <c r="E442" s="58"/>
      <c r="F442" s="58"/>
      <c r="H442" s="58"/>
      <c r="I442" s="58"/>
    </row>
    <row r="443" spans="1:9" ht="12.75">
      <c r="A443" s="177"/>
      <c r="B443" s="91"/>
      <c r="C443" s="6"/>
      <c r="D443" s="58"/>
      <c r="E443" s="58"/>
      <c r="F443" s="58"/>
      <c r="H443" s="58"/>
      <c r="I443" s="58"/>
    </row>
    <row r="444" spans="1:9" ht="12.75">
      <c r="A444" s="177"/>
      <c r="B444" s="91"/>
      <c r="C444" s="6"/>
      <c r="D444" s="58"/>
      <c r="E444" s="58"/>
      <c r="F444" s="58"/>
      <c r="H444" s="58"/>
      <c r="I444" s="58"/>
    </row>
    <row r="445" spans="1:9" ht="12.75">
      <c r="A445" s="177"/>
      <c r="B445" s="91"/>
      <c r="C445" s="6"/>
      <c r="D445" s="58"/>
      <c r="E445" s="58"/>
      <c r="F445" s="58"/>
      <c r="H445" s="58"/>
      <c r="I445" s="58"/>
    </row>
    <row r="446" spans="1:9" ht="12.75">
      <c r="A446" s="177"/>
      <c r="B446" s="91"/>
      <c r="C446" s="6"/>
      <c r="D446" s="58"/>
      <c r="E446" s="58"/>
      <c r="F446" s="58"/>
      <c r="H446" s="58"/>
      <c r="I446" s="58"/>
    </row>
    <row r="447" spans="1:9" ht="12.75">
      <c r="A447" s="177"/>
      <c r="B447" s="91"/>
      <c r="C447" s="6"/>
      <c r="D447" s="58"/>
      <c r="E447" s="58"/>
      <c r="F447" s="58"/>
      <c r="H447" s="58"/>
      <c r="I447" s="58"/>
    </row>
    <row r="448" spans="1:9" ht="12.75">
      <c r="A448" s="177"/>
      <c r="B448" s="91"/>
      <c r="C448" s="6"/>
      <c r="D448" s="58"/>
      <c r="E448" s="58"/>
      <c r="F448" s="58"/>
      <c r="H448" s="58"/>
      <c r="I448" s="58"/>
    </row>
    <row r="449" spans="1:9" ht="12.75">
      <c r="A449" s="177"/>
      <c r="B449" s="91"/>
      <c r="C449" s="6"/>
      <c r="D449" s="58"/>
      <c r="E449" s="58"/>
      <c r="F449" s="58"/>
      <c r="H449" s="58"/>
      <c r="I449" s="58"/>
    </row>
    <row r="450" spans="1:9" ht="12.75">
      <c r="A450" s="177"/>
      <c r="B450" s="91"/>
      <c r="C450" s="6"/>
      <c r="D450" s="58"/>
      <c r="E450" s="58"/>
      <c r="F450" s="58"/>
      <c r="H450" s="58"/>
      <c r="I450" s="58"/>
    </row>
    <row r="451" spans="1:9" ht="12.75">
      <c r="A451" s="177"/>
      <c r="B451" s="91"/>
      <c r="C451" s="6"/>
      <c r="D451" s="58"/>
      <c r="E451" s="58"/>
      <c r="F451" s="58"/>
      <c r="H451" s="58"/>
      <c r="I451" s="58"/>
    </row>
    <row r="452" spans="1:9" ht="12.75">
      <c r="A452" s="177"/>
      <c r="B452" s="91"/>
      <c r="C452" s="6"/>
      <c r="D452" s="58"/>
      <c r="E452" s="58"/>
      <c r="F452" s="58"/>
      <c r="H452" s="58"/>
      <c r="I452" s="58"/>
    </row>
    <row r="453" spans="1:9" ht="12.75">
      <c r="A453" s="177"/>
      <c r="B453" s="91"/>
      <c r="C453" s="6"/>
      <c r="D453" s="58"/>
      <c r="E453" s="58"/>
      <c r="F453" s="58"/>
      <c r="H453" s="58"/>
      <c r="I453" s="58"/>
    </row>
    <row r="454" spans="1:9" ht="12.75">
      <c r="A454" s="177"/>
      <c r="B454" s="91"/>
      <c r="C454" s="6"/>
      <c r="D454" s="58"/>
      <c r="E454" s="58"/>
      <c r="F454" s="58"/>
      <c r="H454" s="58"/>
      <c r="I454" s="58"/>
    </row>
    <row r="455" spans="1:9" ht="12.75">
      <c r="A455" s="177"/>
      <c r="B455" s="91"/>
      <c r="C455" s="6"/>
      <c r="D455" s="58"/>
      <c r="E455" s="58"/>
      <c r="F455" s="58"/>
      <c r="H455" s="58"/>
      <c r="I455" s="58"/>
    </row>
    <row r="456" spans="1:9" ht="12.75">
      <c r="A456" s="177"/>
      <c r="B456" s="91"/>
      <c r="C456" s="6"/>
      <c r="D456" s="58"/>
      <c r="E456" s="58"/>
      <c r="F456" s="58"/>
      <c r="H456" s="58"/>
      <c r="I456" s="58"/>
    </row>
    <row r="457" spans="1:9" ht="12.75">
      <c r="A457" s="177"/>
      <c r="B457" s="91"/>
      <c r="C457" s="6"/>
      <c r="D457" s="58"/>
      <c r="E457" s="58"/>
      <c r="F457" s="58"/>
      <c r="H457" s="58"/>
      <c r="I457" s="58"/>
    </row>
    <row r="458" spans="1:9" ht="12.75">
      <c r="A458" s="177"/>
      <c r="B458" s="91"/>
      <c r="C458" s="6"/>
      <c r="D458" s="58"/>
      <c r="E458" s="58"/>
      <c r="F458" s="58"/>
      <c r="H458" s="58"/>
      <c r="I458" s="58"/>
    </row>
    <row r="459" spans="1:9" ht="12.75">
      <c r="A459" s="177"/>
      <c r="B459" s="91"/>
      <c r="C459" s="6"/>
      <c r="D459" s="58"/>
      <c r="E459" s="58"/>
      <c r="F459" s="58"/>
      <c r="H459" s="58"/>
      <c r="I459" s="58"/>
    </row>
    <row r="460" spans="1:9" ht="12.75">
      <c r="A460" s="177"/>
      <c r="B460" s="91"/>
      <c r="C460" s="6"/>
      <c r="D460" s="58"/>
      <c r="E460" s="58"/>
      <c r="F460" s="58"/>
      <c r="H460" s="58"/>
      <c r="I460" s="58"/>
    </row>
    <row r="461" spans="1:9" ht="12.75">
      <c r="A461" s="177"/>
      <c r="B461" s="91"/>
      <c r="C461" s="6"/>
      <c r="D461" s="58"/>
      <c r="E461" s="58"/>
      <c r="F461" s="58"/>
      <c r="H461" s="58"/>
      <c r="I461" s="58"/>
    </row>
    <row r="462" spans="1:9" ht="12.75">
      <c r="A462" s="177"/>
      <c r="B462" s="91"/>
      <c r="C462" s="6"/>
      <c r="D462" s="58"/>
      <c r="E462" s="58"/>
      <c r="F462" s="58"/>
      <c r="H462" s="58"/>
      <c r="I462" s="58"/>
    </row>
    <row r="463" spans="1:9" ht="12.75">
      <c r="A463" s="177"/>
      <c r="B463" s="91"/>
      <c r="C463" s="6"/>
      <c r="D463" s="58"/>
      <c r="E463" s="58"/>
      <c r="F463" s="58"/>
      <c r="H463" s="58"/>
      <c r="I463" s="58"/>
    </row>
    <row r="464" spans="1:9" ht="12.75">
      <c r="A464" s="177"/>
      <c r="B464" s="91"/>
      <c r="C464" s="6"/>
      <c r="D464" s="58"/>
      <c r="E464" s="58"/>
      <c r="F464" s="58"/>
      <c r="H464" s="58"/>
      <c r="I464" s="58"/>
    </row>
    <row r="465" spans="1:9" ht="12.75">
      <c r="A465" s="177"/>
      <c r="B465" s="91"/>
      <c r="C465" s="6"/>
      <c r="D465" s="58"/>
      <c r="E465" s="58"/>
      <c r="F465" s="58"/>
      <c r="H465" s="58"/>
      <c r="I465" s="58"/>
    </row>
    <row r="466" spans="1:9" ht="12.75">
      <c r="A466" s="177"/>
      <c r="B466" s="91"/>
      <c r="C466" s="6"/>
      <c r="D466" s="58"/>
      <c r="E466" s="58"/>
      <c r="F466" s="58"/>
      <c r="H466" s="58"/>
      <c r="I466" s="58"/>
    </row>
    <row r="467" spans="1:9" ht="12.75">
      <c r="A467" s="177"/>
      <c r="B467" s="91"/>
      <c r="C467" s="6"/>
      <c r="D467" s="58"/>
      <c r="E467" s="58"/>
      <c r="F467" s="58"/>
      <c r="H467" s="58"/>
      <c r="I467" s="58"/>
    </row>
    <row r="468" spans="1:9" ht="12.75">
      <c r="A468" s="177"/>
      <c r="B468" s="91"/>
      <c r="C468" s="6"/>
      <c r="D468" s="58"/>
      <c r="E468" s="58"/>
      <c r="F468" s="58"/>
      <c r="H468" s="58"/>
      <c r="I468" s="58"/>
    </row>
    <row r="469" spans="1:9" ht="12.75">
      <c r="A469" s="177"/>
      <c r="B469" s="91"/>
      <c r="C469" s="6"/>
      <c r="D469" s="58"/>
      <c r="E469" s="58"/>
      <c r="F469" s="58"/>
      <c r="H469" s="58"/>
      <c r="I469" s="58"/>
    </row>
    <row r="470" spans="1:9" ht="12.75">
      <c r="A470" s="177"/>
      <c r="B470" s="91"/>
      <c r="C470" s="6"/>
      <c r="D470" s="58"/>
      <c r="E470" s="58"/>
      <c r="F470" s="58"/>
      <c r="H470" s="58"/>
      <c r="I470" s="58"/>
    </row>
    <row r="471" spans="1:9" ht="12.75">
      <c r="A471" s="177"/>
      <c r="B471" s="91"/>
      <c r="C471" s="6"/>
      <c r="D471" s="58"/>
      <c r="E471" s="58"/>
      <c r="F471" s="58"/>
      <c r="H471" s="58"/>
      <c r="I471" s="58"/>
    </row>
    <row r="472" spans="1:9" ht="12.75">
      <c r="A472" s="177"/>
      <c r="B472" s="91"/>
      <c r="C472" s="6"/>
      <c r="D472" s="58"/>
      <c r="E472" s="58"/>
      <c r="F472" s="58"/>
      <c r="H472" s="58"/>
      <c r="I472" s="58"/>
    </row>
    <row r="473" spans="1:9" ht="12.75">
      <c r="A473" s="177"/>
      <c r="B473" s="91"/>
      <c r="C473" s="6"/>
      <c r="D473" s="58"/>
      <c r="E473" s="58"/>
      <c r="F473" s="58"/>
      <c r="H473" s="58"/>
      <c r="I473" s="58"/>
    </row>
    <row r="474" spans="1:9" ht="12.75">
      <c r="A474" s="177"/>
      <c r="B474" s="91"/>
      <c r="C474" s="6"/>
      <c r="D474" s="58"/>
      <c r="E474" s="58"/>
      <c r="F474" s="58"/>
      <c r="H474" s="58"/>
      <c r="I474" s="58"/>
    </row>
    <row r="475" spans="1:9" ht="12.75">
      <c r="A475" s="177"/>
      <c r="B475" s="91"/>
      <c r="C475" s="6"/>
      <c r="D475" s="58"/>
      <c r="E475" s="58"/>
      <c r="F475" s="58"/>
      <c r="H475" s="58"/>
      <c r="I475" s="58"/>
    </row>
    <row r="476" spans="1:9" ht="12.75">
      <c r="A476" s="177"/>
      <c r="B476" s="91"/>
      <c r="C476" s="6"/>
      <c r="D476" s="58"/>
      <c r="E476" s="58"/>
      <c r="F476" s="58"/>
      <c r="H476" s="58"/>
      <c r="I476" s="58"/>
    </row>
    <row r="477" spans="1:9" ht="12.75">
      <c r="A477" s="177"/>
      <c r="B477" s="91"/>
      <c r="C477" s="6"/>
      <c r="D477" s="58"/>
      <c r="E477" s="58"/>
      <c r="F477" s="58"/>
      <c r="H477" s="58"/>
      <c r="I477" s="58"/>
    </row>
    <row r="478" spans="1:9" ht="12.75">
      <c r="A478" s="177"/>
      <c r="B478" s="91"/>
      <c r="C478" s="6"/>
      <c r="D478" s="58"/>
      <c r="E478" s="58"/>
      <c r="F478" s="58"/>
      <c r="H478" s="58"/>
      <c r="I478" s="58"/>
    </row>
    <row r="479" spans="1:9" ht="12.75">
      <c r="A479" s="177"/>
      <c r="B479" s="91"/>
      <c r="C479" s="6"/>
      <c r="D479" s="58"/>
      <c r="E479" s="58"/>
      <c r="F479" s="58"/>
      <c r="H479" s="58"/>
      <c r="I479" s="58"/>
    </row>
    <row r="480" spans="1:9" ht="12.75">
      <c r="A480" s="177"/>
      <c r="B480" s="91"/>
      <c r="C480" s="6"/>
      <c r="D480" s="58"/>
      <c r="E480" s="58"/>
      <c r="F480" s="58"/>
      <c r="H480" s="58"/>
      <c r="I480" s="58"/>
    </row>
    <row r="481" spans="1:9" ht="12.75">
      <c r="A481" s="177"/>
      <c r="B481" s="91"/>
      <c r="C481" s="6"/>
      <c r="D481" s="58"/>
      <c r="E481" s="58"/>
      <c r="F481" s="58"/>
      <c r="H481" s="58"/>
      <c r="I481" s="58"/>
    </row>
    <row r="482" spans="1:9" ht="12.75">
      <c r="A482" s="177"/>
      <c r="B482" s="91"/>
      <c r="C482" s="6"/>
      <c r="D482" s="58"/>
      <c r="E482" s="58"/>
      <c r="F482" s="58"/>
      <c r="H482" s="58"/>
      <c r="I482" s="58"/>
    </row>
    <row r="483" spans="1:9" ht="12.75">
      <c r="A483" s="177"/>
      <c r="B483" s="91"/>
      <c r="C483" s="6"/>
      <c r="D483" s="58"/>
      <c r="E483" s="58"/>
      <c r="F483" s="58"/>
      <c r="H483" s="58"/>
      <c r="I483" s="58"/>
    </row>
    <row r="484" spans="1:9" ht="12.75">
      <c r="A484" s="177"/>
      <c r="B484" s="91"/>
      <c r="C484" s="6"/>
      <c r="D484" s="58"/>
      <c r="E484" s="58"/>
      <c r="F484" s="58"/>
      <c r="H484" s="58"/>
      <c r="I484" s="58"/>
    </row>
    <row r="485" spans="1:9" ht="12.75">
      <c r="A485" s="177"/>
      <c r="B485" s="91"/>
      <c r="C485" s="6"/>
      <c r="D485" s="58"/>
      <c r="E485" s="58"/>
      <c r="F485" s="58"/>
      <c r="H485" s="58"/>
      <c r="I485" s="58"/>
    </row>
    <row r="486" spans="1:9" ht="12.75">
      <c r="A486" s="177"/>
      <c r="B486" s="91"/>
      <c r="C486" s="6"/>
      <c r="D486" s="58"/>
      <c r="E486" s="58"/>
      <c r="F486" s="58"/>
      <c r="H486" s="58"/>
      <c r="I486" s="58"/>
    </row>
    <row r="487" spans="1:9" ht="12.75">
      <c r="A487" s="177"/>
      <c r="B487" s="91"/>
      <c r="C487" s="6"/>
      <c r="D487" s="58"/>
      <c r="E487" s="58"/>
      <c r="F487" s="58"/>
      <c r="H487" s="58"/>
      <c r="I487" s="58"/>
    </row>
    <row r="488" spans="1:9" ht="12.75">
      <c r="A488" s="177"/>
      <c r="B488" s="91"/>
      <c r="C488" s="6"/>
      <c r="D488" s="58"/>
      <c r="E488" s="58"/>
      <c r="F488" s="58"/>
      <c r="H488" s="58"/>
      <c r="I488" s="58"/>
    </row>
    <row r="489" spans="1:9" ht="12.75">
      <c r="A489" s="177"/>
      <c r="B489" s="91"/>
      <c r="C489" s="6"/>
      <c r="D489" s="58"/>
      <c r="E489" s="58"/>
      <c r="F489" s="58"/>
      <c r="H489" s="58"/>
      <c r="I489" s="58"/>
    </row>
    <row r="490" spans="1:9" ht="12.75">
      <c r="A490" s="177"/>
      <c r="B490" s="91"/>
      <c r="C490" s="6"/>
      <c r="D490" s="58"/>
      <c r="E490" s="58"/>
      <c r="F490" s="58"/>
      <c r="H490" s="58"/>
      <c r="I490" s="58"/>
    </row>
    <row r="491" spans="1:9" ht="12.75">
      <c r="A491" s="177"/>
      <c r="B491" s="91"/>
      <c r="C491" s="6"/>
      <c r="D491" s="58"/>
      <c r="E491" s="58"/>
      <c r="F491" s="58"/>
      <c r="H491" s="58"/>
      <c r="I491" s="58"/>
    </row>
    <row r="492" spans="1:9" ht="12.75">
      <c r="A492" s="177"/>
      <c r="B492" s="91"/>
      <c r="C492" s="6"/>
      <c r="D492" s="58"/>
      <c r="E492" s="58"/>
      <c r="F492" s="58"/>
      <c r="H492" s="58"/>
      <c r="I492" s="58"/>
    </row>
    <row r="493" spans="1:9" ht="12.75">
      <c r="A493" s="177"/>
      <c r="B493" s="91"/>
      <c r="C493" s="6"/>
      <c r="D493" s="58"/>
      <c r="E493" s="58"/>
      <c r="F493" s="58"/>
      <c r="H493" s="58"/>
      <c r="I493" s="58"/>
    </row>
    <row r="494" spans="1:9" ht="12.75">
      <c r="A494" s="177"/>
      <c r="B494" s="91"/>
      <c r="C494" s="6"/>
      <c r="D494" s="58"/>
      <c r="E494" s="58"/>
      <c r="F494" s="58"/>
      <c r="H494" s="58"/>
      <c r="I494" s="58"/>
    </row>
    <row r="495" spans="1:9" ht="12.75">
      <c r="A495" s="177"/>
      <c r="B495" s="91"/>
      <c r="C495" s="6"/>
      <c r="D495" s="58"/>
      <c r="E495" s="58"/>
      <c r="F495" s="58"/>
      <c r="H495" s="58"/>
      <c r="I495" s="58"/>
    </row>
    <row r="496" spans="1:9" ht="12.75">
      <c r="A496" s="177"/>
      <c r="B496" s="91"/>
      <c r="C496" s="6"/>
      <c r="D496" s="58"/>
      <c r="E496" s="58"/>
      <c r="F496" s="58"/>
      <c r="H496" s="58"/>
      <c r="I496" s="58"/>
    </row>
    <row r="497" spans="1:9" ht="12.75">
      <c r="A497" s="177"/>
      <c r="B497" s="91"/>
      <c r="C497" s="6"/>
      <c r="D497" s="58"/>
      <c r="E497" s="58"/>
      <c r="F497" s="58"/>
      <c r="H497" s="58"/>
      <c r="I497" s="58"/>
    </row>
    <row r="498" spans="1:9" ht="12.75">
      <c r="A498" s="177"/>
      <c r="B498" s="91"/>
      <c r="C498" s="6"/>
      <c r="D498" s="58"/>
      <c r="E498" s="58"/>
      <c r="F498" s="58"/>
      <c r="H498" s="58"/>
      <c r="I498" s="58"/>
    </row>
    <row r="499" spans="1:9" ht="12.75">
      <c r="A499" s="177"/>
      <c r="B499" s="91"/>
      <c r="C499" s="6"/>
      <c r="D499" s="58"/>
      <c r="E499" s="58"/>
      <c r="F499" s="58"/>
      <c r="H499" s="58"/>
      <c r="I499" s="58"/>
    </row>
    <row r="500" spans="1:9" ht="12.75">
      <c r="A500" s="177"/>
      <c r="B500" s="91"/>
      <c r="C500" s="6"/>
      <c r="D500" s="58"/>
      <c r="E500" s="58"/>
      <c r="F500" s="58"/>
      <c r="H500" s="58"/>
      <c r="I500" s="58"/>
    </row>
    <row r="501" spans="1:9" ht="12.75">
      <c r="A501" s="177"/>
      <c r="B501" s="91"/>
      <c r="C501" s="6"/>
      <c r="D501" s="58"/>
      <c r="E501" s="58"/>
      <c r="F501" s="58"/>
      <c r="H501" s="58"/>
      <c r="I501" s="58"/>
    </row>
    <row r="502" spans="1:9" ht="12.75">
      <c r="A502" s="177"/>
      <c r="B502" s="91"/>
      <c r="C502" s="6"/>
      <c r="D502" s="58"/>
      <c r="E502" s="58"/>
      <c r="F502" s="58"/>
      <c r="H502" s="58"/>
      <c r="I502" s="58"/>
    </row>
    <row r="503" spans="1:9" ht="12.75">
      <c r="A503" s="177"/>
      <c r="B503" s="91"/>
      <c r="C503" s="6"/>
      <c r="D503" s="58"/>
      <c r="E503" s="58"/>
      <c r="F503" s="58"/>
      <c r="H503" s="58"/>
      <c r="I503" s="58"/>
    </row>
    <row r="504" spans="1:9" ht="12.75">
      <c r="A504" s="177"/>
      <c r="B504" s="91"/>
      <c r="C504" s="6"/>
      <c r="D504" s="58"/>
      <c r="E504" s="58"/>
      <c r="F504" s="58"/>
      <c r="H504" s="58"/>
      <c r="I504" s="58"/>
    </row>
    <row r="505" spans="1:9" ht="12.75">
      <c r="A505" s="177"/>
      <c r="B505" s="91"/>
      <c r="C505" s="6"/>
      <c r="D505" s="58"/>
      <c r="E505" s="58"/>
      <c r="F505" s="58"/>
      <c r="H505" s="58"/>
      <c r="I505" s="58"/>
    </row>
    <row r="506" spans="1:9" ht="12.75">
      <c r="A506" s="177"/>
      <c r="B506" s="91"/>
      <c r="C506" s="6"/>
      <c r="D506" s="58"/>
      <c r="E506" s="58"/>
      <c r="F506" s="58"/>
      <c r="H506" s="58"/>
      <c r="I506" s="58"/>
    </row>
    <row r="507" spans="1:9" ht="12.75">
      <c r="A507" s="177"/>
      <c r="B507" s="91"/>
      <c r="C507" s="6"/>
      <c r="D507" s="58"/>
      <c r="E507" s="58"/>
      <c r="F507" s="58"/>
      <c r="H507" s="58"/>
      <c r="I507" s="58"/>
    </row>
    <row r="508" spans="1:9" ht="12.75">
      <c r="A508" s="177"/>
      <c r="B508" s="91"/>
      <c r="C508" s="6"/>
      <c r="D508" s="58"/>
      <c r="E508" s="58"/>
      <c r="F508" s="58"/>
      <c r="H508" s="58"/>
      <c r="I508" s="58"/>
    </row>
    <row r="509" spans="1:9" ht="12.75">
      <c r="A509" s="177"/>
      <c r="B509" s="91"/>
      <c r="C509" s="6"/>
      <c r="D509" s="58"/>
      <c r="E509" s="58"/>
      <c r="F509" s="58"/>
      <c r="H509" s="58"/>
      <c r="I509" s="58"/>
    </row>
    <row r="510" spans="1:9" ht="12.75">
      <c r="A510" s="177"/>
      <c r="B510" s="91"/>
      <c r="C510" s="6"/>
      <c r="D510" s="58"/>
      <c r="E510" s="58"/>
      <c r="F510" s="58"/>
      <c r="H510" s="58"/>
      <c r="I510" s="58"/>
    </row>
    <row r="511" spans="1:9" ht="12.75">
      <c r="A511" s="177"/>
      <c r="B511" s="91"/>
      <c r="C511" s="6"/>
      <c r="D511" s="58"/>
      <c r="E511" s="58"/>
      <c r="F511" s="58"/>
      <c r="H511" s="58"/>
      <c r="I511" s="58"/>
    </row>
    <row r="512" spans="1:9" ht="12.75">
      <c r="A512" s="177"/>
      <c r="B512" s="91"/>
      <c r="C512" s="6"/>
      <c r="D512" s="58"/>
      <c r="E512" s="58"/>
      <c r="F512" s="58"/>
      <c r="H512" s="58"/>
      <c r="I512" s="58"/>
    </row>
    <row r="513" spans="1:9" ht="12.75">
      <c r="A513" s="177"/>
      <c r="B513" s="91"/>
      <c r="C513" s="6"/>
      <c r="D513" s="58"/>
      <c r="E513" s="58"/>
      <c r="F513" s="58"/>
      <c r="H513" s="58"/>
      <c r="I513" s="58"/>
    </row>
    <row r="514" spans="1:9" ht="12.75">
      <c r="A514" s="177"/>
      <c r="B514" s="91"/>
      <c r="C514" s="6"/>
      <c r="D514" s="58"/>
      <c r="E514" s="58"/>
      <c r="F514" s="58"/>
      <c r="H514" s="58"/>
      <c r="I514" s="58"/>
    </row>
    <row r="515" spans="1:9" ht="12.75">
      <c r="A515" s="177"/>
      <c r="B515" s="91"/>
      <c r="C515" s="6"/>
      <c r="D515" s="58"/>
      <c r="E515" s="58"/>
      <c r="F515" s="58"/>
      <c r="H515" s="58"/>
      <c r="I515" s="58"/>
    </row>
    <row r="516" spans="1:9" ht="12.75">
      <c r="A516" s="177"/>
      <c r="B516" s="91"/>
      <c r="C516" s="6"/>
      <c r="D516" s="58"/>
      <c r="E516" s="58"/>
      <c r="F516" s="58"/>
      <c r="H516" s="58"/>
      <c r="I516" s="58"/>
    </row>
    <row r="517" spans="1:9" ht="12.75">
      <c r="A517" s="177"/>
      <c r="B517" s="91"/>
      <c r="C517" s="6"/>
      <c r="D517" s="58"/>
      <c r="E517" s="58"/>
      <c r="F517" s="58"/>
      <c r="H517" s="58"/>
      <c r="I517" s="58"/>
    </row>
    <row r="518" spans="1:9" ht="12.75">
      <c r="A518" s="177"/>
      <c r="B518" s="91"/>
      <c r="C518" s="6"/>
      <c r="D518" s="58"/>
      <c r="E518" s="58"/>
      <c r="F518" s="58"/>
      <c r="H518" s="58"/>
      <c r="I518" s="58"/>
    </row>
    <row r="519" spans="1:9" ht="12.75">
      <c r="A519" s="177"/>
      <c r="B519" s="91"/>
      <c r="C519" s="6"/>
      <c r="D519" s="58"/>
      <c r="E519" s="58"/>
      <c r="F519" s="58"/>
      <c r="H519" s="58"/>
      <c r="I519" s="58"/>
    </row>
    <row r="520" spans="1:9" ht="12.75">
      <c r="A520" s="177"/>
      <c r="B520" s="91"/>
      <c r="C520" s="6"/>
      <c r="D520" s="58"/>
      <c r="E520" s="58"/>
      <c r="F520" s="58"/>
      <c r="H520" s="58"/>
      <c r="I520" s="58"/>
    </row>
    <row r="521" spans="1:9" ht="12.75">
      <c r="A521" s="177"/>
      <c r="B521" s="91"/>
      <c r="C521" s="6"/>
      <c r="D521" s="58"/>
      <c r="E521" s="58"/>
      <c r="F521" s="58"/>
      <c r="H521" s="58"/>
      <c r="I521" s="58"/>
    </row>
    <row r="522" spans="1:9" ht="12.75">
      <c r="A522" s="177"/>
      <c r="B522" s="91"/>
      <c r="C522" s="6"/>
      <c r="D522" s="58"/>
      <c r="E522" s="58"/>
      <c r="F522" s="58"/>
      <c r="H522" s="58"/>
      <c r="I522" s="58"/>
    </row>
    <row r="523" spans="1:9" ht="12.75">
      <c r="A523" s="177"/>
      <c r="B523" s="91"/>
      <c r="C523" s="6"/>
      <c r="D523" s="58"/>
      <c r="E523" s="58"/>
      <c r="F523" s="58"/>
      <c r="H523" s="58"/>
      <c r="I523" s="58"/>
    </row>
    <row r="524" spans="1:9" ht="12.75">
      <c r="A524" s="177"/>
      <c r="B524" s="91"/>
      <c r="C524" s="6"/>
      <c r="D524" s="58"/>
      <c r="E524" s="58"/>
      <c r="F524" s="58"/>
      <c r="H524" s="58"/>
      <c r="I524" s="58"/>
    </row>
    <row r="525" spans="1:9" ht="12.75">
      <c r="A525" s="177"/>
      <c r="B525" s="91"/>
      <c r="C525" s="6"/>
      <c r="D525" s="58"/>
      <c r="E525" s="58"/>
      <c r="F525" s="58"/>
      <c r="H525" s="58"/>
      <c r="I525" s="58"/>
    </row>
    <row r="526" spans="1:9" ht="12.75">
      <c r="A526" s="177"/>
      <c r="B526" s="91"/>
      <c r="C526" s="6"/>
      <c r="D526" s="58"/>
      <c r="E526" s="58"/>
      <c r="F526" s="58"/>
      <c r="H526" s="58"/>
      <c r="I526" s="58"/>
    </row>
    <row r="527" spans="1:9" ht="12.75">
      <c r="A527" s="177"/>
      <c r="B527" s="91"/>
      <c r="C527" s="6"/>
      <c r="D527" s="58"/>
      <c r="E527" s="58"/>
      <c r="F527" s="58"/>
      <c r="H527" s="58"/>
      <c r="I527" s="58"/>
    </row>
    <row r="528" spans="1:9" ht="12.75">
      <c r="A528" s="177"/>
      <c r="B528" s="91"/>
      <c r="C528" s="6"/>
      <c r="D528" s="58"/>
      <c r="E528" s="58"/>
      <c r="F528" s="58"/>
      <c r="H528" s="58"/>
      <c r="I528" s="58"/>
    </row>
    <row r="529" spans="1:9" ht="12.75">
      <c r="A529" s="177"/>
      <c r="B529" s="91"/>
      <c r="C529" s="6"/>
      <c r="D529" s="58"/>
      <c r="E529" s="58"/>
      <c r="F529" s="58"/>
      <c r="H529" s="58"/>
      <c r="I529" s="58"/>
    </row>
    <row r="530" spans="1:9" ht="12.75">
      <c r="A530" s="177"/>
      <c r="B530" s="91"/>
      <c r="C530" s="6"/>
      <c r="D530" s="58"/>
      <c r="E530" s="58"/>
      <c r="F530" s="58"/>
      <c r="H530" s="58"/>
      <c r="I530" s="58"/>
    </row>
    <row r="531" spans="1:9" ht="12.75">
      <c r="A531" s="177"/>
      <c r="B531" s="91"/>
      <c r="C531" s="6"/>
      <c r="D531" s="58"/>
      <c r="E531" s="58"/>
      <c r="F531" s="58"/>
      <c r="H531" s="58"/>
      <c r="I531" s="58"/>
    </row>
    <row r="532" spans="1:9" ht="12.75">
      <c r="A532" s="177"/>
      <c r="B532" s="91"/>
      <c r="C532" s="6"/>
      <c r="D532" s="58"/>
      <c r="E532" s="58"/>
      <c r="F532" s="58"/>
      <c r="H532" s="58"/>
      <c r="I532" s="58"/>
    </row>
    <row r="533" spans="1:9" ht="12.75">
      <c r="A533" s="177"/>
      <c r="B533" s="91"/>
      <c r="C533" s="6"/>
      <c r="D533" s="58"/>
      <c r="E533" s="58"/>
      <c r="F533" s="58"/>
      <c r="H533" s="58"/>
      <c r="I533" s="58"/>
    </row>
    <row r="534" spans="1:9" ht="12.75">
      <c r="A534" s="177"/>
      <c r="B534" s="91"/>
      <c r="C534" s="6"/>
      <c r="D534" s="58"/>
      <c r="E534" s="58"/>
      <c r="F534" s="58"/>
      <c r="H534" s="58"/>
      <c r="I534" s="58"/>
    </row>
    <row r="535" spans="1:9" ht="12.75">
      <c r="A535" s="177"/>
      <c r="B535" s="91"/>
      <c r="C535" s="6"/>
      <c r="D535" s="58"/>
      <c r="E535" s="58"/>
      <c r="F535" s="58"/>
      <c r="H535" s="58"/>
      <c r="I535" s="58"/>
    </row>
    <row r="536" spans="1:9" ht="12.75">
      <c r="A536" s="177"/>
      <c r="B536" s="91"/>
      <c r="C536" s="6"/>
      <c r="D536" s="58"/>
      <c r="E536" s="58"/>
      <c r="F536" s="58"/>
      <c r="H536" s="58"/>
      <c r="I536" s="58"/>
    </row>
    <row r="537" spans="1:9" ht="12.75">
      <c r="A537" s="177"/>
      <c r="B537" s="91"/>
      <c r="C537" s="6"/>
      <c r="D537" s="58"/>
      <c r="E537" s="58"/>
      <c r="F537" s="58"/>
      <c r="H537" s="58"/>
      <c r="I537" s="58"/>
    </row>
    <row r="538" spans="1:9" ht="12.75">
      <c r="A538" s="177"/>
      <c r="B538" s="91"/>
      <c r="C538" s="6"/>
      <c r="D538" s="58"/>
      <c r="E538" s="58"/>
      <c r="F538" s="58"/>
      <c r="H538" s="58"/>
      <c r="I538" s="58"/>
    </row>
    <row r="539" spans="1:9" ht="12.75">
      <c r="A539" s="177"/>
      <c r="B539" s="91"/>
      <c r="C539" s="6"/>
      <c r="D539" s="58"/>
      <c r="E539" s="58"/>
      <c r="F539" s="58"/>
      <c r="H539" s="58"/>
      <c r="I539" s="58"/>
    </row>
    <row r="540" spans="1:9" ht="12.75">
      <c r="A540" s="177"/>
      <c r="B540" s="91"/>
      <c r="C540" s="6"/>
      <c r="D540" s="58"/>
      <c r="E540" s="58"/>
      <c r="F540" s="58"/>
      <c r="H540" s="58"/>
      <c r="I540" s="58"/>
    </row>
    <row r="541" spans="1:9" ht="12.75">
      <c r="A541" s="177"/>
      <c r="B541" s="91"/>
      <c r="C541" s="6"/>
      <c r="D541" s="58"/>
      <c r="E541" s="58"/>
      <c r="F541" s="58"/>
      <c r="H541" s="58"/>
      <c r="I541" s="58"/>
    </row>
    <row r="542" spans="1:9" ht="12.75">
      <c r="A542" s="177"/>
      <c r="B542" s="91"/>
      <c r="C542" s="6"/>
      <c r="D542" s="58"/>
      <c r="E542" s="58"/>
      <c r="F542" s="58"/>
      <c r="H542" s="58"/>
      <c r="I542" s="58"/>
    </row>
    <row r="543" spans="1:9" ht="12.75">
      <c r="A543" s="177"/>
      <c r="B543" s="91"/>
      <c r="C543" s="6"/>
      <c r="D543" s="58"/>
      <c r="E543" s="58"/>
      <c r="F543" s="58"/>
      <c r="H543" s="58"/>
      <c r="I543" s="58"/>
    </row>
    <row r="544" spans="1:9" ht="12.75">
      <c r="A544" s="177"/>
      <c r="B544" s="91"/>
      <c r="C544" s="6"/>
      <c r="D544" s="58"/>
      <c r="E544" s="58"/>
      <c r="F544" s="58"/>
      <c r="H544" s="58"/>
      <c r="I544" s="58"/>
    </row>
    <row r="545" spans="1:9" ht="12.75">
      <c r="A545" s="177"/>
      <c r="B545" s="91"/>
      <c r="C545" s="6"/>
      <c r="D545" s="58"/>
      <c r="E545" s="58"/>
      <c r="F545" s="58"/>
      <c r="H545" s="58"/>
      <c r="I545" s="58"/>
    </row>
    <row r="546" spans="1:9" ht="12.75">
      <c r="A546" s="177"/>
      <c r="B546" s="91"/>
      <c r="C546" s="6"/>
      <c r="D546" s="58"/>
      <c r="E546" s="58"/>
      <c r="F546" s="58"/>
      <c r="H546" s="58"/>
      <c r="I546" s="58"/>
    </row>
    <row r="547" spans="1:9" ht="12.75">
      <c r="A547" s="177"/>
      <c r="B547" s="91"/>
      <c r="C547" s="6"/>
      <c r="D547" s="58"/>
      <c r="E547" s="58"/>
      <c r="F547" s="58"/>
      <c r="H547" s="58"/>
      <c r="I547" s="58"/>
    </row>
    <row r="548" spans="1:9" ht="12.75">
      <c r="A548" s="177"/>
      <c r="B548" s="91"/>
      <c r="C548" s="6"/>
      <c r="D548" s="58"/>
      <c r="E548" s="58"/>
      <c r="F548" s="58"/>
      <c r="H548" s="58"/>
      <c r="I548" s="58"/>
    </row>
    <row r="549" spans="1:9" ht="12.75">
      <c r="A549" s="177"/>
      <c r="B549" s="91"/>
      <c r="C549" s="6"/>
      <c r="D549" s="58"/>
      <c r="E549" s="58"/>
      <c r="F549" s="58"/>
      <c r="H549" s="58"/>
      <c r="I549" s="58"/>
    </row>
    <row r="550" spans="1:9" ht="12.75">
      <c r="A550" s="177"/>
      <c r="B550" s="91"/>
      <c r="C550" s="6"/>
      <c r="D550" s="58"/>
      <c r="E550" s="58"/>
      <c r="F550" s="58"/>
      <c r="H550" s="58"/>
      <c r="I550" s="58"/>
    </row>
    <row r="551" spans="1:9" ht="12.75">
      <c r="A551" s="177"/>
      <c r="B551" s="91"/>
      <c r="C551" s="6"/>
      <c r="D551" s="58"/>
      <c r="E551" s="58"/>
      <c r="F551" s="58"/>
      <c r="H551" s="58"/>
      <c r="I551" s="58"/>
    </row>
    <row r="552" spans="1:9" ht="12.75">
      <c r="A552" s="177"/>
      <c r="B552" s="91"/>
      <c r="C552" s="6"/>
      <c r="D552" s="58"/>
      <c r="E552" s="58"/>
      <c r="F552" s="58"/>
      <c r="H552" s="58"/>
      <c r="I552" s="58"/>
    </row>
    <row r="553" spans="1:9" ht="12.75">
      <c r="A553" s="177"/>
      <c r="B553" s="91"/>
      <c r="C553" s="6"/>
      <c r="D553" s="58"/>
      <c r="E553" s="58"/>
      <c r="F553" s="58"/>
      <c r="H553" s="58"/>
      <c r="I553" s="58"/>
    </row>
    <row r="554" spans="1:9" ht="12.75">
      <c r="A554" s="177"/>
      <c r="B554" s="91"/>
      <c r="C554" s="6"/>
      <c r="D554" s="58"/>
      <c r="E554" s="58"/>
      <c r="F554" s="58"/>
      <c r="H554" s="58"/>
      <c r="I554" s="58"/>
    </row>
    <row r="555" spans="1:9" ht="12.75">
      <c r="A555" s="177"/>
      <c r="B555" s="91"/>
      <c r="C555" s="6"/>
      <c r="D555" s="58"/>
      <c r="E555" s="58"/>
      <c r="F555" s="58"/>
      <c r="H555" s="58"/>
      <c r="I555" s="58"/>
    </row>
    <row r="556" spans="1:9" ht="12.75">
      <c r="A556" s="177"/>
      <c r="B556" s="91"/>
      <c r="C556" s="6"/>
      <c r="D556" s="58"/>
      <c r="E556" s="58"/>
      <c r="F556" s="58"/>
      <c r="H556" s="58"/>
      <c r="I556" s="58"/>
    </row>
    <row r="557" spans="1:9" ht="12.75">
      <c r="A557" s="177"/>
      <c r="B557" s="91"/>
      <c r="C557" s="6"/>
      <c r="D557" s="58"/>
      <c r="E557" s="58"/>
      <c r="F557" s="58"/>
      <c r="H557" s="58"/>
      <c r="I557" s="58"/>
    </row>
    <row r="558" spans="1:9" ht="12.75">
      <c r="A558" s="177"/>
      <c r="B558" s="91"/>
      <c r="C558" s="6"/>
      <c r="D558" s="58"/>
      <c r="E558" s="58"/>
      <c r="F558" s="58"/>
      <c r="H558" s="58"/>
      <c r="I558" s="58"/>
    </row>
    <row r="559" spans="1:9" ht="12.75">
      <c r="A559" s="177"/>
      <c r="B559" s="91"/>
      <c r="C559" s="6"/>
      <c r="D559" s="58"/>
      <c r="E559" s="58"/>
      <c r="F559" s="58"/>
      <c r="H559" s="58"/>
      <c r="I559" s="58"/>
    </row>
    <row r="560" spans="1:9" ht="12.75">
      <c r="A560" s="177"/>
      <c r="B560" s="91"/>
      <c r="C560" s="6"/>
      <c r="D560" s="58"/>
      <c r="E560" s="58"/>
      <c r="F560" s="58"/>
      <c r="H560" s="58"/>
      <c r="I560" s="58"/>
    </row>
    <row r="561" spans="1:9" ht="12.75">
      <c r="A561" s="177"/>
      <c r="B561" s="91"/>
      <c r="C561" s="6"/>
      <c r="D561" s="58"/>
      <c r="E561" s="58"/>
      <c r="F561" s="58"/>
      <c r="H561" s="58"/>
      <c r="I561" s="58"/>
    </row>
    <row r="562" spans="1:9" ht="12.75">
      <c r="A562" s="177"/>
      <c r="B562" s="91"/>
      <c r="C562" s="6"/>
      <c r="D562" s="58"/>
      <c r="E562" s="58"/>
      <c r="F562" s="58"/>
      <c r="H562" s="58"/>
      <c r="I562" s="58"/>
    </row>
    <row r="563" spans="1:9" ht="12.75">
      <c r="A563" s="177"/>
      <c r="B563" s="91"/>
      <c r="C563" s="6"/>
      <c r="D563" s="58"/>
      <c r="E563" s="58"/>
      <c r="F563" s="58"/>
      <c r="H563" s="58"/>
      <c r="I563" s="58"/>
    </row>
    <row r="564" spans="1:9" ht="12.75">
      <c r="A564" s="177"/>
      <c r="B564" s="91"/>
      <c r="C564" s="6"/>
      <c r="D564" s="58"/>
      <c r="E564" s="58"/>
      <c r="F564" s="58"/>
      <c r="H564" s="58"/>
      <c r="I564" s="58"/>
    </row>
    <row r="565" spans="1:9" ht="12.75">
      <c r="A565" s="177"/>
      <c r="B565" s="91"/>
      <c r="C565" s="6"/>
      <c r="D565" s="58"/>
      <c r="E565" s="58"/>
      <c r="F565" s="58"/>
      <c r="H565" s="58"/>
      <c r="I565" s="58"/>
    </row>
    <row r="566" spans="1:9" ht="12.75">
      <c r="A566" s="177"/>
      <c r="B566" s="91"/>
      <c r="C566" s="6"/>
      <c r="D566" s="58"/>
      <c r="E566" s="58"/>
      <c r="F566" s="58"/>
      <c r="H566" s="58"/>
      <c r="I566" s="58"/>
    </row>
    <row r="567" spans="1:9" ht="12.75">
      <c r="A567" s="177"/>
      <c r="B567" s="91"/>
      <c r="C567" s="6"/>
      <c r="D567" s="58"/>
      <c r="E567" s="58"/>
      <c r="F567" s="58"/>
      <c r="H567" s="58"/>
      <c r="I567" s="58"/>
    </row>
    <row r="568" spans="1:9" ht="12.75">
      <c r="A568" s="177"/>
      <c r="B568" s="91"/>
      <c r="C568" s="6"/>
      <c r="D568" s="58"/>
      <c r="E568" s="58"/>
      <c r="F568" s="58"/>
      <c r="H568" s="58"/>
      <c r="I568" s="58"/>
    </row>
    <row r="569" spans="1:9" ht="12.75">
      <c r="A569" s="177"/>
      <c r="B569" s="91"/>
      <c r="C569" s="6"/>
      <c r="D569" s="58"/>
      <c r="E569" s="58"/>
      <c r="F569" s="58"/>
      <c r="H569" s="58"/>
      <c r="I569" s="58"/>
    </row>
    <row r="570" spans="1:9" ht="12.75">
      <c r="A570" s="177"/>
      <c r="B570" s="91"/>
      <c r="C570" s="6"/>
      <c r="D570" s="58"/>
      <c r="E570" s="58"/>
      <c r="F570" s="58"/>
      <c r="H570" s="58"/>
      <c r="I570" s="58"/>
    </row>
    <row r="571" spans="1:9" ht="12.75">
      <c r="A571" s="177"/>
      <c r="B571" s="91"/>
      <c r="C571" s="6"/>
      <c r="D571" s="58"/>
      <c r="E571" s="58"/>
      <c r="F571" s="58"/>
      <c r="H571" s="58"/>
      <c r="I571" s="58"/>
    </row>
    <row r="572" spans="1:9" ht="12.75">
      <c r="A572" s="177"/>
      <c r="B572" s="91"/>
      <c r="C572" s="6"/>
      <c r="D572" s="58"/>
      <c r="E572" s="58"/>
      <c r="F572" s="58"/>
      <c r="H572" s="58"/>
      <c r="I572" s="58"/>
    </row>
    <row r="573" spans="1:9" ht="12.75">
      <c r="A573" s="177"/>
      <c r="B573" s="91"/>
      <c r="C573" s="6"/>
      <c r="D573" s="58"/>
      <c r="E573" s="58"/>
      <c r="F573" s="58"/>
      <c r="H573" s="58"/>
      <c r="I573" s="58"/>
    </row>
    <row r="574" spans="1:9" ht="12.75">
      <c r="A574" s="177"/>
      <c r="B574" s="91"/>
      <c r="C574" s="6"/>
      <c r="D574" s="58"/>
      <c r="E574" s="58"/>
      <c r="F574" s="58"/>
      <c r="H574" s="58"/>
      <c r="I574" s="58"/>
    </row>
    <row r="575" spans="1:9" ht="12.75">
      <c r="A575" s="177"/>
      <c r="B575" s="91"/>
      <c r="C575" s="6"/>
      <c r="D575" s="58"/>
      <c r="E575" s="58"/>
      <c r="F575" s="58"/>
      <c r="H575" s="58"/>
      <c r="I575" s="58"/>
    </row>
    <row r="576" spans="1:9" ht="12.75">
      <c r="A576" s="177"/>
      <c r="B576" s="91"/>
      <c r="C576" s="6"/>
      <c r="D576" s="58"/>
      <c r="E576" s="58"/>
      <c r="F576" s="58"/>
      <c r="H576" s="58"/>
      <c r="I576" s="58"/>
    </row>
    <row r="577" spans="1:9" ht="12.75">
      <c r="A577" s="177"/>
      <c r="B577" s="91"/>
      <c r="C577" s="6"/>
      <c r="D577" s="58"/>
      <c r="E577" s="58"/>
      <c r="F577" s="58"/>
      <c r="H577" s="58"/>
      <c r="I577" s="58"/>
    </row>
    <row r="578" spans="1:9" ht="12.75">
      <c r="A578" s="177"/>
      <c r="B578" s="91"/>
      <c r="C578" s="6"/>
      <c r="D578" s="58"/>
      <c r="E578" s="58"/>
      <c r="F578" s="58"/>
      <c r="H578" s="58"/>
      <c r="I578" s="58"/>
    </row>
    <row r="579" spans="1:9" ht="12.75">
      <c r="A579" s="177"/>
      <c r="B579" s="91"/>
      <c r="C579" s="6"/>
      <c r="D579" s="58"/>
      <c r="E579" s="58"/>
      <c r="F579" s="58"/>
      <c r="H579" s="58"/>
      <c r="I579" s="58"/>
    </row>
    <row r="580" spans="1:9" ht="12.75">
      <c r="A580" s="177"/>
      <c r="B580" s="91"/>
      <c r="C580" s="6"/>
      <c r="D580" s="58"/>
      <c r="E580" s="58"/>
      <c r="F580" s="58"/>
      <c r="H580" s="58"/>
      <c r="I580" s="58"/>
    </row>
    <row r="581" spans="1:9" ht="12.75">
      <c r="A581" s="177"/>
      <c r="B581" s="91"/>
      <c r="C581" s="6"/>
      <c r="D581" s="58"/>
      <c r="E581" s="58"/>
      <c r="F581" s="58"/>
      <c r="H581" s="58"/>
      <c r="I581" s="58"/>
    </row>
    <row r="582" spans="1:9" ht="12.75">
      <c r="A582" s="177"/>
      <c r="B582" s="91"/>
      <c r="C582" s="6"/>
      <c r="D582" s="58"/>
      <c r="E582" s="58"/>
      <c r="F582" s="58"/>
      <c r="H582" s="58"/>
      <c r="I582" s="58"/>
    </row>
    <row r="583" spans="1:9" ht="12.75">
      <c r="A583" s="177"/>
      <c r="B583" s="91"/>
      <c r="C583" s="6"/>
      <c r="D583" s="58"/>
      <c r="E583" s="58"/>
      <c r="F583" s="58"/>
      <c r="H583" s="58"/>
      <c r="I583" s="58"/>
    </row>
    <row r="584" spans="1:9" ht="12.75">
      <c r="A584" s="177"/>
      <c r="B584" s="91"/>
      <c r="C584" s="6"/>
      <c r="D584" s="58"/>
      <c r="E584" s="58"/>
      <c r="F584" s="58"/>
      <c r="H584" s="58"/>
      <c r="I584" s="58"/>
    </row>
    <row r="585" spans="1:9" ht="12.75">
      <c r="A585" s="177"/>
      <c r="B585" s="91"/>
      <c r="C585" s="6"/>
      <c r="D585" s="58"/>
      <c r="E585" s="58"/>
      <c r="F585" s="58"/>
      <c r="H585" s="58"/>
      <c r="I585" s="58"/>
    </row>
    <row r="586" spans="1:9" ht="12.75">
      <c r="A586" s="177"/>
      <c r="B586" s="91"/>
      <c r="C586" s="6"/>
      <c r="D586" s="58"/>
      <c r="E586" s="58"/>
      <c r="F586" s="58"/>
      <c r="H586" s="58"/>
      <c r="I586" s="58"/>
    </row>
    <row r="587" spans="1:9" ht="12.75">
      <c r="A587" s="177"/>
      <c r="B587" s="91"/>
      <c r="C587" s="6"/>
      <c r="D587" s="58"/>
      <c r="E587" s="58"/>
      <c r="F587" s="58"/>
      <c r="H587" s="58"/>
      <c r="I587" s="58"/>
    </row>
    <row r="588" spans="1:9" ht="12.75">
      <c r="A588" s="177"/>
      <c r="B588" s="91"/>
      <c r="C588" s="6"/>
      <c r="D588" s="58"/>
      <c r="E588" s="58"/>
      <c r="F588" s="58"/>
      <c r="H588" s="58"/>
      <c r="I588" s="58"/>
    </row>
    <row r="589" spans="1:9" ht="12.75">
      <c r="A589" s="177"/>
      <c r="B589" s="91"/>
      <c r="C589" s="6"/>
      <c r="D589" s="58"/>
      <c r="E589" s="58"/>
      <c r="F589" s="58"/>
      <c r="H589" s="58"/>
      <c r="I589" s="58"/>
    </row>
    <row r="590" spans="1:9" ht="12.75">
      <c r="A590" s="177"/>
      <c r="B590" s="91"/>
      <c r="C590" s="6"/>
      <c r="D590" s="58"/>
      <c r="E590" s="58"/>
      <c r="F590" s="58"/>
      <c r="H590" s="58"/>
      <c r="I590" s="58"/>
    </row>
    <row r="591" spans="1:9" ht="12.75">
      <c r="A591" s="177"/>
      <c r="B591" s="91"/>
      <c r="C591" s="6"/>
      <c r="D591" s="58"/>
      <c r="E591" s="58"/>
      <c r="F591" s="58"/>
      <c r="H591" s="58"/>
      <c r="I591" s="58"/>
    </row>
    <row r="592" spans="1:9" ht="12.75">
      <c r="A592" s="177"/>
      <c r="B592" s="91"/>
      <c r="C592" s="6"/>
      <c r="D592" s="58"/>
      <c r="E592" s="58"/>
      <c r="F592" s="58"/>
      <c r="H592" s="58"/>
      <c r="I592" s="58"/>
    </row>
    <row r="593" spans="1:9" ht="12.75">
      <c r="A593" s="177"/>
      <c r="B593" s="91"/>
      <c r="C593" s="6"/>
      <c r="D593" s="58"/>
      <c r="E593" s="58"/>
      <c r="F593" s="58"/>
      <c r="H593" s="58"/>
      <c r="I593" s="58"/>
    </row>
    <row r="594" spans="1:9" ht="12.75">
      <c r="A594" s="177"/>
      <c r="B594" s="91"/>
      <c r="C594" s="6"/>
      <c r="D594" s="58"/>
      <c r="E594" s="58"/>
      <c r="F594" s="58"/>
      <c r="H594" s="58"/>
      <c r="I594" s="58"/>
    </row>
    <row r="595" spans="1:9" ht="12.75">
      <c r="A595" s="177"/>
      <c r="B595" s="91"/>
      <c r="C595" s="6"/>
      <c r="D595" s="58"/>
      <c r="E595" s="58"/>
      <c r="F595" s="58"/>
      <c r="H595" s="58"/>
      <c r="I595" s="58"/>
    </row>
    <row r="596" spans="1:9" ht="12.75">
      <c r="A596" s="177"/>
      <c r="B596" s="91"/>
      <c r="C596" s="6"/>
      <c r="D596" s="58"/>
      <c r="E596" s="58"/>
      <c r="F596" s="58"/>
      <c r="H596" s="58"/>
      <c r="I596" s="58"/>
    </row>
    <row r="597" spans="1:9" ht="12.75">
      <c r="A597" s="177"/>
      <c r="B597" s="91"/>
      <c r="C597" s="6"/>
      <c r="D597" s="58"/>
      <c r="E597" s="58"/>
      <c r="F597" s="58"/>
      <c r="H597" s="58"/>
      <c r="I597" s="58"/>
    </row>
    <row r="598" spans="1:9" ht="12.75">
      <c r="A598" s="177"/>
      <c r="B598" s="91"/>
      <c r="C598" s="6"/>
      <c r="D598" s="58"/>
      <c r="E598" s="58"/>
      <c r="F598" s="58"/>
      <c r="H598" s="58"/>
      <c r="I598" s="58"/>
    </row>
    <row r="599" spans="1:9" ht="12.75">
      <c r="A599" s="177"/>
      <c r="B599" s="91"/>
      <c r="C599" s="6"/>
      <c r="D599" s="58"/>
      <c r="E599" s="58"/>
      <c r="F599" s="58"/>
      <c r="H599" s="58"/>
      <c r="I599" s="58"/>
    </row>
    <row r="600" spans="1:9" ht="12.75">
      <c r="A600" s="177"/>
      <c r="B600" s="91"/>
      <c r="C600" s="6"/>
      <c r="D600" s="58"/>
      <c r="E600" s="58"/>
      <c r="F600" s="58"/>
      <c r="H600" s="58"/>
      <c r="I600" s="58"/>
    </row>
    <row r="601" spans="1:9" ht="12.75">
      <c r="A601" s="177"/>
      <c r="B601" s="91"/>
      <c r="C601" s="6"/>
      <c r="D601" s="58"/>
      <c r="E601" s="58"/>
      <c r="F601" s="58"/>
      <c r="H601" s="58"/>
      <c r="I601" s="58"/>
    </row>
    <row r="602" spans="1:9" ht="12.75">
      <c r="A602" s="177"/>
      <c r="B602" s="91"/>
      <c r="C602" s="6"/>
      <c r="D602" s="58"/>
      <c r="E602" s="58"/>
      <c r="F602" s="58"/>
      <c r="H602" s="58"/>
      <c r="I602" s="58"/>
    </row>
    <row r="603" spans="1:9" ht="12.75">
      <c r="A603" s="177"/>
      <c r="B603" s="91"/>
      <c r="C603" s="6"/>
      <c r="D603" s="58"/>
      <c r="E603" s="58"/>
      <c r="F603" s="58"/>
      <c r="H603" s="58"/>
      <c r="I603" s="58"/>
    </row>
    <row r="604" spans="1:9" ht="12.75">
      <c r="A604" s="177"/>
      <c r="B604" s="91"/>
      <c r="C604" s="6"/>
      <c r="D604" s="58"/>
      <c r="E604" s="58"/>
      <c r="F604" s="58"/>
      <c r="H604" s="58"/>
      <c r="I604" s="58"/>
    </row>
    <row r="605" spans="1:9" ht="12.75">
      <c r="A605" s="177"/>
      <c r="B605" s="91"/>
      <c r="C605" s="6"/>
      <c r="D605" s="58"/>
      <c r="E605" s="58"/>
      <c r="F605" s="58"/>
      <c r="H605" s="58"/>
      <c r="I605" s="58"/>
    </row>
    <row r="606" spans="1:9" ht="12.75">
      <c r="A606" s="177"/>
      <c r="B606" s="91"/>
      <c r="C606" s="6"/>
      <c r="D606" s="58"/>
      <c r="E606" s="58"/>
      <c r="F606" s="58"/>
      <c r="H606" s="58"/>
      <c r="I606" s="58"/>
    </row>
    <row r="607" spans="1:9" ht="12.75">
      <c r="A607" s="177"/>
      <c r="B607" s="91"/>
      <c r="C607" s="6"/>
      <c r="D607" s="58"/>
      <c r="E607" s="58"/>
      <c r="F607" s="58"/>
      <c r="H607" s="58"/>
      <c r="I607" s="58"/>
    </row>
    <row r="608" spans="1:9" ht="12.75">
      <c r="A608" s="177"/>
      <c r="B608" s="91"/>
      <c r="C608" s="6"/>
      <c r="D608" s="58"/>
      <c r="E608" s="58"/>
      <c r="F608" s="58"/>
      <c r="H608" s="58"/>
      <c r="I608" s="58"/>
    </row>
    <row r="609" spans="1:9" ht="12.75">
      <c r="A609" s="177"/>
      <c r="B609" s="91"/>
      <c r="C609" s="6"/>
      <c r="D609" s="58"/>
      <c r="E609" s="58"/>
      <c r="F609" s="58"/>
      <c r="H609" s="58"/>
      <c r="I609" s="58"/>
    </row>
    <row r="610" spans="1:9" ht="12.75">
      <c r="A610" s="177"/>
      <c r="B610" s="91"/>
      <c r="C610" s="6"/>
      <c r="D610" s="58"/>
      <c r="E610" s="58"/>
      <c r="F610" s="58"/>
      <c r="H610" s="58"/>
      <c r="I610" s="58"/>
    </row>
    <row r="611" spans="1:9" ht="12.75">
      <c r="A611" s="177"/>
      <c r="B611" s="91"/>
      <c r="C611" s="6"/>
      <c r="D611" s="58"/>
      <c r="E611" s="58"/>
      <c r="F611" s="58"/>
      <c r="H611" s="58"/>
      <c r="I611" s="58"/>
    </row>
    <row r="612" spans="1:9" ht="12.75">
      <c r="A612" s="177"/>
      <c r="B612" s="91"/>
      <c r="C612" s="6"/>
      <c r="D612" s="58"/>
      <c r="E612" s="58"/>
      <c r="F612" s="58"/>
      <c r="H612" s="58"/>
      <c r="I612" s="58"/>
    </row>
    <row r="613" spans="1:9" ht="12.75">
      <c r="A613" s="177"/>
      <c r="B613" s="91"/>
      <c r="C613" s="6"/>
      <c r="D613" s="58"/>
      <c r="E613" s="58"/>
      <c r="F613" s="58"/>
      <c r="H613" s="58"/>
      <c r="I613" s="58"/>
    </row>
    <row r="614" spans="1:9" ht="12.75">
      <c r="A614" s="177"/>
      <c r="B614" s="91"/>
      <c r="C614" s="6"/>
      <c r="D614" s="58"/>
      <c r="E614" s="58"/>
      <c r="F614" s="58"/>
      <c r="H614" s="58"/>
      <c r="I614" s="58"/>
    </row>
    <row r="615" spans="1:9" ht="12.75">
      <c r="A615" s="177"/>
      <c r="B615" s="91"/>
      <c r="C615" s="6"/>
      <c r="D615" s="58"/>
      <c r="E615" s="58"/>
      <c r="F615" s="58"/>
      <c r="H615" s="58"/>
      <c r="I615" s="58"/>
    </row>
    <row r="616" spans="1:9" ht="12.75">
      <c r="A616" s="177"/>
      <c r="B616" s="91"/>
      <c r="C616" s="6"/>
      <c r="D616" s="58"/>
      <c r="E616" s="58"/>
      <c r="F616" s="58"/>
      <c r="H616" s="58"/>
      <c r="I616" s="58"/>
    </row>
    <row r="617" spans="1:9" ht="12.75">
      <c r="A617" s="177"/>
      <c r="B617" s="91"/>
      <c r="C617" s="6"/>
      <c r="D617" s="58"/>
      <c r="E617" s="58"/>
      <c r="F617" s="58"/>
      <c r="H617" s="58"/>
      <c r="I617" s="58"/>
    </row>
    <row r="618" spans="1:9" ht="12.75">
      <c r="A618" s="177"/>
      <c r="B618" s="91"/>
      <c r="C618" s="6"/>
      <c r="D618" s="58"/>
      <c r="E618" s="58"/>
      <c r="F618" s="58"/>
      <c r="H618" s="58"/>
      <c r="I618" s="58"/>
    </row>
    <row r="619" spans="1:9" ht="12.75">
      <c r="A619" s="177"/>
      <c r="B619" s="91"/>
      <c r="C619" s="6"/>
      <c r="D619" s="58"/>
      <c r="E619" s="58"/>
      <c r="F619" s="58"/>
      <c r="H619" s="58"/>
      <c r="I619" s="58"/>
    </row>
    <row r="620" spans="1:9" ht="12.75">
      <c r="A620" s="177"/>
      <c r="B620" s="91"/>
      <c r="C620" s="6"/>
      <c r="D620" s="58"/>
      <c r="E620" s="58"/>
      <c r="F620" s="58"/>
      <c r="H620" s="58"/>
      <c r="I620" s="58"/>
    </row>
    <row r="621" spans="1:9" ht="12.75">
      <c r="A621" s="177"/>
      <c r="B621" s="91"/>
      <c r="C621" s="6"/>
      <c r="D621" s="58"/>
      <c r="E621" s="58"/>
      <c r="F621" s="58"/>
      <c r="H621" s="58"/>
      <c r="I621" s="58"/>
    </row>
    <row r="622" spans="1:9" ht="12.75">
      <c r="A622" s="177"/>
      <c r="B622" s="91"/>
      <c r="C622" s="6"/>
      <c r="D622" s="58"/>
      <c r="E622" s="58"/>
      <c r="F622" s="58"/>
      <c r="H622" s="58"/>
      <c r="I622" s="58"/>
    </row>
    <row r="623" spans="1:9" ht="12.75">
      <c r="A623" s="177"/>
      <c r="B623" s="91"/>
      <c r="C623" s="6"/>
      <c r="D623" s="58"/>
      <c r="E623" s="58"/>
      <c r="F623" s="58"/>
      <c r="H623" s="58"/>
      <c r="I623" s="58"/>
    </row>
    <row r="624" spans="1:9" ht="12.75">
      <c r="A624" s="177"/>
      <c r="B624" s="91"/>
      <c r="C624" s="6"/>
      <c r="D624" s="58"/>
      <c r="E624" s="58"/>
      <c r="F624" s="58"/>
      <c r="H624" s="58"/>
      <c r="I624" s="58"/>
    </row>
    <row r="625" spans="1:9" ht="12.75">
      <c r="A625" s="177"/>
      <c r="B625" s="91"/>
      <c r="C625" s="6"/>
      <c r="D625" s="58"/>
      <c r="E625" s="58"/>
      <c r="F625" s="58"/>
      <c r="H625" s="58"/>
      <c r="I625" s="58"/>
    </row>
    <row r="626" spans="1:9" ht="12.75">
      <c r="A626" s="177"/>
      <c r="B626" s="91"/>
      <c r="C626" s="6"/>
      <c r="D626" s="58"/>
      <c r="E626" s="58"/>
      <c r="F626" s="58"/>
      <c r="H626" s="58"/>
      <c r="I626" s="58"/>
    </row>
    <row r="627" spans="1:9" ht="12.75">
      <c r="A627" s="177"/>
      <c r="B627" s="91"/>
      <c r="C627" s="6"/>
      <c r="D627" s="58"/>
      <c r="E627" s="58"/>
      <c r="F627" s="58"/>
      <c r="H627" s="58"/>
      <c r="I627" s="58"/>
    </row>
    <row r="628" spans="1:9" ht="12.75">
      <c r="A628" s="177"/>
      <c r="B628" s="91"/>
      <c r="C628" s="6"/>
      <c r="D628" s="58"/>
      <c r="E628" s="58"/>
      <c r="F628" s="58"/>
      <c r="H628" s="58"/>
      <c r="I628" s="58"/>
    </row>
    <row r="629" spans="1:9" ht="12.75">
      <c r="A629" s="177"/>
      <c r="B629" s="91"/>
      <c r="C629" s="6"/>
      <c r="D629" s="58"/>
      <c r="E629" s="58"/>
      <c r="F629" s="58"/>
      <c r="H629" s="58"/>
      <c r="I629" s="58"/>
    </row>
    <row r="630" spans="1:9" ht="12.75">
      <c r="A630" s="177"/>
      <c r="B630" s="91"/>
      <c r="C630" s="6"/>
      <c r="D630" s="58"/>
      <c r="E630" s="58"/>
      <c r="F630" s="58"/>
      <c r="H630" s="58"/>
      <c r="I630" s="58"/>
    </row>
    <row r="631" spans="1:9" ht="12.75">
      <c r="A631" s="177"/>
      <c r="B631" s="91"/>
      <c r="C631" s="6"/>
      <c r="D631" s="58"/>
      <c r="E631" s="58"/>
      <c r="F631" s="58"/>
      <c r="H631" s="58"/>
      <c r="I631" s="58"/>
    </row>
    <row r="632" spans="1:9" ht="12.75">
      <c r="A632" s="177"/>
      <c r="B632" s="91"/>
      <c r="C632" s="6"/>
      <c r="D632" s="58"/>
      <c r="E632" s="58"/>
      <c r="F632" s="58"/>
      <c r="H632" s="58"/>
      <c r="I632" s="58"/>
    </row>
    <row r="633" spans="1:9" ht="12.75">
      <c r="A633" s="177"/>
      <c r="B633" s="91"/>
      <c r="C633" s="6"/>
      <c r="D633" s="58"/>
      <c r="E633" s="58"/>
      <c r="F633" s="58"/>
      <c r="H633" s="58"/>
      <c r="I633" s="58"/>
    </row>
    <row r="634" spans="1:9" ht="12.75">
      <c r="A634" s="177"/>
      <c r="B634" s="91"/>
      <c r="C634" s="6"/>
      <c r="D634" s="58"/>
      <c r="E634" s="58"/>
      <c r="F634" s="58"/>
      <c r="H634" s="58"/>
      <c r="I634" s="58"/>
    </row>
    <row r="635" spans="1:9" ht="12.75">
      <c r="A635" s="177"/>
      <c r="B635" s="91"/>
      <c r="C635" s="6"/>
      <c r="D635" s="58"/>
      <c r="E635" s="58"/>
      <c r="F635" s="58"/>
      <c r="H635" s="58"/>
      <c r="I635" s="58"/>
    </row>
    <row r="636" spans="1:9" ht="12.75">
      <c r="A636" s="177"/>
      <c r="B636" s="91"/>
      <c r="C636" s="6"/>
      <c r="D636" s="58"/>
      <c r="E636" s="58"/>
      <c r="F636" s="58"/>
      <c r="H636" s="58"/>
      <c r="I636" s="58"/>
    </row>
    <row r="637" spans="1:9" ht="12.75">
      <c r="A637" s="177"/>
      <c r="B637" s="91"/>
      <c r="C637" s="6"/>
      <c r="D637" s="58"/>
      <c r="E637" s="58"/>
      <c r="F637" s="58"/>
      <c r="H637" s="58"/>
      <c r="I637" s="58"/>
    </row>
    <row r="638" spans="1:9" ht="12.75">
      <c r="A638" s="177"/>
      <c r="B638" s="91"/>
      <c r="C638" s="6"/>
      <c r="D638" s="58"/>
      <c r="E638" s="58"/>
      <c r="F638" s="58"/>
      <c r="H638" s="58"/>
      <c r="I638" s="58"/>
    </row>
    <row r="639" spans="1:9" ht="12.75">
      <c r="A639" s="177"/>
      <c r="B639" s="91"/>
      <c r="C639" s="6"/>
      <c r="D639" s="58"/>
      <c r="E639" s="58"/>
      <c r="F639" s="58"/>
      <c r="H639" s="58"/>
      <c r="I639" s="58"/>
    </row>
    <row r="640" spans="1:9" ht="12.75">
      <c r="A640" s="177"/>
      <c r="B640" s="91"/>
      <c r="C640" s="6"/>
      <c r="D640" s="58"/>
      <c r="E640" s="58"/>
      <c r="F640" s="58"/>
      <c r="H640" s="58"/>
      <c r="I640" s="58"/>
    </row>
    <row r="641" spans="1:9" ht="12.75">
      <c r="A641" s="177"/>
      <c r="B641" s="91"/>
      <c r="C641" s="6"/>
      <c r="D641" s="58"/>
      <c r="E641" s="58"/>
      <c r="F641" s="58"/>
      <c r="H641" s="58"/>
      <c r="I641" s="58"/>
    </row>
    <row r="642" spans="1:9" ht="12.75">
      <c r="A642" s="177"/>
      <c r="B642" s="91"/>
      <c r="C642" s="6"/>
      <c r="D642" s="58"/>
      <c r="E642" s="58"/>
      <c r="F642" s="58"/>
      <c r="H642" s="58"/>
      <c r="I642" s="58"/>
    </row>
    <row r="643" spans="1:9" ht="12.75">
      <c r="A643" s="177"/>
      <c r="B643" s="91"/>
      <c r="C643" s="6"/>
      <c r="D643" s="58"/>
      <c r="E643" s="58"/>
      <c r="F643" s="58"/>
      <c r="H643" s="58"/>
      <c r="I643" s="58"/>
    </row>
    <row r="644" spans="1:9" ht="12.75">
      <c r="A644" s="177"/>
      <c r="B644" s="91"/>
      <c r="C644" s="6"/>
      <c r="D644" s="58"/>
      <c r="E644" s="58"/>
      <c r="F644" s="58"/>
      <c r="H644" s="58"/>
      <c r="I644" s="58"/>
    </row>
    <row r="645" spans="1:9" ht="12.75">
      <c r="A645" s="177"/>
      <c r="B645" s="91"/>
      <c r="C645" s="6"/>
      <c r="D645" s="58"/>
      <c r="E645" s="58"/>
      <c r="F645" s="58"/>
      <c r="H645" s="58"/>
      <c r="I645" s="58"/>
    </row>
    <row r="646" spans="1:9" ht="12.75">
      <c r="A646" s="177"/>
      <c r="B646" s="91"/>
      <c r="C646" s="6"/>
      <c r="D646" s="58"/>
      <c r="E646" s="58"/>
      <c r="F646" s="58"/>
      <c r="H646" s="58"/>
      <c r="I646" s="58"/>
    </row>
    <row r="647" spans="1:9" ht="12.75">
      <c r="A647" s="177"/>
      <c r="B647" s="91"/>
      <c r="C647" s="6"/>
      <c r="D647" s="58"/>
      <c r="E647" s="58"/>
      <c r="F647" s="58"/>
      <c r="H647" s="58"/>
      <c r="I647" s="58"/>
    </row>
    <row r="648" spans="1:9" ht="12.75">
      <c r="A648" s="177"/>
      <c r="B648" s="91"/>
      <c r="C648" s="6"/>
      <c r="D648" s="58"/>
      <c r="E648" s="58"/>
      <c r="F648" s="58"/>
      <c r="H648" s="58"/>
      <c r="I648" s="58"/>
    </row>
    <row r="649" spans="1:9" ht="12.75">
      <c r="A649" s="177"/>
      <c r="B649" s="91"/>
      <c r="C649" s="6"/>
      <c r="D649" s="58"/>
      <c r="E649" s="58"/>
      <c r="F649" s="58"/>
      <c r="H649" s="58"/>
      <c r="I649" s="58"/>
    </row>
    <row r="650" spans="1:9" ht="12.75">
      <c r="A650" s="177"/>
      <c r="B650" s="91"/>
      <c r="C650" s="6"/>
      <c r="D650" s="58"/>
      <c r="E650" s="58"/>
      <c r="F650" s="58"/>
      <c r="H650" s="58"/>
      <c r="I650" s="58"/>
    </row>
    <row r="651" spans="1:9" ht="12.75">
      <c r="A651" s="177"/>
      <c r="B651" s="91"/>
      <c r="C651" s="6"/>
      <c r="D651" s="58"/>
      <c r="E651" s="58"/>
      <c r="F651" s="58"/>
      <c r="H651" s="58"/>
      <c r="I651" s="58"/>
    </row>
    <row r="652" spans="1:9" ht="12.75">
      <c r="A652" s="177"/>
      <c r="B652" s="91"/>
      <c r="C652" s="6"/>
      <c r="D652" s="58"/>
      <c r="E652" s="58"/>
      <c r="F652" s="58"/>
      <c r="H652" s="58"/>
      <c r="I652" s="58"/>
    </row>
    <row r="653" spans="1:9" ht="12.75">
      <c r="A653" s="177"/>
      <c r="B653" s="91"/>
      <c r="C653" s="6"/>
      <c r="D653" s="58"/>
      <c r="E653" s="58"/>
      <c r="F653" s="58"/>
      <c r="H653" s="58"/>
      <c r="I653" s="58"/>
    </row>
    <row r="654" spans="1:9" ht="12.75">
      <c r="A654" s="177"/>
      <c r="B654" s="91"/>
      <c r="C654" s="6"/>
      <c r="D654" s="58"/>
      <c r="E654" s="58"/>
      <c r="F654" s="58"/>
      <c r="H654" s="58"/>
      <c r="I654" s="58"/>
    </row>
    <row r="655" spans="1:9" ht="12.75">
      <c r="A655" s="177"/>
      <c r="B655" s="91"/>
      <c r="C655" s="6"/>
      <c r="D655" s="58"/>
      <c r="E655" s="58"/>
      <c r="F655" s="58"/>
      <c r="H655" s="58"/>
      <c r="I655" s="58"/>
    </row>
    <row r="656" spans="1:9" ht="12.75">
      <c r="A656" s="177"/>
      <c r="B656" s="91"/>
      <c r="C656" s="6"/>
      <c r="D656" s="58"/>
      <c r="E656" s="58"/>
      <c r="F656" s="58"/>
      <c r="H656" s="58"/>
      <c r="I656" s="58"/>
    </row>
    <row r="657" spans="1:9" ht="12.75">
      <c r="A657" s="177"/>
      <c r="B657" s="91"/>
      <c r="C657" s="6"/>
      <c r="D657" s="58"/>
      <c r="E657" s="58"/>
      <c r="F657" s="58"/>
      <c r="H657" s="58"/>
      <c r="I657" s="58"/>
    </row>
    <row r="658" spans="1:9" ht="12.75">
      <c r="A658" s="177"/>
      <c r="B658" s="91"/>
      <c r="C658" s="6"/>
      <c r="D658" s="58"/>
      <c r="E658" s="58"/>
      <c r="F658" s="58"/>
      <c r="H658" s="58"/>
      <c r="I658" s="58"/>
    </row>
    <row r="659" spans="1:9" ht="12.75">
      <c r="A659" s="177"/>
      <c r="B659" s="91"/>
      <c r="C659" s="6"/>
      <c r="D659" s="58"/>
      <c r="E659" s="58"/>
      <c r="F659" s="58"/>
      <c r="H659" s="58"/>
      <c r="I659" s="58"/>
    </row>
    <row r="660" spans="1:9" ht="12.75">
      <c r="A660" s="177"/>
      <c r="B660" s="91"/>
      <c r="C660" s="6"/>
      <c r="D660" s="58"/>
      <c r="E660" s="58"/>
      <c r="F660" s="58"/>
      <c r="H660" s="58"/>
      <c r="I660" s="58"/>
    </row>
    <row r="661" spans="1:9" ht="12.75">
      <c r="A661" s="177"/>
      <c r="B661" s="91"/>
      <c r="C661" s="6"/>
      <c r="D661" s="58"/>
      <c r="E661" s="58"/>
      <c r="F661" s="58"/>
      <c r="H661" s="58"/>
      <c r="I661" s="58"/>
    </row>
    <row r="662" spans="1:9" ht="12.75">
      <c r="A662" s="177"/>
      <c r="B662" s="91"/>
      <c r="C662" s="6"/>
      <c r="D662" s="58"/>
      <c r="E662" s="58"/>
      <c r="F662" s="58"/>
      <c r="H662" s="58"/>
      <c r="I662" s="58"/>
    </row>
    <row r="663" spans="1:9" ht="12.75">
      <c r="A663" s="177"/>
      <c r="B663" s="91"/>
      <c r="C663" s="6"/>
      <c r="D663" s="58"/>
      <c r="E663" s="58"/>
      <c r="F663" s="58"/>
      <c r="H663" s="58"/>
      <c r="I663" s="58"/>
    </row>
    <row r="664" spans="1:9" ht="12.75">
      <c r="A664" s="177"/>
      <c r="B664" s="91"/>
      <c r="C664" s="6"/>
      <c r="D664" s="58"/>
      <c r="E664" s="58"/>
      <c r="F664" s="58"/>
      <c r="H664" s="58"/>
      <c r="I664" s="58"/>
    </row>
    <row r="665" spans="1:9" ht="12.75">
      <c r="A665" s="177"/>
      <c r="B665" s="91"/>
      <c r="C665" s="6"/>
      <c r="D665" s="58"/>
      <c r="E665" s="58"/>
      <c r="F665" s="58"/>
      <c r="H665" s="58"/>
      <c r="I665" s="58"/>
    </row>
    <row r="666" spans="1:9" ht="12.75">
      <c r="A666" s="177"/>
      <c r="B666" s="91"/>
      <c r="C666" s="6"/>
      <c r="D666" s="58"/>
      <c r="E666" s="58"/>
      <c r="F666" s="58"/>
      <c r="H666" s="58"/>
      <c r="I666" s="58"/>
    </row>
    <row r="667" spans="1:9" ht="12.75">
      <c r="A667" s="177"/>
      <c r="B667" s="91"/>
      <c r="C667" s="6"/>
      <c r="D667" s="58"/>
      <c r="E667" s="58"/>
      <c r="F667" s="58"/>
      <c r="H667" s="58"/>
      <c r="I667" s="58"/>
    </row>
    <row r="668" spans="1:9" ht="12.75">
      <c r="A668" s="177"/>
      <c r="B668" s="91"/>
      <c r="C668" s="6"/>
      <c r="D668" s="58"/>
      <c r="E668" s="58"/>
      <c r="F668" s="58"/>
      <c r="H668" s="58"/>
      <c r="I668" s="58"/>
    </row>
    <row r="669" spans="1:9" ht="12.75">
      <c r="A669" s="177"/>
      <c r="B669" s="91"/>
      <c r="C669" s="6"/>
      <c r="D669" s="58"/>
      <c r="E669" s="58"/>
      <c r="F669" s="58"/>
      <c r="H669" s="58"/>
      <c r="I669" s="58"/>
    </row>
    <row r="670" spans="1:9" ht="12.75">
      <c r="A670" s="177"/>
      <c r="B670" s="91"/>
      <c r="C670" s="6"/>
      <c r="D670" s="58"/>
      <c r="E670" s="58"/>
      <c r="F670" s="58"/>
      <c r="H670" s="58"/>
      <c r="I670" s="58"/>
    </row>
    <row r="671" spans="1:9" ht="12.75">
      <c r="A671" s="177"/>
      <c r="B671" s="91"/>
      <c r="C671" s="6"/>
      <c r="D671" s="58"/>
      <c r="E671" s="58"/>
      <c r="F671" s="58"/>
      <c r="H671" s="58"/>
      <c r="I671" s="58"/>
    </row>
    <row r="672" spans="1:9" ht="12.75">
      <c r="A672" s="177"/>
      <c r="B672" s="91"/>
      <c r="C672" s="6"/>
      <c r="D672" s="58"/>
      <c r="E672" s="58"/>
      <c r="F672" s="58"/>
      <c r="H672" s="58"/>
      <c r="I672" s="58"/>
    </row>
    <row r="673" spans="1:9" ht="12.75">
      <c r="A673" s="177"/>
      <c r="B673" s="91"/>
      <c r="C673" s="6"/>
      <c r="D673" s="58"/>
      <c r="E673" s="58"/>
      <c r="F673" s="58"/>
      <c r="H673" s="58"/>
      <c r="I673" s="58"/>
    </row>
    <row r="674" spans="1:9" ht="12.75">
      <c r="A674" s="177"/>
      <c r="B674" s="91"/>
      <c r="C674" s="6"/>
      <c r="D674" s="58"/>
      <c r="E674" s="58"/>
      <c r="F674" s="58"/>
      <c r="H674" s="58"/>
      <c r="I674" s="58"/>
    </row>
    <row r="675" spans="1:9" ht="12.75">
      <c r="A675" s="177"/>
      <c r="B675" s="91"/>
      <c r="C675" s="6"/>
      <c r="D675" s="58"/>
      <c r="E675" s="58"/>
      <c r="F675" s="58"/>
      <c r="H675" s="58"/>
      <c r="I675" s="58"/>
    </row>
    <row r="676" spans="1:9" ht="12.75">
      <c r="A676" s="177"/>
      <c r="B676" s="91"/>
      <c r="C676" s="6"/>
      <c r="D676" s="58"/>
      <c r="E676" s="58"/>
      <c r="F676" s="58"/>
      <c r="H676" s="58"/>
      <c r="I676" s="58"/>
    </row>
    <row r="677" spans="1:9" ht="12.75">
      <c r="A677" s="177"/>
      <c r="B677" s="91"/>
      <c r="C677" s="6"/>
      <c r="D677" s="58"/>
      <c r="E677" s="58"/>
      <c r="F677" s="58"/>
      <c r="H677" s="58"/>
      <c r="I677" s="58"/>
    </row>
    <row r="678" spans="1:9" ht="12.75">
      <c r="A678" s="177"/>
      <c r="B678" s="91"/>
      <c r="C678" s="6"/>
      <c r="D678" s="58"/>
      <c r="E678" s="58"/>
      <c r="F678" s="58"/>
      <c r="H678" s="58"/>
      <c r="I678" s="58"/>
    </row>
    <row r="679" spans="1:9" ht="12.75">
      <c r="A679" s="177"/>
      <c r="B679" s="91"/>
      <c r="C679" s="6"/>
      <c r="D679" s="58"/>
      <c r="E679" s="58"/>
      <c r="F679" s="58"/>
      <c r="H679" s="58"/>
      <c r="I679" s="58"/>
    </row>
    <row r="680" spans="1:9" ht="12.75">
      <c r="A680" s="177"/>
      <c r="B680" s="91"/>
      <c r="C680" s="6"/>
      <c r="D680" s="58"/>
      <c r="E680" s="58"/>
      <c r="F680" s="58"/>
      <c r="H680" s="58"/>
      <c r="I680" s="58"/>
    </row>
    <row r="681" spans="1:9" ht="12.75">
      <c r="A681" s="177"/>
      <c r="B681" s="91"/>
      <c r="C681" s="6"/>
      <c r="D681" s="58"/>
      <c r="E681" s="58"/>
      <c r="F681" s="58"/>
      <c r="H681" s="58"/>
      <c r="I681" s="58"/>
    </row>
    <row r="682" spans="1:9" ht="12.75">
      <c r="A682" s="177"/>
      <c r="B682" s="91"/>
      <c r="C682" s="6"/>
      <c r="D682" s="58"/>
      <c r="E682" s="58"/>
      <c r="F682" s="58"/>
      <c r="H682" s="58"/>
      <c r="I682" s="58"/>
    </row>
    <row r="683" spans="1:9" ht="12.75">
      <c r="A683" s="177"/>
      <c r="B683" s="91"/>
      <c r="C683" s="6"/>
      <c r="D683" s="58"/>
      <c r="E683" s="58"/>
      <c r="F683" s="58"/>
      <c r="H683" s="58"/>
      <c r="I683" s="58"/>
    </row>
    <row r="684" spans="1:9" ht="12.75">
      <c r="A684" s="177"/>
      <c r="B684" s="91"/>
      <c r="C684" s="6"/>
      <c r="D684" s="58"/>
      <c r="E684" s="58"/>
      <c r="F684" s="58"/>
      <c r="H684" s="58"/>
      <c r="I684" s="58"/>
    </row>
    <row r="685" spans="1:9" ht="12.75">
      <c r="A685" s="177"/>
      <c r="B685" s="91"/>
      <c r="C685" s="6"/>
      <c r="D685" s="58"/>
      <c r="E685" s="58"/>
      <c r="F685" s="58"/>
      <c r="H685" s="58"/>
      <c r="I685" s="58"/>
    </row>
    <row r="686" spans="1:9" ht="12.75">
      <c r="A686" s="177"/>
      <c r="B686" s="91"/>
      <c r="C686" s="6"/>
      <c r="D686" s="58"/>
      <c r="E686" s="58"/>
      <c r="F686" s="58"/>
      <c r="H686" s="58"/>
      <c r="I686" s="58"/>
    </row>
    <row r="687" spans="1:9" ht="12.75">
      <c r="A687" s="177"/>
      <c r="B687" s="91"/>
      <c r="C687" s="6"/>
      <c r="D687" s="58"/>
      <c r="E687" s="58"/>
      <c r="F687" s="58"/>
      <c r="H687" s="58"/>
      <c r="I687" s="58"/>
    </row>
    <row r="688" spans="1:9" ht="12.75">
      <c r="A688" s="177"/>
      <c r="B688" s="91"/>
      <c r="C688" s="6"/>
      <c r="D688" s="58"/>
      <c r="E688" s="58"/>
      <c r="F688" s="58"/>
      <c r="H688" s="58"/>
      <c r="I688" s="58"/>
    </row>
    <row r="689" spans="1:9" ht="12.75">
      <c r="A689" s="177"/>
      <c r="B689" s="91"/>
      <c r="C689" s="6"/>
      <c r="D689" s="58"/>
      <c r="E689" s="58"/>
      <c r="F689" s="58"/>
      <c r="H689" s="58"/>
      <c r="I689" s="58"/>
    </row>
    <row r="690" spans="1:9" ht="12.75">
      <c r="A690" s="177"/>
      <c r="B690" s="91"/>
      <c r="C690" s="6"/>
      <c r="D690" s="58"/>
      <c r="E690" s="58"/>
      <c r="F690" s="58"/>
      <c r="H690" s="58"/>
      <c r="I690" s="58"/>
    </row>
    <row r="691" spans="1:9" ht="12.75">
      <c r="A691" s="177"/>
      <c r="B691" s="91"/>
      <c r="C691" s="6"/>
      <c r="D691" s="58"/>
      <c r="E691" s="58"/>
      <c r="F691" s="58"/>
      <c r="H691" s="58"/>
      <c r="I691" s="58"/>
    </row>
    <row r="692" spans="1:9" ht="12.75">
      <c r="A692" s="177"/>
      <c r="B692" s="91"/>
      <c r="C692" s="6"/>
      <c r="D692" s="58"/>
      <c r="E692" s="58"/>
      <c r="F692" s="58"/>
      <c r="H692" s="58"/>
      <c r="I692" s="58"/>
    </row>
    <row r="693" spans="1:9" ht="12.75">
      <c r="A693" s="177"/>
      <c r="B693" s="91"/>
      <c r="C693" s="6"/>
      <c r="D693" s="58"/>
      <c r="E693" s="58"/>
      <c r="F693" s="58"/>
      <c r="H693" s="58"/>
      <c r="I693" s="58"/>
    </row>
    <row r="694" spans="1:9" ht="12.75">
      <c r="A694" s="177"/>
      <c r="B694" s="76"/>
      <c r="C694" s="6"/>
      <c r="D694" s="58"/>
      <c r="E694" s="58"/>
      <c r="F694" s="58"/>
      <c r="H694" s="58"/>
      <c r="I694" s="58"/>
    </row>
    <row r="695" spans="1:9" ht="12.75">
      <c r="A695" s="177"/>
      <c r="B695" s="76"/>
      <c r="C695" s="6"/>
      <c r="D695" s="58"/>
      <c r="E695" s="58"/>
      <c r="F695" s="58"/>
      <c r="H695" s="58"/>
      <c r="I695" s="58"/>
    </row>
    <row r="696" spans="1:9" ht="12.75">
      <c r="A696" s="177"/>
      <c r="B696" s="76"/>
      <c r="C696" s="6"/>
      <c r="D696" s="58"/>
      <c r="E696" s="58"/>
      <c r="F696" s="58"/>
      <c r="H696" s="58"/>
      <c r="I696" s="58"/>
    </row>
    <row r="697" spans="1:9" ht="12.75">
      <c r="A697" s="177"/>
      <c r="B697" s="76"/>
      <c r="C697" s="6"/>
      <c r="D697" s="58"/>
      <c r="E697" s="58"/>
      <c r="F697" s="58"/>
      <c r="H697" s="58"/>
      <c r="I697" s="58"/>
    </row>
    <row r="698" spans="1:9" ht="12.75">
      <c r="A698" s="177"/>
      <c r="B698" s="76"/>
      <c r="C698" s="6"/>
      <c r="D698" s="58"/>
      <c r="E698" s="58"/>
      <c r="F698" s="58"/>
      <c r="H698" s="58"/>
      <c r="I698" s="58"/>
    </row>
    <row r="699" spans="1:9" ht="12.75">
      <c r="A699" s="177"/>
      <c r="B699" s="76"/>
      <c r="C699" s="6"/>
      <c r="D699" s="58"/>
      <c r="E699" s="58"/>
      <c r="F699" s="58"/>
      <c r="H699" s="58"/>
      <c r="I699" s="58"/>
    </row>
    <row r="700" spans="1:9" ht="12.75">
      <c r="A700" s="177"/>
      <c r="B700" s="76"/>
      <c r="C700" s="6"/>
      <c r="D700" s="58"/>
      <c r="E700" s="58"/>
      <c r="F700" s="58"/>
      <c r="H700" s="58"/>
      <c r="I700" s="58"/>
    </row>
    <row r="701" spans="1:9" ht="12.75">
      <c r="A701" s="177"/>
      <c r="B701" s="76"/>
      <c r="C701" s="6"/>
      <c r="D701" s="58"/>
      <c r="E701" s="58"/>
      <c r="F701" s="58"/>
      <c r="H701" s="58"/>
      <c r="I701" s="58"/>
    </row>
    <row r="702" spans="1:9" ht="12.75">
      <c r="A702" s="177"/>
      <c r="B702" s="76"/>
      <c r="C702" s="6"/>
      <c r="D702" s="58"/>
      <c r="E702" s="58"/>
      <c r="F702" s="58"/>
      <c r="H702" s="58"/>
      <c r="I702" s="58"/>
    </row>
    <row r="703" spans="1:9" ht="12.75">
      <c r="A703" s="177"/>
      <c r="B703" s="76"/>
      <c r="C703" s="6"/>
      <c r="D703" s="58"/>
      <c r="E703" s="58"/>
      <c r="F703" s="58"/>
      <c r="H703" s="58"/>
      <c r="I703" s="58"/>
    </row>
    <row r="704" spans="1:9" ht="12.75">
      <c r="A704" s="177"/>
      <c r="B704" s="76"/>
      <c r="C704" s="6"/>
      <c r="D704" s="58"/>
      <c r="E704" s="58"/>
      <c r="F704" s="58"/>
      <c r="H704" s="58"/>
      <c r="I704" s="58"/>
    </row>
    <row r="705" spans="1:9" ht="12.75">
      <c r="A705" s="177"/>
      <c r="B705" s="76"/>
      <c r="C705" s="6"/>
      <c r="D705" s="58"/>
      <c r="E705" s="58"/>
      <c r="F705" s="58"/>
      <c r="H705" s="58"/>
      <c r="I705" s="58"/>
    </row>
    <row r="706" spans="1:9" ht="12.75">
      <c r="A706" s="177"/>
      <c r="B706" s="76"/>
      <c r="C706" s="6"/>
      <c r="D706" s="58"/>
      <c r="E706" s="58"/>
      <c r="F706" s="58"/>
      <c r="H706" s="58"/>
      <c r="I706" s="58"/>
    </row>
    <row r="707" spans="1:9" ht="12.75">
      <c r="A707" s="177"/>
      <c r="B707" s="76"/>
      <c r="C707" s="6"/>
      <c r="D707" s="58"/>
      <c r="E707" s="58"/>
      <c r="F707" s="58"/>
      <c r="H707" s="58"/>
      <c r="I707" s="58"/>
    </row>
    <row r="708" spans="1:9" ht="12.75">
      <c r="A708" s="177"/>
      <c r="B708" s="76"/>
      <c r="C708" s="6"/>
      <c r="D708" s="58"/>
      <c r="E708" s="58"/>
      <c r="F708" s="58"/>
      <c r="H708" s="58"/>
      <c r="I708" s="58"/>
    </row>
    <row r="709" spans="1:9" ht="12.75">
      <c r="A709" s="177"/>
      <c r="B709" s="76"/>
      <c r="C709" s="6"/>
      <c r="D709" s="58"/>
      <c r="E709" s="58"/>
      <c r="F709" s="58"/>
      <c r="H709" s="58"/>
      <c r="I709" s="58"/>
    </row>
    <row r="710" spans="1:9" ht="12.75">
      <c r="A710" s="177"/>
      <c r="B710" s="76"/>
      <c r="C710" s="6"/>
      <c r="D710" s="58"/>
      <c r="E710" s="58"/>
      <c r="F710" s="58"/>
      <c r="H710" s="58"/>
      <c r="I710" s="58"/>
    </row>
    <row r="711" spans="1:9" ht="12.75">
      <c r="A711" s="177"/>
      <c r="B711" s="76"/>
      <c r="C711" s="6"/>
      <c r="D711" s="58"/>
      <c r="E711" s="58"/>
      <c r="F711" s="58"/>
      <c r="H711" s="58"/>
      <c r="I711" s="58"/>
    </row>
    <row r="712" spans="1:9" ht="12.75">
      <c r="A712" s="177"/>
      <c r="B712" s="76"/>
      <c r="C712" s="6"/>
      <c r="D712" s="58"/>
      <c r="E712" s="58"/>
      <c r="F712" s="58"/>
      <c r="H712" s="58"/>
      <c r="I712" s="58"/>
    </row>
    <row r="713" spans="1:9" ht="12.75">
      <c r="A713" s="177"/>
      <c r="B713" s="76"/>
      <c r="C713" s="6"/>
      <c r="D713" s="58"/>
      <c r="E713" s="58"/>
      <c r="F713" s="58"/>
      <c r="H713" s="58"/>
      <c r="I713" s="58"/>
    </row>
    <row r="714" spans="1:9" ht="12.75">
      <c r="A714" s="177"/>
      <c r="B714" s="76"/>
      <c r="C714" s="6"/>
      <c r="D714" s="58"/>
      <c r="E714" s="58"/>
      <c r="F714" s="58"/>
      <c r="H714" s="58"/>
      <c r="I714" s="58"/>
    </row>
    <row r="715" spans="1:9" ht="12.75">
      <c r="A715" s="177"/>
      <c r="B715" s="76"/>
      <c r="C715" s="6"/>
      <c r="D715" s="58"/>
      <c r="E715" s="58"/>
      <c r="F715" s="58"/>
      <c r="H715" s="58"/>
      <c r="I715" s="58"/>
    </row>
    <row r="716" spans="1:9" ht="12.75">
      <c r="A716" s="177"/>
      <c r="B716" s="76"/>
      <c r="C716" s="6"/>
      <c r="D716" s="58"/>
      <c r="E716" s="58"/>
      <c r="F716" s="58"/>
      <c r="H716" s="58"/>
      <c r="I716" s="58"/>
    </row>
    <row r="717" spans="1:9" ht="12.75">
      <c r="A717" s="177"/>
      <c r="B717" s="76"/>
      <c r="C717" s="6"/>
      <c r="D717" s="58"/>
      <c r="E717" s="58"/>
      <c r="F717" s="58"/>
      <c r="H717" s="58"/>
      <c r="I717" s="58"/>
    </row>
    <row r="718" spans="1:9" ht="12.75">
      <c r="A718" s="177"/>
      <c r="B718" s="76"/>
      <c r="C718" s="6"/>
      <c r="D718" s="58"/>
      <c r="E718" s="58"/>
      <c r="F718" s="58"/>
      <c r="H718" s="58"/>
      <c r="I718" s="58"/>
    </row>
    <row r="719" spans="1:9" ht="12.75">
      <c r="A719" s="177"/>
      <c r="B719" s="76"/>
      <c r="C719" s="6"/>
      <c r="D719" s="58"/>
      <c r="E719" s="58"/>
      <c r="F719" s="58"/>
      <c r="H719" s="58"/>
      <c r="I719" s="58"/>
    </row>
    <row r="720" spans="1:9" ht="12.75">
      <c r="A720" s="177"/>
      <c r="B720" s="76"/>
      <c r="C720" s="6"/>
      <c r="D720" s="58"/>
      <c r="E720" s="58"/>
      <c r="F720" s="58"/>
      <c r="H720" s="58"/>
      <c r="I720" s="58"/>
    </row>
    <row r="721" spans="1:9" ht="12.75">
      <c r="A721" s="177"/>
      <c r="B721" s="76"/>
      <c r="C721" s="6"/>
      <c r="D721" s="58"/>
      <c r="E721" s="58"/>
      <c r="F721" s="58"/>
      <c r="H721" s="58"/>
      <c r="I721" s="58"/>
    </row>
    <row r="722" spans="1:9" ht="12.75">
      <c r="A722" s="177"/>
      <c r="B722" s="76"/>
      <c r="C722" s="6"/>
      <c r="D722" s="58"/>
      <c r="E722" s="58"/>
      <c r="F722" s="58"/>
      <c r="H722" s="58"/>
      <c r="I722" s="58"/>
    </row>
    <row r="723" spans="1:9" ht="12.75">
      <c r="A723" s="177"/>
      <c r="B723" s="76"/>
      <c r="C723" s="6"/>
      <c r="D723" s="58"/>
      <c r="E723" s="58"/>
      <c r="F723" s="58"/>
      <c r="H723" s="58"/>
      <c r="I723" s="58"/>
    </row>
    <row r="724" spans="1:9" ht="12.75">
      <c r="A724" s="177"/>
      <c r="B724" s="76"/>
      <c r="C724" s="6"/>
      <c r="D724" s="58"/>
      <c r="E724" s="58"/>
      <c r="F724" s="58"/>
      <c r="H724" s="58"/>
      <c r="I724" s="58"/>
    </row>
    <row r="725" spans="1:9" ht="12.75">
      <c r="A725" s="177"/>
      <c r="B725" s="76"/>
      <c r="C725" s="6"/>
      <c r="D725" s="58"/>
      <c r="E725" s="58"/>
      <c r="F725" s="58"/>
      <c r="H725" s="58"/>
      <c r="I725" s="58"/>
    </row>
    <row r="726" spans="1:9" ht="12.75">
      <c r="A726" s="177"/>
      <c r="B726" s="76"/>
      <c r="C726" s="6"/>
      <c r="D726" s="58"/>
      <c r="E726" s="58"/>
      <c r="F726" s="58"/>
      <c r="H726" s="58"/>
      <c r="I726" s="58"/>
    </row>
    <row r="727" spans="1:9" ht="12.75">
      <c r="A727" s="177"/>
      <c r="B727" s="76"/>
      <c r="C727" s="6"/>
      <c r="D727" s="58"/>
      <c r="E727" s="58"/>
      <c r="F727" s="58"/>
      <c r="H727" s="58"/>
      <c r="I727" s="58"/>
    </row>
    <row r="728" spans="1:9" ht="12.75">
      <c r="A728" s="177"/>
      <c r="B728" s="76"/>
      <c r="C728" s="6"/>
      <c r="D728" s="58"/>
      <c r="E728" s="58"/>
      <c r="F728" s="58"/>
      <c r="H728" s="58"/>
      <c r="I728" s="58"/>
    </row>
    <row r="729" spans="1:9" ht="12.75">
      <c r="A729" s="177"/>
      <c r="B729" s="76"/>
      <c r="C729" s="6"/>
      <c r="D729" s="58"/>
      <c r="E729" s="58"/>
      <c r="F729" s="58"/>
      <c r="H729" s="58"/>
      <c r="I729" s="58"/>
    </row>
    <row r="730" spans="1:9" ht="12.75">
      <c r="A730" s="177"/>
      <c r="B730" s="76"/>
      <c r="C730" s="6"/>
      <c r="D730" s="58"/>
      <c r="E730" s="58"/>
      <c r="F730" s="58"/>
      <c r="H730" s="58"/>
      <c r="I730" s="58"/>
    </row>
    <row r="731" spans="1:9" ht="12.75">
      <c r="A731" s="177"/>
      <c r="B731" s="76"/>
      <c r="C731" s="6"/>
      <c r="D731" s="58"/>
      <c r="E731" s="58"/>
      <c r="F731" s="58"/>
      <c r="H731" s="58"/>
      <c r="I731" s="58"/>
    </row>
    <row r="732" spans="1:9" ht="12.75">
      <c r="A732" s="177"/>
      <c r="B732" s="76"/>
      <c r="C732" s="6"/>
      <c r="D732" s="58"/>
      <c r="E732" s="58"/>
      <c r="F732" s="58"/>
      <c r="H732" s="58"/>
      <c r="I732" s="58"/>
    </row>
    <row r="733" spans="1:9" ht="12.75">
      <c r="A733" s="177"/>
      <c r="B733" s="76"/>
      <c r="C733" s="6"/>
      <c r="D733" s="58"/>
      <c r="E733" s="58"/>
      <c r="F733" s="58"/>
      <c r="H733" s="58"/>
      <c r="I733" s="58"/>
    </row>
    <row r="734" spans="1:9" ht="12.75">
      <c r="A734" s="177"/>
      <c r="B734" s="76"/>
      <c r="C734" s="6"/>
      <c r="D734" s="58"/>
      <c r="E734" s="58"/>
      <c r="F734" s="58"/>
      <c r="H734" s="58"/>
      <c r="I734" s="58"/>
    </row>
    <row r="735" spans="1:9" ht="12.75">
      <c r="A735" s="177"/>
      <c r="B735" s="76"/>
      <c r="C735" s="6"/>
      <c r="D735" s="58"/>
      <c r="E735" s="58"/>
      <c r="F735" s="58"/>
      <c r="H735" s="58"/>
      <c r="I735" s="58"/>
    </row>
    <row r="736" spans="1:9" ht="12.75">
      <c r="A736" s="177"/>
      <c r="B736" s="76"/>
      <c r="C736" s="6"/>
      <c r="D736" s="58"/>
      <c r="E736" s="58"/>
      <c r="F736" s="58"/>
      <c r="H736" s="58"/>
      <c r="I736" s="58"/>
    </row>
    <row r="737" spans="1:9" ht="12.75">
      <c r="A737" s="177"/>
      <c r="B737" s="76"/>
      <c r="C737" s="6"/>
      <c r="D737" s="58"/>
      <c r="E737" s="58"/>
      <c r="F737" s="58"/>
      <c r="H737" s="58"/>
      <c r="I737" s="58"/>
    </row>
    <row r="738" spans="1:9" ht="12.75">
      <c r="A738" s="177"/>
      <c r="B738" s="76"/>
      <c r="C738" s="6"/>
      <c r="D738" s="58"/>
      <c r="E738" s="58"/>
      <c r="F738" s="58"/>
      <c r="H738" s="58"/>
      <c r="I738" s="58"/>
    </row>
    <row r="739" spans="1:9" ht="12.75">
      <c r="A739" s="177"/>
      <c r="B739" s="76"/>
      <c r="C739" s="6"/>
      <c r="D739" s="58"/>
      <c r="E739" s="58"/>
      <c r="F739" s="58"/>
      <c r="H739" s="58"/>
      <c r="I739" s="58"/>
    </row>
    <row r="740" spans="1:9" ht="12.75">
      <c r="A740" s="177"/>
      <c r="B740" s="76"/>
      <c r="C740" s="6"/>
      <c r="D740" s="58"/>
      <c r="E740" s="58"/>
      <c r="F740" s="58"/>
      <c r="H740" s="58"/>
      <c r="I740" s="58"/>
    </row>
    <row r="741" spans="1:9" ht="12.75">
      <c r="A741" s="177"/>
      <c r="B741" s="76"/>
      <c r="C741" s="6"/>
      <c r="D741" s="58"/>
      <c r="E741" s="58"/>
      <c r="F741" s="58"/>
      <c r="H741" s="58"/>
      <c r="I741" s="58"/>
    </row>
    <row r="742" spans="1:9" ht="12.75">
      <c r="A742" s="177"/>
      <c r="B742" s="76"/>
      <c r="C742" s="6"/>
      <c r="D742" s="58"/>
      <c r="E742" s="58"/>
      <c r="F742" s="58"/>
      <c r="H742" s="58"/>
      <c r="I742" s="58"/>
    </row>
    <row r="743" spans="1:9" ht="12.75">
      <c r="A743" s="177"/>
      <c r="B743" s="76"/>
      <c r="C743" s="6"/>
      <c r="D743" s="58"/>
      <c r="E743" s="58"/>
      <c r="F743" s="58"/>
      <c r="H743" s="58"/>
      <c r="I743" s="58"/>
    </row>
    <row r="744" spans="1:9" ht="12.75">
      <c r="A744" s="177"/>
      <c r="B744" s="76"/>
      <c r="C744" s="6"/>
      <c r="D744" s="58"/>
      <c r="E744" s="58"/>
      <c r="F744" s="58"/>
      <c r="H744" s="58"/>
      <c r="I744" s="58"/>
    </row>
    <row r="745" spans="1:9" ht="12.75">
      <c r="A745" s="177"/>
      <c r="B745" s="76"/>
      <c r="C745" s="6"/>
      <c r="D745" s="58"/>
      <c r="E745" s="58"/>
      <c r="F745" s="58"/>
      <c r="H745" s="58"/>
      <c r="I745" s="58"/>
    </row>
    <row r="746" spans="1:9" ht="12.75">
      <c r="A746" s="177"/>
      <c r="B746" s="76"/>
      <c r="C746" s="6"/>
      <c r="D746" s="58"/>
      <c r="E746" s="58"/>
      <c r="F746" s="58"/>
      <c r="H746" s="58"/>
      <c r="I746" s="58"/>
    </row>
    <row r="747" spans="1:9" ht="12.75">
      <c r="A747" s="177"/>
      <c r="B747" s="76"/>
      <c r="C747" s="6"/>
      <c r="D747" s="58"/>
      <c r="E747" s="58"/>
      <c r="F747" s="58"/>
      <c r="H747" s="58"/>
      <c r="I747" s="58"/>
    </row>
    <row r="748" spans="1:9" ht="12.75">
      <c r="A748" s="177"/>
      <c r="B748" s="76"/>
      <c r="C748" s="6"/>
      <c r="D748" s="58"/>
      <c r="E748" s="58"/>
      <c r="F748" s="58"/>
      <c r="H748" s="58"/>
      <c r="I748" s="58"/>
    </row>
    <row r="749" spans="1:9" ht="12.75">
      <c r="A749" s="177"/>
      <c r="B749" s="76"/>
      <c r="C749" s="6"/>
      <c r="D749" s="58"/>
      <c r="E749" s="58"/>
      <c r="F749" s="58"/>
      <c r="H749" s="58"/>
      <c r="I749" s="58"/>
    </row>
    <row r="750" spans="1:9" ht="12.75">
      <c r="A750" s="177"/>
      <c r="B750" s="76"/>
      <c r="C750" s="6"/>
      <c r="D750" s="58"/>
      <c r="E750" s="58"/>
      <c r="F750" s="58"/>
      <c r="H750" s="58"/>
      <c r="I750" s="58"/>
    </row>
    <row r="751" spans="1:9" ht="12.75">
      <c r="A751" s="177"/>
      <c r="B751" s="76"/>
      <c r="C751" s="6"/>
      <c r="D751" s="58"/>
      <c r="E751" s="58"/>
      <c r="F751" s="58"/>
      <c r="H751" s="58"/>
      <c r="I751" s="58"/>
    </row>
    <row r="752" spans="1:9" ht="12.75">
      <c r="A752" s="177"/>
      <c r="B752" s="76"/>
      <c r="C752" s="6"/>
      <c r="D752" s="58"/>
      <c r="E752" s="58"/>
      <c r="F752" s="58"/>
      <c r="H752" s="58"/>
      <c r="I752" s="58"/>
    </row>
    <row r="753" spans="1:9" ht="12.75">
      <c r="A753" s="177"/>
      <c r="B753" s="76"/>
      <c r="C753" s="6"/>
      <c r="D753" s="58"/>
      <c r="E753" s="58"/>
      <c r="F753" s="58"/>
      <c r="H753" s="58"/>
      <c r="I753" s="58"/>
    </row>
    <row r="754" spans="1:9" ht="12.75">
      <c r="A754" s="177"/>
      <c r="B754" s="76"/>
      <c r="C754" s="6"/>
      <c r="D754" s="58"/>
      <c r="E754" s="58"/>
      <c r="F754" s="58"/>
      <c r="H754" s="58"/>
      <c r="I754" s="58"/>
    </row>
    <row r="755" spans="1:9" ht="12.75">
      <c r="A755" s="177"/>
      <c r="B755" s="76"/>
      <c r="C755" s="6"/>
      <c r="D755" s="58"/>
      <c r="E755" s="58"/>
      <c r="F755" s="58"/>
      <c r="H755" s="58"/>
      <c r="I755" s="58"/>
    </row>
    <row r="756" spans="1:9" ht="12.75">
      <c r="A756" s="177"/>
      <c r="B756" s="76"/>
      <c r="C756" s="6"/>
      <c r="D756" s="58"/>
      <c r="E756" s="58"/>
      <c r="F756" s="58"/>
      <c r="H756" s="58"/>
      <c r="I756" s="58"/>
    </row>
    <row r="757" spans="1:9" ht="12.75">
      <c r="A757" s="177"/>
      <c r="B757" s="76"/>
      <c r="C757" s="6"/>
      <c r="D757" s="58"/>
      <c r="E757" s="58"/>
      <c r="F757" s="58"/>
      <c r="H757" s="58"/>
      <c r="I757" s="58"/>
    </row>
    <row r="758" spans="1:9" ht="12.75">
      <c r="A758" s="177"/>
      <c r="B758" s="76"/>
      <c r="C758" s="6"/>
      <c r="D758" s="58"/>
      <c r="E758" s="58"/>
      <c r="F758" s="58"/>
      <c r="H758" s="58"/>
      <c r="I758" s="58"/>
    </row>
    <row r="759" spans="1:9" ht="12.75">
      <c r="A759" s="177"/>
      <c r="B759" s="76"/>
      <c r="C759" s="6"/>
      <c r="D759" s="58"/>
      <c r="E759" s="58"/>
      <c r="F759" s="58"/>
      <c r="H759" s="58"/>
      <c r="I759" s="58"/>
    </row>
    <row r="760" spans="1:9" ht="12.75">
      <c r="A760" s="177"/>
      <c r="B760" s="76"/>
      <c r="C760" s="6"/>
      <c r="D760" s="58"/>
      <c r="E760" s="58"/>
      <c r="F760" s="58"/>
      <c r="H760" s="58"/>
      <c r="I760" s="58"/>
    </row>
    <row r="761" spans="1:9" ht="12.75">
      <c r="A761" s="177"/>
      <c r="B761" s="76"/>
      <c r="C761" s="6"/>
      <c r="D761" s="58"/>
      <c r="E761" s="58"/>
      <c r="F761" s="58"/>
      <c r="H761" s="58"/>
      <c r="I761" s="58"/>
    </row>
    <row r="762" spans="1:9" ht="12.75">
      <c r="A762" s="177"/>
      <c r="B762" s="76"/>
      <c r="C762" s="6"/>
      <c r="D762" s="58"/>
      <c r="E762" s="58"/>
      <c r="F762" s="58"/>
      <c r="H762" s="58"/>
      <c r="I762" s="58"/>
    </row>
    <row r="763" spans="1:9" ht="12.75">
      <c r="A763" s="177"/>
      <c r="B763" s="76"/>
      <c r="C763" s="6"/>
      <c r="D763" s="58"/>
      <c r="E763" s="58"/>
      <c r="F763" s="58"/>
      <c r="H763" s="58"/>
      <c r="I763" s="58"/>
    </row>
    <row r="764" spans="1:9" ht="12.75">
      <c r="A764" s="177"/>
      <c r="B764" s="76"/>
      <c r="C764" s="6"/>
      <c r="D764" s="58"/>
      <c r="E764" s="58"/>
      <c r="F764" s="58"/>
      <c r="H764" s="58"/>
      <c r="I764" s="58"/>
    </row>
    <row r="765" spans="1:9" ht="12.75">
      <c r="A765" s="177"/>
      <c r="B765" s="76"/>
      <c r="C765" s="6"/>
      <c r="D765" s="58"/>
      <c r="E765" s="58"/>
      <c r="F765" s="58"/>
      <c r="H765" s="58"/>
      <c r="I765" s="58"/>
    </row>
    <row r="766" spans="1:9" ht="12.75">
      <c r="A766" s="177"/>
      <c r="B766" s="76"/>
      <c r="C766" s="6"/>
      <c r="D766" s="58"/>
      <c r="E766" s="58"/>
      <c r="F766" s="58"/>
      <c r="H766" s="58"/>
      <c r="I766" s="58"/>
    </row>
    <row r="767" spans="1:9" ht="12.75">
      <c r="A767" s="177"/>
      <c r="B767" s="76"/>
      <c r="C767" s="6"/>
      <c r="D767" s="58"/>
      <c r="E767" s="58"/>
      <c r="F767" s="58"/>
      <c r="H767" s="58"/>
      <c r="I767" s="58"/>
    </row>
    <row r="768" spans="1:9" ht="12.75">
      <c r="A768" s="177"/>
      <c r="B768" s="76"/>
      <c r="C768" s="6"/>
      <c r="D768" s="58"/>
      <c r="E768" s="58"/>
      <c r="F768" s="58"/>
      <c r="H768" s="58"/>
      <c r="I768" s="58"/>
    </row>
    <row r="769" spans="1:9" ht="12.75">
      <c r="A769" s="177"/>
      <c r="B769" s="76"/>
      <c r="C769" s="6"/>
      <c r="D769" s="58"/>
      <c r="E769" s="58"/>
      <c r="F769" s="58"/>
      <c r="H769" s="58"/>
      <c r="I769" s="58"/>
    </row>
    <row r="770" spans="1:9" ht="12.75">
      <c r="A770" s="177"/>
      <c r="B770" s="76"/>
      <c r="C770" s="6"/>
      <c r="D770" s="58"/>
      <c r="E770" s="58"/>
      <c r="F770" s="58"/>
      <c r="H770" s="58"/>
      <c r="I770" s="58"/>
    </row>
    <row r="771" spans="1:9" ht="12.75">
      <c r="A771" s="177"/>
      <c r="B771" s="76"/>
      <c r="C771" s="6"/>
      <c r="D771" s="58"/>
      <c r="E771" s="58"/>
      <c r="F771" s="58"/>
      <c r="H771" s="58"/>
      <c r="I771" s="58"/>
    </row>
    <row r="772" spans="1:9" ht="12.75">
      <c r="A772" s="177"/>
      <c r="B772" s="76"/>
      <c r="C772" s="6"/>
      <c r="D772" s="58"/>
      <c r="E772" s="58"/>
      <c r="F772" s="58"/>
      <c r="H772" s="58"/>
      <c r="I772" s="58"/>
    </row>
    <row r="773" spans="1:9" ht="12.75">
      <c r="A773" s="177"/>
      <c r="B773" s="76"/>
      <c r="C773" s="6"/>
      <c r="D773" s="58"/>
      <c r="E773" s="58"/>
      <c r="F773" s="58"/>
      <c r="H773" s="58"/>
      <c r="I773" s="58"/>
    </row>
    <row r="774" spans="1:9" ht="12.75">
      <c r="A774" s="177"/>
      <c r="B774" s="76"/>
      <c r="C774" s="6"/>
      <c r="D774" s="58"/>
      <c r="E774" s="58"/>
      <c r="F774" s="58"/>
      <c r="H774" s="58"/>
      <c r="I774" s="58"/>
    </row>
    <row r="775" spans="1:9" ht="12.75">
      <c r="A775" s="177"/>
      <c r="B775" s="76"/>
      <c r="C775" s="6"/>
      <c r="D775" s="58"/>
      <c r="E775" s="58"/>
      <c r="F775" s="58"/>
      <c r="H775" s="58"/>
      <c r="I775" s="58"/>
    </row>
    <row r="776" spans="1:9" ht="12.75">
      <c r="A776" s="177"/>
      <c r="B776" s="76"/>
      <c r="C776" s="6"/>
      <c r="D776" s="58"/>
      <c r="E776" s="58"/>
      <c r="F776" s="58"/>
      <c r="H776" s="58"/>
      <c r="I776" s="58"/>
    </row>
    <row r="777" spans="1:9" ht="12.75">
      <c r="A777" s="177"/>
      <c r="B777" s="76"/>
      <c r="C777" s="6"/>
      <c r="D777" s="58"/>
      <c r="E777" s="58"/>
      <c r="F777" s="58"/>
      <c r="H777" s="58"/>
      <c r="I777" s="58"/>
    </row>
    <row r="778" spans="1:9" ht="12.75">
      <c r="A778" s="177"/>
      <c r="B778" s="76"/>
      <c r="C778" s="6"/>
      <c r="D778" s="58"/>
      <c r="E778" s="58"/>
      <c r="F778" s="58"/>
      <c r="H778" s="58"/>
      <c r="I778" s="58"/>
    </row>
    <row r="779" spans="1:9" ht="12.75">
      <c r="A779" s="177"/>
      <c r="B779" s="76"/>
      <c r="C779" s="6"/>
      <c r="D779" s="58"/>
      <c r="E779" s="58"/>
      <c r="F779" s="58"/>
      <c r="H779" s="58"/>
      <c r="I779" s="58"/>
    </row>
    <row r="780" spans="1:9" ht="12.75">
      <c r="A780" s="177"/>
      <c r="B780" s="76"/>
      <c r="C780" s="6"/>
      <c r="D780" s="58"/>
      <c r="E780" s="58"/>
      <c r="F780" s="58"/>
      <c r="H780" s="58"/>
      <c r="I780" s="58"/>
    </row>
    <row r="781" spans="1:9" ht="12.75">
      <c r="A781" s="177"/>
      <c r="B781" s="76"/>
      <c r="C781" s="6"/>
      <c r="D781" s="58"/>
      <c r="E781" s="58"/>
      <c r="F781" s="58"/>
      <c r="H781" s="58"/>
      <c r="I781" s="58"/>
    </row>
    <row r="782" spans="1:9" ht="12.75">
      <c r="A782" s="177"/>
      <c r="B782" s="76"/>
      <c r="C782" s="6"/>
      <c r="D782" s="58"/>
      <c r="E782" s="58"/>
      <c r="F782" s="58"/>
      <c r="H782" s="58"/>
      <c r="I782" s="58"/>
    </row>
    <row r="783" spans="1:9" ht="12.75">
      <c r="A783" s="177"/>
      <c r="B783" s="76"/>
      <c r="C783" s="6"/>
      <c r="D783" s="58"/>
      <c r="E783" s="58"/>
      <c r="F783" s="58"/>
      <c r="H783" s="58"/>
      <c r="I783" s="58"/>
    </row>
    <row r="784" spans="1:9" ht="12.75">
      <c r="A784" s="177"/>
      <c r="B784" s="76"/>
      <c r="C784" s="6"/>
      <c r="D784" s="58"/>
      <c r="E784" s="58"/>
      <c r="F784" s="58"/>
      <c r="H784" s="58"/>
      <c r="I784" s="58"/>
    </row>
    <row r="785" spans="1:9" ht="12.75">
      <c r="A785" s="177"/>
      <c r="B785" s="76"/>
      <c r="C785" s="6"/>
      <c r="D785" s="58"/>
      <c r="E785" s="58"/>
      <c r="F785" s="58"/>
      <c r="H785" s="58"/>
      <c r="I785" s="58"/>
    </row>
    <row r="786" spans="1:9" ht="12.75">
      <c r="A786" s="177"/>
      <c r="B786" s="76"/>
      <c r="C786" s="6"/>
      <c r="D786" s="58"/>
      <c r="E786" s="58"/>
      <c r="F786" s="58"/>
      <c r="H786" s="58"/>
      <c r="I786" s="58"/>
    </row>
    <row r="787" spans="1:9" ht="12.75">
      <c r="A787" s="177"/>
      <c r="B787" s="76"/>
      <c r="C787" s="6"/>
      <c r="D787" s="58"/>
      <c r="E787" s="58"/>
      <c r="F787" s="58"/>
      <c r="H787" s="58"/>
      <c r="I787" s="58"/>
    </row>
    <row r="788" spans="1:9" ht="12.75">
      <c r="A788" s="177"/>
      <c r="B788" s="76"/>
      <c r="C788" s="6"/>
      <c r="D788" s="58"/>
      <c r="E788" s="58"/>
      <c r="F788" s="58"/>
      <c r="H788" s="58"/>
      <c r="I788" s="58"/>
    </row>
    <row r="789" spans="1:9" ht="12.75">
      <c r="A789" s="177"/>
      <c r="B789" s="76"/>
      <c r="C789" s="6"/>
      <c r="D789" s="58"/>
      <c r="E789" s="58"/>
      <c r="F789" s="58"/>
      <c r="H789" s="58"/>
      <c r="I789" s="58"/>
    </row>
    <row r="790" spans="1:9" ht="12.75">
      <c r="A790" s="177"/>
      <c r="B790" s="76"/>
      <c r="C790" s="6"/>
      <c r="D790" s="58"/>
      <c r="E790" s="58"/>
      <c r="F790" s="58"/>
      <c r="H790" s="58"/>
      <c r="I790" s="58"/>
    </row>
    <row r="791" spans="1:9" ht="12.75">
      <c r="A791" s="177"/>
      <c r="B791" s="76"/>
      <c r="C791" s="6"/>
      <c r="D791" s="58"/>
      <c r="E791" s="58"/>
      <c r="F791" s="58"/>
      <c r="H791" s="58"/>
      <c r="I791" s="58"/>
    </row>
    <row r="792" spans="1:9" ht="12.75">
      <c r="A792" s="177"/>
      <c r="B792" s="76"/>
      <c r="C792" s="6"/>
      <c r="D792" s="58"/>
      <c r="E792" s="58"/>
      <c r="F792" s="58"/>
      <c r="H792" s="58"/>
      <c r="I792" s="58"/>
    </row>
    <row r="793" spans="1:9" ht="12.75">
      <c r="A793" s="177"/>
      <c r="B793" s="76"/>
      <c r="C793" s="6"/>
      <c r="D793" s="58"/>
      <c r="E793" s="58"/>
      <c r="F793" s="58"/>
      <c r="H793" s="58"/>
      <c r="I793" s="58"/>
    </row>
    <row r="794" spans="1:9" ht="12.75">
      <c r="A794" s="177"/>
      <c r="B794" s="76"/>
      <c r="C794" s="6"/>
      <c r="D794" s="58"/>
      <c r="E794" s="58"/>
      <c r="F794" s="58"/>
      <c r="H794" s="58"/>
      <c r="I794" s="58"/>
    </row>
    <row r="795" spans="1:9" ht="12.75">
      <c r="A795" s="177"/>
      <c r="B795" s="76"/>
      <c r="C795" s="6"/>
      <c r="D795" s="58"/>
      <c r="E795" s="58"/>
      <c r="F795" s="58"/>
      <c r="H795" s="58"/>
      <c r="I795" s="58"/>
    </row>
    <row r="796" spans="1:9" ht="12.75">
      <c r="A796" s="177"/>
      <c r="B796" s="76"/>
      <c r="C796" s="6"/>
      <c r="D796" s="58"/>
      <c r="E796" s="58"/>
      <c r="F796" s="58"/>
      <c r="H796" s="58"/>
      <c r="I796" s="58"/>
    </row>
    <row r="797" spans="1:9" ht="12.75">
      <c r="A797" s="177"/>
      <c r="B797" s="76"/>
      <c r="C797" s="6"/>
      <c r="D797" s="58"/>
      <c r="E797" s="58"/>
      <c r="F797" s="58"/>
      <c r="H797" s="58"/>
      <c r="I797" s="58"/>
    </row>
    <row r="798" spans="1:9" ht="12.75">
      <c r="A798" s="177"/>
      <c r="B798" s="76"/>
      <c r="C798" s="6"/>
      <c r="D798" s="58"/>
      <c r="E798" s="58"/>
      <c r="F798" s="58"/>
      <c r="H798" s="58"/>
      <c r="I798" s="58"/>
    </row>
    <row r="799" spans="1:9" ht="12.75">
      <c r="A799" s="177"/>
      <c r="B799" s="76"/>
      <c r="C799" s="6"/>
      <c r="D799" s="58"/>
      <c r="E799" s="58"/>
      <c r="F799" s="58"/>
      <c r="H799" s="58"/>
      <c r="I799" s="58"/>
    </row>
    <row r="800" spans="1:9" ht="12.75">
      <c r="A800" s="177"/>
      <c r="B800" s="76"/>
      <c r="C800" s="6"/>
      <c r="D800" s="58"/>
      <c r="E800" s="58"/>
      <c r="F800" s="58"/>
      <c r="H800" s="58"/>
      <c r="I800" s="58"/>
    </row>
    <row r="801" spans="1:9" ht="12.75">
      <c r="A801" s="177"/>
      <c r="B801" s="76"/>
      <c r="C801" s="6"/>
      <c r="D801" s="58"/>
      <c r="E801" s="58"/>
      <c r="F801" s="58"/>
      <c r="H801" s="58"/>
      <c r="I801" s="58"/>
    </row>
    <row r="802" spans="1:9" ht="12.75">
      <c r="A802" s="177"/>
      <c r="B802" s="76"/>
      <c r="C802" s="6"/>
      <c r="D802" s="58"/>
      <c r="E802" s="58"/>
      <c r="F802" s="58"/>
      <c r="H802" s="58"/>
      <c r="I802" s="58"/>
    </row>
    <row r="803" spans="1:9" ht="12.75">
      <c r="A803" s="177"/>
      <c r="B803" s="76"/>
      <c r="C803" s="6"/>
      <c r="D803" s="58"/>
      <c r="E803" s="58"/>
      <c r="F803" s="58"/>
      <c r="H803" s="58"/>
      <c r="I803" s="58"/>
    </row>
    <row r="804" spans="1:9" ht="12.75">
      <c r="A804" s="177"/>
      <c r="B804" s="76"/>
      <c r="C804" s="6"/>
      <c r="D804" s="58"/>
      <c r="E804" s="58"/>
      <c r="F804" s="58"/>
      <c r="H804" s="58"/>
      <c r="I804" s="58"/>
    </row>
    <row r="805" spans="1:9" ht="12.75">
      <c r="A805" s="177"/>
      <c r="B805" s="76"/>
      <c r="C805" s="6"/>
      <c r="D805" s="58"/>
      <c r="E805" s="58"/>
      <c r="F805" s="58"/>
      <c r="H805" s="58"/>
      <c r="I805" s="58"/>
    </row>
    <row r="806" spans="1:9" ht="12.75">
      <c r="A806" s="177"/>
      <c r="B806" s="76"/>
      <c r="C806" s="6"/>
      <c r="D806" s="58"/>
      <c r="E806" s="58"/>
      <c r="F806" s="58"/>
      <c r="H806" s="58"/>
      <c r="I806" s="58"/>
    </row>
    <row r="807" spans="1:9" ht="12.75">
      <c r="A807" s="177"/>
      <c r="B807" s="76"/>
      <c r="C807" s="6"/>
      <c r="D807" s="58"/>
      <c r="E807" s="58"/>
      <c r="F807" s="58"/>
      <c r="H807" s="58"/>
      <c r="I807" s="58"/>
    </row>
    <row r="808" spans="1:9" ht="12.75">
      <c r="A808" s="177"/>
      <c r="B808" s="76"/>
      <c r="C808" s="6"/>
      <c r="D808" s="58"/>
      <c r="E808" s="58"/>
      <c r="F808" s="58"/>
      <c r="H808" s="58"/>
      <c r="I808" s="58"/>
    </row>
    <row r="809" spans="1:9" ht="12.75">
      <c r="A809" s="177"/>
      <c r="B809" s="76"/>
      <c r="C809" s="6"/>
      <c r="D809" s="58"/>
      <c r="E809" s="58"/>
      <c r="F809" s="58"/>
      <c r="H809" s="58"/>
      <c r="I809" s="58"/>
    </row>
    <row r="810" spans="1:9" ht="12.75">
      <c r="A810" s="177"/>
      <c r="B810" s="76"/>
      <c r="C810" s="6"/>
      <c r="D810" s="58"/>
      <c r="E810" s="58"/>
      <c r="F810" s="58"/>
      <c r="H810" s="58"/>
      <c r="I810" s="58"/>
    </row>
    <row r="811" spans="1:9" ht="12.75">
      <c r="A811" s="177"/>
      <c r="B811" s="76"/>
      <c r="C811" s="6"/>
      <c r="D811" s="58"/>
      <c r="E811" s="58"/>
      <c r="F811" s="58"/>
      <c r="H811" s="58"/>
      <c r="I811" s="58"/>
    </row>
    <row r="812" spans="1:9" ht="12.75">
      <c r="A812" s="177"/>
      <c r="B812" s="76"/>
      <c r="C812" s="6"/>
      <c r="D812" s="58"/>
      <c r="E812" s="58"/>
      <c r="F812" s="58"/>
      <c r="H812" s="58"/>
      <c r="I812" s="58"/>
    </row>
    <row r="813" spans="1:9" ht="12.75">
      <c r="A813" s="177"/>
      <c r="B813" s="76"/>
      <c r="C813" s="6"/>
      <c r="D813" s="58"/>
      <c r="E813" s="58"/>
      <c r="F813" s="58"/>
      <c r="H813" s="58"/>
      <c r="I813" s="58"/>
    </row>
    <row r="814" spans="1:9" ht="12.75">
      <c r="A814" s="177"/>
      <c r="B814" s="76"/>
      <c r="C814" s="6"/>
      <c r="D814" s="58"/>
      <c r="E814" s="58"/>
      <c r="F814" s="58"/>
      <c r="H814" s="58"/>
      <c r="I814" s="58"/>
    </row>
    <row r="815" spans="1:9" ht="12.75">
      <c r="A815" s="177"/>
      <c r="B815" s="76"/>
      <c r="C815" s="6"/>
      <c r="D815" s="58"/>
      <c r="E815" s="58"/>
      <c r="F815" s="58"/>
      <c r="H815" s="58"/>
      <c r="I815" s="58"/>
    </row>
    <row r="816" spans="1:9" ht="12.75">
      <c r="A816" s="177"/>
      <c r="B816" s="76"/>
      <c r="C816" s="6"/>
      <c r="D816" s="58"/>
      <c r="E816" s="58"/>
      <c r="F816" s="58"/>
      <c r="H816" s="58"/>
      <c r="I816" s="58"/>
    </row>
    <row r="817" spans="1:9" ht="12.75">
      <c r="A817" s="177"/>
      <c r="B817" s="76"/>
      <c r="C817" s="6"/>
      <c r="D817" s="58"/>
      <c r="E817" s="58"/>
      <c r="F817" s="58"/>
      <c r="H817" s="58"/>
      <c r="I817" s="58"/>
    </row>
    <row r="818" spans="1:9" ht="12.75">
      <c r="A818" s="177"/>
      <c r="B818" s="76"/>
      <c r="C818" s="6"/>
      <c r="D818" s="58"/>
      <c r="E818" s="58"/>
      <c r="F818" s="58"/>
      <c r="H818" s="58"/>
      <c r="I818" s="58"/>
    </row>
    <row r="819" spans="1:9" ht="12.75">
      <c r="A819" s="177"/>
      <c r="B819" s="76"/>
      <c r="C819" s="6"/>
      <c r="D819" s="58"/>
      <c r="E819" s="58"/>
      <c r="F819" s="58"/>
      <c r="H819" s="58"/>
      <c r="I819" s="58"/>
    </row>
    <row r="820" spans="1:9" ht="12.75">
      <c r="A820" s="177"/>
      <c r="B820" s="76"/>
      <c r="C820" s="6"/>
      <c r="D820" s="58"/>
      <c r="E820" s="58"/>
      <c r="F820" s="58"/>
      <c r="H820" s="58"/>
      <c r="I820" s="58"/>
    </row>
    <row r="821" spans="1:9" ht="12.75">
      <c r="A821" s="177"/>
      <c r="B821" s="76"/>
      <c r="C821" s="6"/>
      <c r="D821" s="58"/>
      <c r="E821" s="58"/>
      <c r="F821" s="58"/>
      <c r="H821" s="58"/>
      <c r="I821" s="58"/>
    </row>
    <row r="822" spans="1:9" ht="12.75">
      <c r="A822" s="177"/>
      <c r="B822" s="76"/>
      <c r="C822" s="6"/>
      <c r="D822" s="58"/>
      <c r="E822" s="58"/>
      <c r="F822" s="58"/>
      <c r="H822" s="58"/>
      <c r="I822" s="58"/>
    </row>
    <row r="823" spans="1:9" ht="12.75">
      <c r="A823" s="177"/>
      <c r="B823" s="76"/>
      <c r="C823" s="6"/>
      <c r="D823" s="58"/>
      <c r="E823" s="58"/>
      <c r="F823" s="58"/>
      <c r="H823" s="58"/>
      <c r="I823" s="58"/>
    </row>
    <row r="824" spans="1:9" ht="12.75">
      <c r="A824" s="177"/>
      <c r="B824" s="76"/>
      <c r="C824" s="6"/>
      <c r="D824" s="58"/>
      <c r="E824" s="58"/>
      <c r="F824" s="58"/>
      <c r="H824" s="58"/>
      <c r="I824" s="58"/>
    </row>
    <row r="825" spans="1:9" ht="12.75">
      <c r="A825" s="177"/>
      <c r="B825" s="76"/>
      <c r="C825" s="6"/>
      <c r="D825" s="58"/>
      <c r="E825" s="58"/>
      <c r="F825" s="58"/>
      <c r="H825" s="58"/>
      <c r="I825" s="58"/>
    </row>
    <row r="826" spans="1:9" ht="12.75">
      <c r="A826" s="177"/>
      <c r="B826" s="76"/>
      <c r="C826" s="6"/>
      <c r="D826" s="58"/>
      <c r="E826" s="58"/>
      <c r="F826" s="58"/>
      <c r="H826" s="58"/>
      <c r="I826" s="58"/>
    </row>
    <row r="827" spans="1:9" ht="12.75">
      <c r="A827" s="177"/>
      <c r="B827" s="76"/>
      <c r="C827" s="6"/>
      <c r="D827" s="58"/>
      <c r="E827" s="58"/>
      <c r="F827" s="58"/>
      <c r="H827" s="58"/>
      <c r="I827" s="58"/>
    </row>
    <row r="828" spans="1:9" ht="12.75">
      <c r="A828" s="177"/>
      <c r="B828" s="76"/>
      <c r="C828" s="6"/>
      <c r="D828" s="58"/>
      <c r="E828" s="58"/>
      <c r="F828" s="58"/>
      <c r="H828" s="58"/>
      <c r="I828" s="58"/>
    </row>
    <row r="829" spans="1:9" ht="12.75">
      <c r="A829" s="177"/>
      <c r="B829" s="76"/>
      <c r="C829" s="6"/>
      <c r="D829" s="58"/>
      <c r="E829" s="58"/>
      <c r="F829" s="58"/>
      <c r="H829" s="58"/>
      <c r="I829" s="58"/>
    </row>
    <row r="830" spans="1:9" ht="12.75">
      <c r="A830" s="177"/>
      <c r="B830" s="76"/>
      <c r="C830" s="6"/>
      <c r="D830" s="58"/>
      <c r="E830" s="58"/>
      <c r="F830" s="58"/>
      <c r="H830" s="58"/>
      <c r="I830" s="58"/>
    </row>
    <row r="831" spans="1:9" ht="12.75">
      <c r="A831" s="177"/>
      <c r="B831" s="76"/>
      <c r="C831" s="6"/>
      <c r="D831" s="58"/>
      <c r="E831" s="58"/>
      <c r="F831" s="58"/>
      <c r="H831" s="58"/>
      <c r="I831" s="58"/>
    </row>
    <row r="832" spans="1:9" ht="12.75">
      <c r="A832" s="177"/>
      <c r="B832" s="76"/>
      <c r="C832" s="6"/>
      <c r="D832" s="58"/>
      <c r="E832" s="58"/>
      <c r="F832" s="58"/>
      <c r="H832" s="58"/>
      <c r="I832" s="58"/>
    </row>
    <row r="833" spans="1:9" ht="12.75">
      <c r="A833" s="177"/>
      <c r="B833" s="76"/>
      <c r="C833" s="6"/>
      <c r="D833" s="58"/>
      <c r="E833" s="58"/>
      <c r="F833" s="58"/>
      <c r="H833" s="58"/>
      <c r="I833" s="58"/>
    </row>
    <row r="834" spans="1:9" ht="12.75">
      <c r="A834" s="177"/>
      <c r="B834" s="76"/>
      <c r="C834" s="6"/>
      <c r="D834" s="58"/>
      <c r="E834" s="58"/>
      <c r="F834" s="58"/>
      <c r="H834" s="58"/>
      <c r="I834" s="58"/>
    </row>
    <row r="835" spans="1:9" ht="12.75">
      <c r="A835" s="177"/>
      <c r="B835" s="76"/>
      <c r="C835" s="6"/>
      <c r="D835" s="58"/>
      <c r="E835" s="58"/>
      <c r="F835" s="58"/>
      <c r="H835" s="58"/>
      <c r="I835" s="58"/>
    </row>
    <row r="836" spans="1:9" ht="12.75">
      <c r="A836" s="177"/>
      <c r="B836" s="76"/>
      <c r="C836" s="6"/>
      <c r="D836" s="58"/>
      <c r="E836" s="58"/>
      <c r="F836" s="58"/>
      <c r="H836" s="58"/>
      <c r="I836" s="58"/>
    </row>
    <row r="837" spans="1:9" ht="12.75">
      <c r="A837" s="177"/>
      <c r="B837" s="76"/>
      <c r="C837" s="6"/>
      <c r="D837" s="58"/>
      <c r="E837" s="58"/>
      <c r="F837" s="58"/>
      <c r="H837" s="58"/>
      <c r="I837" s="58"/>
    </row>
    <row r="838" spans="1:9" ht="12.75">
      <c r="A838" s="177"/>
      <c r="B838" s="76"/>
      <c r="C838" s="6"/>
      <c r="D838" s="58"/>
      <c r="E838" s="58"/>
      <c r="F838" s="58"/>
      <c r="H838" s="58"/>
      <c r="I838" s="58"/>
    </row>
    <row r="839" spans="1:9" ht="12.75">
      <c r="A839" s="177"/>
      <c r="B839" s="76"/>
      <c r="C839" s="6"/>
      <c r="D839" s="58"/>
      <c r="E839" s="58"/>
      <c r="F839" s="58"/>
      <c r="H839" s="58"/>
      <c r="I839" s="58"/>
    </row>
    <row r="840" spans="1:9" ht="12.75">
      <c r="A840" s="177"/>
      <c r="B840" s="76"/>
      <c r="C840" s="6"/>
      <c r="D840" s="58"/>
      <c r="E840" s="58"/>
      <c r="F840" s="58"/>
      <c r="H840" s="58"/>
      <c r="I840" s="58"/>
    </row>
    <row r="841" spans="1:9" ht="12.75">
      <c r="A841" s="177"/>
      <c r="B841" s="76"/>
      <c r="C841" s="6"/>
      <c r="D841" s="58"/>
      <c r="E841" s="58"/>
      <c r="F841" s="58"/>
      <c r="H841" s="58"/>
      <c r="I841" s="58"/>
    </row>
    <row r="842" spans="1:9" ht="12.75">
      <c r="A842" s="177"/>
      <c r="B842" s="76"/>
      <c r="C842" s="6"/>
      <c r="D842" s="58"/>
      <c r="E842" s="58"/>
      <c r="F842" s="58"/>
      <c r="H842" s="58"/>
      <c r="I842" s="58"/>
    </row>
    <row r="843" spans="1:9" ht="12.75">
      <c r="A843" s="177"/>
      <c r="B843" s="76"/>
      <c r="C843" s="6"/>
      <c r="D843" s="58"/>
      <c r="E843" s="58"/>
      <c r="F843" s="58"/>
      <c r="H843" s="58"/>
      <c r="I843" s="58"/>
    </row>
    <row r="844" spans="1:9" ht="12.75">
      <c r="A844" s="177"/>
      <c r="B844" s="76"/>
      <c r="C844" s="6"/>
      <c r="D844" s="58"/>
      <c r="E844" s="58"/>
      <c r="F844" s="58"/>
      <c r="H844" s="58"/>
      <c r="I844" s="58"/>
    </row>
    <row r="845" spans="1:9" ht="12.75">
      <c r="A845" s="177"/>
      <c r="B845" s="76"/>
      <c r="C845" s="6"/>
      <c r="D845" s="58"/>
      <c r="E845" s="58"/>
      <c r="F845" s="58"/>
      <c r="H845" s="58"/>
      <c r="I845" s="58"/>
    </row>
    <row r="846" spans="1:9" ht="12.75">
      <c r="A846" s="177"/>
      <c r="B846" s="76"/>
      <c r="C846" s="6"/>
      <c r="D846" s="58"/>
      <c r="E846" s="58"/>
      <c r="F846" s="58"/>
      <c r="H846" s="58"/>
      <c r="I846" s="58"/>
    </row>
    <row r="847" spans="1:9" ht="12.75">
      <c r="A847" s="177"/>
      <c r="B847" s="76"/>
      <c r="C847" s="6"/>
      <c r="D847" s="58"/>
      <c r="E847" s="58"/>
      <c r="F847" s="58"/>
      <c r="H847" s="58"/>
      <c r="I847" s="58"/>
    </row>
    <row r="848" spans="1:9" ht="12.75">
      <c r="A848" s="177"/>
      <c r="B848" s="76"/>
      <c r="C848" s="6"/>
      <c r="D848" s="58"/>
      <c r="E848" s="58"/>
      <c r="F848" s="58"/>
      <c r="H848" s="58"/>
      <c r="I848" s="58"/>
    </row>
    <row r="849" spans="1:9" ht="12.75">
      <c r="A849" s="177"/>
      <c r="B849" s="76"/>
      <c r="C849" s="6"/>
      <c r="D849" s="58"/>
      <c r="E849" s="58"/>
      <c r="F849" s="58"/>
      <c r="H849" s="58"/>
      <c r="I849" s="58"/>
    </row>
    <row r="850" spans="1:9" ht="12.75">
      <c r="A850" s="177"/>
      <c r="B850" s="76"/>
      <c r="C850" s="6"/>
      <c r="D850" s="58"/>
      <c r="E850" s="58"/>
      <c r="F850" s="58"/>
      <c r="H850" s="58"/>
      <c r="I850" s="58"/>
    </row>
    <row r="851" spans="1:9" ht="12.75">
      <c r="A851" s="177"/>
      <c r="B851" s="76"/>
      <c r="C851" s="6"/>
      <c r="D851" s="58"/>
      <c r="E851" s="58"/>
      <c r="F851" s="58"/>
      <c r="H851" s="58"/>
      <c r="I851" s="58"/>
    </row>
    <row r="852" spans="1:9" ht="12.75">
      <c r="A852" s="177"/>
      <c r="B852" s="76"/>
      <c r="C852" s="6"/>
      <c r="D852" s="58"/>
      <c r="E852" s="58"/>
      <c r="F852" s="58"/>
      <c r="H852" s="58"/>
      <c r="I852" s="58"/>
    </row>
    <row r="853" spans="1:9" ht="12.75">
      <c r="A853" s="177"/>
      <c r="B853" s="76"/>
      <c r="C853" s="6"/>
      <c r="D853" s="58"/>
      <c r="E853" s="58"/>
      <c r="F853" s="58"/>
      <c r="H853" s="58"/>
      <c r="I853" s="58"/>
    </row>
    <row r="854" spans="1:9" ht="12.75">
      <c r="A854" s="177"/>
      <c r="B854" s="76"/>
      <c r="C854" s="6"/>
      <c r="D854" s="58"/>
      <c r="E854" s="58"/>
      <c r="F854" s="58"/>
      <c r="H854" s="58"/>
      <c r="I854" s="58"/>
    </row>
    <row r="855" spans="1:9" ht="12.75">
      <c r="A855" s="177"/>
      <c r="B855" s="76"/>
      <c r="C855" s="6"/>
      <c r="D855" s="58"/>
      <c r="E855" s="58"/>
      <c r="F855" s="58"/>
      <c r="H855" s="58"/>
      <c r="I855" s="58"/>
    </row>
    <row r="856" spans="1:9" ht="12.75">
      <c r="A856" s="177"/>
      <c r="B856" s="76"/>
      <c r="C856" s="6"/>
      <c r="D856" s="58"/>
      <c r="E856" s="58"/>
      <c r="F856" s="58"/>
      <c r="H856" s="58"/>
      <c r="I856" s="58"/>
    </row>
    <row r="857" spans="1:9" ht="12.75">
      <c r="A857" s="177"/>
      <c r="B857" s="76"/>
      <c r="C857" s="6"/>
      <c r="D857" s="58"/>
      <c r="E857" s="58"/>
      <c r="F857" s="58"/>
      <c r="H857" s="58"/>
      <c r="I857" s="58"/>
    </row>
    <row r="858" spans="1:9" ht="12.75">
      <c r="A858" s="177"/>
      <c r="B858" s="76"/>
      <c r="C858" s="6"/>
      <c r="D858" s="58"/>
      <c r="E858" s="58"/>
      <c r="F858" s="58"/>
      <c r="H858" s="58"/>
      <c r="I858" s="58"/>
    </row>
    <row r="859" spans="1:9" ht="12.75">
      <c r="A859" s="177"/>
      <c r="B859" s="76"/>
      <c r="C859" s="6"/>
      <c r="D859" s="58"/>
      <c r="E859" s="58"/>
      <c r="F859" s="58"/>
      <c r="H859" s="58"/>
      <c r="I859" s="58"/>
    </row>
    <row r="860" spans="1:9" ht="12.75">
      <c r="A860" s="177"/>
      <c r="B860" s="76"/>
      <c r="C860" s="6"/>
      <c r="D860" s="58"/>
      <c r="E860" s="58"/>
      <c r="F860" s="58"/>
      <c r="H860" s="58"/>
      <c r="I860" s="58"/>
    </row>
    <row r="861" spans="1:9" ht="12.75">
      <c r="A861" s="177"/>
      <c r="B861" s="76"/>
      <c r="C861" s="6"/>
      <c r="D861" s="58"/>
      <c r="E861" s="58"/>
      <c r="F861" s="58"/>
      <c r="H861" s="58"/>
      <c r="I861" s="58"/>
    </row>
    <row r="862" spans="1:9" ht="12.75">
      <c r="A862" s="177"/>
      <c r="B862" s="76"/>
      <c r="C862" s="6"/>
      <c r="D862" s="58"/>
      <c r="E862" s="58"/>
      <c r="F862" s="58"/>
      <c r="H862" s="58"/>
      <c r="I862" s="58"/>
    </row>
    <row r="863" spans="1:9" ht="12.75">
      <c r="A863" s="177"/>
      <c r="B863" s="76"/>
      <c r="C863" s="6"/>
      <c r="D863" s="58"/>
      <c r="E863" s="58"/>
      <c r="F863" s="58"/>
      <c r="H863" s="58"/>
      <c r="I863" s="58"/>
    </row>
    <row r="864" spans="1:9" ht="12.75">
      <c r="B864" s="76"/>
      <c r="C864" s="6"/>
      <c r="D864" s="58"/>
      <c r="E864" s="58"/>
      <c r="F864" s="58"/>
      <c r="H864" s="58"/>
      <c r="I864" s="58"/>
    </row>
    <row r="865" spans="2:9" ht="12.75">
      <c r="B865" s="76"/>
      <c r="C865" s="6"/>
      <c r="D865" s="58"/>
      <c r="E865" s="58"/>
      <c r="F865" s="58"/>
      <c r="H865" s="58"/>
      <c r="I865" s="58"/>
    </row>
    <row r="866" spans="2:9" ht="12.75">
      <c r="B866" s="76"/>
      <c r="C866" s="6"/>
      <c r="D866" s="58"/>
      <c r="E866" s="58"/>
      <c r="F866" s="58"/>
      <c r="H866" s="58"/>
      <c r="I866" s="58"/>
    </row>
    <row r="867" spans="2:9" ht="12.75">
      <c r="B867" s="76"/>
      <c r="C867" s="6"/>
      <c r="D867" s="58"/>
      <c r="E867" s="58"/>
      <c r="F867" s="58"/>
      <c r="H867" s="58"/>
      <c r="I867" s="58"/>
    </row>
    <row r="868" spans="2:9" ht="12.75">
      <c r="B868" s="76"/>
      <c r="C868" s="6"/>
      <c r="D868" s="58"/>
      <c r="E868" s="58"/>
      <c r="F868" s="58"/>
      <c r="H868" s="58"/>
      <c r="I868" s="58"/>
    </row>
    <row r="869" spans="2:9" ht="12.75">
      <c r="B869" s="76"/>
      <c r="C869" s="6"/>
      <c r="D869" s="58"/>
      <c r="E869" s="58"/>
      <c r="F869" s="58"/>
      <c r="H869" s="58"/>
      <c r="I869" s="58"/>
    </row>
    <row r="870" spans="2:9" ht="12.75">
      <c r="B870" s="76"/>
      <c r="C870" s="6"/>
      <c r="D870" s="58"/>
      <c r="E870" s="58"/>
      <c r="F870" s="58"/>
      <c r="H870" s="58"/>
      <c r="I870" s="58"/>
    </row>
    <row r="871" spans="2:9" ht="12.75">
      <c r="B871" s="76"/>
      <c r="C871" s="6"/>
      <c r="D871" s="58"/>
      <c r="E871" s="58"/>
      <c r="F871" s="58"/>
      <c r="H871" s="58"/>
      <c r="I871" s="58"/>
    </row>
    <row r="872" spans="2:9" ht="12.75">
      <c r="B872" s="76"/>
      <c r="C872" s="6"/>
      <c r="D872" s="58"/>
      <c r="E872" s="58"/>
      <c r="F872" s="58"/>
      <c r="H872" s="58"/>
      <c r="I872" s="58"/>
    </row>
    <row r="873" spans="2:9" ht="12.75">
      <c r="B873" s="76"/>
      <c r="C873" s="6"/>
      <c r="D873" s="58"/>
      <c r="E873" s="58"/>
      <c r="F873" s="58"/>
      <c r="H873" s="58"/>
      <c r="I873" s="58"/>
    </row>
    <row r="874" spans="2:9" ht="12.75">
      <c r="B874" s="76"/>
      <c r="C874" s="6"/>
      <c r="D874" s="58"/>
      <c r="E874" s="58"/>
      <c r="F874" s="58"/>
      <c r="H874" s="58"/>
      <c r="I874" s="58"/>
    </row>
    <row r="875" spans="2:9" ht="12.75">
      <c r="B875" s="76"/>
      <c r="C875" s="6"/>
      <c r="D875" s="58"/>
      <c r="E875" s="58"/>
      <c r="F875" s="58"/>
      <c r="H875" s="58"/>
      <c r="I875" s="58"/>
    </row>
    <row r="876" spans="2:9" ht="12.75">
      <c r="B876" s="76"/>
      <c r="C876" s="6"/>
      <c r="D876" s="58"/>
      <c r="E876" s="58"/>
      <c r="F876" s="58"/>
      <c r="H876" s="58"/>
      <c r="I876" s="58"/>
    </row>
    <row r="877" spans="2:9" ht="12.75">
      <c r="B877" s="76"/>
      <c r="C877" s="6"/>
      <c r="D877" s="58"/>
      <c r="E877" s="58"/>
      <c r="F877" s="58"/>
      <c r="H877" s="58"/>
      <c r="I877" s="58"/>
    </row>
    <row r="878" spans="2:9" ht="12.75">
      <c r="B878" s="76"/>
      <c r="C878" s="6"/>
      <c r="D878" s="58"/>
      <c r="E878" s="58"/>
      <c r="F878" s="58"/>
      <c r="H878" s="58"/>
      <c r="I878" s="58"/>
    </row>
    <row r="879" spans="2:9" ht="12.75">
      <c r="B879" s="76"/>
      <c r="C879" s="6"/>
      <c r="D879" s="58"/>
      <c r="E879" s="58"/>
      <c r="F879" s="58"/>
      <c r="H879" s="58"/>
      <c r="I879" s="58"/>
    </row>
    <row r="880" spans="2:9" ht="12.75">
      <c r="B880" s="76"/>
      <c r="C880" s="6"/>
      <c r="D880" s="58"/>
      <c r="E880" s="58"/>
      <c r="F880" s="58"/>
      <c r="H880" s="58"/>
      <c r="I880" s="58"/>
    </row>
    <row r="881" spans="2:9" ht="12.75">
      <c r="B881" s="76"/>
      <c r="C881" s="6"/>
      <c r="D881" s="58"/>
      <c r="E881" s="58"/>
      <c r="F881" s="58"/>
      <c r="H881" s="58"/>
      <c r="I881" s="58"/>
    </row>
    <row r="882" spans="2:9" ht="12.75">
      <c r="B882" s="76"/>
      <c r="C882" s="6"/>
      <c r="D882" s="58"/>
      <c r="E882" s="58"/>
      <c r="F882" s="58"/>
      <c r="H882" s="58"/>
      <c r="I882" s="58"/>
    </row>
    <row r="883" spans="2:9" ht="12.75">
      <c r="B883" s="76"/>
      <c r="C883" s="6"/>
      <c r="D883" s="58"/>
      <c r="E883" s="58"/>
      <c r="F883" s="58"/>
      <c r="H883" s="58"/>
      <c r="I883" s="58"/>
    </row>
    <row r="884" spans="2:9" ht="12.75">
      <c r="B884" s="76"/>
      <c r="C884" s="6"/>
      <c r="D884" s="58"/>
      <c r="E884" s="58"/>
      <c r="F884" s="58"/>
      <c r="H884" s="58"/>
      <c r="I884" s="58"/>
    </row>
    <row r="885" spans="2:9" ht="12.75">
      <c r="B885" s="76"/>
      <c r="C885" s="6"/>
      <c r="D885" s="58"/>
      <c r="E885" s="58"/>
      <c r="F885" s="58"/>
      <c r="H885" s="58"/>
      <c r="I885" s="58"/>
    </row>
    <row r="886" spans="2:9" ht="12.75">
      <c r="B886" s="76"/>
      <c r="C886" s="6"/>
      <c r="D886" s="58"/>
      <c r="E886" s="58"/>
      <c r="F886" s="58"/>
      <c r="H886" s="58"/>
      <c r="I886" s="58"/>
    </row>
    <row r="887" spans="2:9" ht="12.75">
      <c r="B887" s="76"/>
      <c r="C887" s="6"/>
      <c r="D887" s="58"/>
      <c r="E887" s="58"/>
      <c r="F887" s="58"/>
      <c r="H887" s="58"/>
      <c r="I887" s="58"/>
    </row>
    <row r="888" spans="2:9" ht="12.75">
      <c r="B888" s="76"/>
      <c r="C888" s="6"/>
      <c r="D888" s="58"/>
      <c r="E888" s="58"/>
      <c r="F888" s="58"/>
      <c r="H888" s="58"/>
      <c r="I888" s="58"/>
    </row>
    <row r="889" spans="2:9" ht="12.75">
      <c r="B889" s="76"/>
      <c r="C889" s="6"/>
      <c r="D889" s="58"/>
      <c r="E889" s="58"/>
      <c r="F889" s="58"/>
      <c r="H889" s="58"/>
      <c r="I889" s="58"/>
    </row>
    <row r="890" spans="2:9" ht="12.75">
      <c r="B890" s="76"/>
      <c r="C890" s="6"/>
      <c r="D890" s="58"/>
      <c r="E890" s="58"/>
      <c r="F890" s="58"/>
      <c r="H890" s="58"/>
      <c r="I890" s="58"/>
    </row>
    <row r="891" spans="2:9" ht="12.75">
      <c r="B891" s="76"/>
      <c r="C891" s="6"/>
      <c r="D891" s="58"/>
      <c r="E891" s="58"/>
      <c r="F891" s="58"/>
      <c r="H891" s="58"/>
      <c r="I891" s="58"/>
    </row>
    <row r="892" spans="2:9" ht="12.75">
      <c r="B892" s="76"/>
      <c r="C892" s="6"/>
      <c r="D892" s="58"/>
      <c r="E892" s="58"/>
      <c r="F892" s="58"/>
      <c r="H892" s="58"/>
      <c r="I892" s="58"/>
    </row>
    <row r="893" spans="2:9" ht="12.75">
      <c r="B893" s="76"/>
      <c r="C893" s="6"/>
      <c r="D893" s="58"/>
      <c r="E893" s="58"/>
      <c r="F893" s="58"/>
      <c r="H893" s="58"/>
      <c r="I893" s="58"/>
    </row>
    <row r="894" spans="2:9" ht="12.75">
      <c r="B894" s="76"/>
      <c r="C894" s="6"/>
      <c r="D894" s="58"/>
      <c r="E894" s="58"/>
      <c r="F894" s="58"/>
      <c r="H894" s="58"/>
      <c r="I894" s="58"/>
    </row>
    <row r="895" spans="2:9" ht="12.75">
      <c r="B895" s="76"/>
      <c r="C895" s="6"/>
      <c r="D895" s="58"/>
      <c r="E895" s="58"/>
      <c r="F895" s="58"/>
      <c r="H895" s="58"/>
      <c r="I895" s="58"/>
    </row>
    <row r="896" spans="2:9" ht="12.75">
      <c r="B896" s="76"/>
      <c r="C896" s="6"/>
      <c r="D896" s="58"/>
      <c r="E896" s="58"/>
      <c r="F896" s="58"/>
      <c r="H896" s="58"/>
      <c r="I896" s="58"/>
    </row>
    <row r="897" spans="2:9" ht="12.75">
      <c r="B897" s="76"/>
      <c r="C897" s="6"/>
      <c r="D897" s="58"/>
      <c r="E897" s="58"/>
      <c r="F897" s="58"/>
      <c r="H897" s="58"/>
      <c r="I897" s="58"/>
    </row>
    <row r="898" spans="2:9" ht="12.75">
      <c r="B898" s="76"/>
      <c r="C898" s="6"/>
      <c r="D898" s="58"/>
      <c r="E898" s="58"/>
      <c r="F898" s="58"/>
      <c r="H898" s="58"/>
      <c r="I898" s="58"/>
    </row>
    <row r="899" spans="2:9" ht="12.75">
      <c r="B899" s="76"/>
      <c r="C899" s="6"/>
      <c r="D899" s="58"/>
      <c r="E899" s="58"/>
      <c r="F899" s="58"/>
      <c r="H899" s="58"/>
      <c r="I899" s="58"/>
    </row>
    <row r="900" spans="2:9" ht="12.75">
      <c r="B900" s="76"/>
      <c r="C900" s="6"/>
      <c r="D900" s="58"/>
      <c r="E900" s="58"/>
      <c r="F900" s="58"/>
      <c r="H900" s="58"/>
      <c r="I900" s="58"/>
    </row>
    <row r="901" spans="2:9" ht="12.75">
      <c r="B901" s="76"/>
      <c r="C901" s="6"/>
      <c r="D901" s="58"/>
      <c r="E901" s="58"/>
      <c r="F901" s="58"/>
      <c r="H901" s="58"/>
      <c r="I901" s="58"/>
    </row>
    <row r="902" spans="2:9" ht="12.75">
      <c r="B902" s="76"/>
      <c r="C902" s="6"/>
      <c r="D902" s="58"/>
      <c r="E902" s="58"/>
      <c r="F902" s="58"/>
      <c r="H902" s="58"/>
      <c r="I902" s="58"/>
    </row>
    <row r="903" spans="2:9" ht="12.75">
      <c r="B903" s="76"/>
      <c r="C903" s="6"/>
      <c r="D903" s="58"/>
      <c r="E903" s="58"/>
      <c r="F903" s="58"/>
      <c r="H903" s="58"/>
      <c r="I903" s="58"/>
    </row>
    <row r="904" spans="2:9" ht="12.75">
      <c r="B904" s="76"/>
      <c r="C904" s="6"/>
      <c r="D904" s="58"/>
      <c r="E904" s="58"/>
      <c r="F904" s="58"/>
      <c r="H904" s="58"/>
      <c r="I904" s="58"/>
    </row>
    <row r="905" spans="2:9" ht="12.75">
      <c r="B905" s="76"/>
      <c r="C905" s="6"/>
      <c r="D905" s="58"/>
      <c r="E905" s="58"/>
      <c r="F905" s="58"/>
      <c r="H905" s="58"/>
      <c r="I905" s="58"/>
    </row>
    <row r="906" spans="2:9" ht="12.75">
      <c r="B906" s="76"/>
      <c r="C906" s="6"/>
      <c r="D906" s="58"/>
      <c r="E906" s="58"/>
      <c r="F906" s="58"/>
      <c r="H906" s="58"/>
      <c r="I906" s="58"/>
    </row>
    <row r="907" spans="2:9" ht="12.75">
      <c r="B907" s="76"/>
      <c r="C907" s="6"/>
      <c r="D907" s="58"/>
      <c r="E907" s="58"/>
      <c r="F907" s="58"/>
      <c r="H907" s="58"/>
      <c r="I907" s="58"/>
    </row>
    <row r="908" spans="2:9" ht="12.75">
      <c r="B908" s="76"/>
      <c r="C908" s="6"/>
      <c r="D908" s="58"/>
      <c r="E908" s="58"/>
      <c r="F908" s="58"/>
      <c r="H908" s="58"/>
      <c r="I908" s="58"/>
    </row>
    <row r="909" spans="2:9" ht="12.75">
      <c r="B909" s="76"/>
      <c r="C909" s="6"/>
      <c r="D909" s="58"/>
      <c r="E909" s="58"/>
      <c r="F909" s="58"/>
      <c r="H909" s="58"/>
      <c r="I909" s="58"/>
    </row>
    <row r="910" spans="2:9" ht="12.75">
      <c r="B910" s="76"/>
      <c r="C910" s="6"/>
      <c r="D910" s="58"/>
      <c r="E910" s="58"/>
      <c r="F910" s="58"/>
      <c r="H910" s="58"/>
      <c r="I910" s="58"/>
    </row>
    <row r="911" spans="2:9" ht="12.75">
      <c r="B911" s="76"/>
      <c r="C911" s="6"/>
      <c r="D911" s="58"/>
      <c r="E911" s="58"/>
      <c r="F911" s="58"/>
      <c r="H911" s="58"/>
      <c r="I911" s="58"/>
    </row>
    <row r="912" spans="2:9" ht="12.75">
      <c r="B912" s="76"/>
      <c r="C912" s="6"/>
      <c r="D912" s="58"/>
      <c r="E912" s="58"/>
      <c r="F912" s="58"/>
      <c r="H912" s="58"/>
      <c r="I912" s="58"/>
    </row>
    <row r="913" spans="2:9" ht="12.75">
      <c r="B913" s="76"/>
      <c r="C913" s="6"/>
      <c r="D913" s="58"/>
      <c r="E913" s="58"/>
      <c r="F913" s="58"/>
      <c r="H913" s="58"/>
      <c r="I913" s="58"/>
    </row>
    <row r="914" spans="2:9" ht="12.75">
      <c r="B914" s="76"/>
      <c r="C914" s="6"/>
      <c r="D914" s="58"/>
      <c r="E914" s="58"/>
      <c r="F914" s="58"/>
      <c r="H914" s="58"/>
      <c r="I914" s="58"/>
    </row>
    <row r="915" spans="2:9" ht="12.75">
      <c r="B915" s="76"/>
      <c r="C915" s="6"/>
      <c r="D915" s="58"/>
      <c r="E915" s="58"/>
      <c r="F915" s="58"/>
      <c r="H915" s="58"/>
      <c r="I915" s="58"/>
    </row>
    <row r="916" spans="2:9" ht="12.75">
      <c r="B916" s="76"/>
      <c r="C916" s="6"/>
      <c r="D916" s="58"/>
      <c r="E916" s="58"/>
      <c r="F916" s="58"/>
      <c r="H916" s="58"/>
      <c r="I916" s="58"/>
    </row>
    <row r="917" spans="2:9" ht="12.75">
      <c r="B917" s="76"/>
      <c r="C917" s="6"/>
      <c r="D917" s="58"/>
      <c r="E917" s="58"/>
      <c r="F917" s="58"/>
      <c r="H917" s="58"/>
      <c r="I917" s="58"/>
    </row>
    <row r="918" spans="2:9" ht="12.75">
      <c r="B918" s="76"/>
      <c r="C918" s="6"/>
      <c r="D918" s="58"/>
      <c r="E918" s="58"/>
      <c r="F918" s="58"/>
      <c r="H918" s="58"/>
      <c r="I918" s="58"/>
    </row>
    <row r="919" spans="2:9" ht="12.75">
      <c r="B919" s="76"/>
      <c r="C919" s="6"/>
      <c r="D919" s="58"/>
      <c r="E919" s="58"/>
      <c r="F919" s="58"/>
      <c r="H919" s="58"/>
      <c r="I919" s="58"/>
    </row>
    <row r="920" spans="2:9" ht="12.75">
      <c r="B920" s="76"/>
      <c r="C920" s="6"/>
      <c r="D920" s="58"/>
      <c r="E920" s="58"/>
      <c r="F920" s="58"/>
      <c r="H920" s="58"/>
      <c r="I920" s="58"/>
    </row>
    <row r="921" spans="2:9" ht="12.75">
      <c r="B921" s="76"/>
      <c r="C921" s="6"/>
      <c r="D921" s="58"/>
      <c r="E921" s="58"/>
      <c r="F921" s="58"/>
      <c r="H921" s="58"/>
      <c r="I921" s="58"/>
    </row>
    <row r="922" spans="2:9" ht="12.75">
      <c r="B922" s="76"/>
      <c r="C922" s="6"/>
      <c r="D922" s="58"/>
      <c r="E922" s="58"/>
      <c r="F922" s="58"/>
      <c r="H922" s="58"/>
      <c r="I922" s="58"/>
    </row>
    <row r="923" spans="2:9" ht="12.75">
      <c r="B923" s="76"/>
      <c r="C923" s="6"/>
      <c r="D923" s="58"/>
      <c r="E923" s="58"/>
      <c r="F923" s="58"/>
      <c r="H923" s="58"/>
      <c r="I923" s="58"/>
    </row>
    <row r="924" spans="2:9" ht="12.75">
      <c r="B924" s="76"/>
      <c r="C924" s="6"/>
      <c r="D924" s="58"/>
      <c r="E924" s="58"/>
      <c r="F924" s="58"/>
      <c r="H924" s="58"/>
      <c r="I924" s="58"/>
    </row>
    <row r="925" spans="2:9" ht="12.75">
      <c r="B925" s="76"/>
      <c r="C925" s="6"/>
      <c r="D925" s="58"/>
      <c r="E925" s="58"/>
      <c r="F925" s="58"/>
      <c r="H925" s="58"/>
      <c r="I925" s="58"/>
    </row>
    <row r="926" spans="2:9" ht="12.75">
      <c r="B926" s="76"/>
      <c r="C926" s="6"/>
      <c r="D926" s="58"/>
      <c r="E926" s="58"/>
      <c r="F926" s="58"/>
      <c r="H926" s="58"/>
      <c r="I926" s="58"/>
    </row>
    <row r="927" spans="2:9" ht="12.75">
      <c r="B927" s="76"/>
      <c r="C927" s="6"/>
      <c r="D927" s="58"/>
      <c r="E927" s="58"/>
      <c r="F927" s="58"/>
      <c r="H927" s="58"/>
      <c r="I927" s="58"/>
    </row>
    <row r="928" spans="2:9" ht="12.75">
      <c r="B928" s="76"/>
      <c r="C928" s="6"/>
      <c r="D928" s="58"/>
      <c r="E928" s="58"/>
      <c r="F928" s="58"/>
      <c r="H928" s="58"/>
      <c r="I928" s="58"/>
    </row>
    <row r="929" spans="2:9" ht="12.75">
      <c r="B929" s="76"/>
      <c r="C929" s="6"/>
      <c r="D929" s="58"/>
      <c r="E929" s="58"/>
      <c r="F929" s="58"/>
      <c r="H929" s="58"/>
      <c r="I929" s="58"/>
    </row>
    <row r="930" spans="2:9" ht="12.75">
      <c r="B930" s="76"/>
      <c r="C930" s="6"/>
      <c r="D930" s="58"/>
      <c r="E930" s="58"/>
      <c r="F930" s="58"/>
      <c r="H930" s="58"/>
      <c r="I930" s="58"/>
    </row>
    <row r="931" spans="2:9" ht="12.75">
      <c r="B931" s="76"/>
      <c r="C931" s="6"/>
      <c r="D931" s="58"/>
      <c r="E931" s="58"/>
      <c r="F931" s="58"/>
      <c r="H931" s="58"/>
      <c r="I931" s="58"/>
    </row>
    <row r="932" spans="2:9" ht="12.75">
      <c r="B932" s="76"/>
      <c r="C932" s="6"/>
      <c r="D932" s="58"/>
      <c r="E932" s="58"/>
      <c r="F932" s="58"/>
      <c r="H932" s="58"/>
      <c r="I932" s="58"/>
    </row>
    <row r="933" spans="2:9" ht="12.75">
      <c r="B933" s="76"/>
      <c r="C933" s="6"/>
      <c r="D933" s="58"/>
      <c r="E933" s="58"/>
      <c r="F933" s="58"/>
      <c r="H933" s="58"/>
      <c r="I933" s="58"/>
    </row>
    <row r="934" spans="2:9" ht="12.75">
      <c r="B934" s="76"/>
      <c r="C934" s="6"/>
      <c r="D934" s="58"/>
      <c r="E934" s="58"/>
      <c r="F934" s="58"/>
      <c r="H934" s="58"/>
      <c r="I934" s="58"/>
    </row>
    <row r="935" spans="2:9" ht="12.75">
      <c r="B935" s="76"/>
      <c r="C935" s="6"/>
      <c r="D935" s="58"/>
      <c r="E935" s="58"/>
      <c r="F935" s="58"/>
      <c r="H935" s="58"/>
      <c r="I935" s="58"/>
    </row>
    <row r="936" spans="2:9" ht="12.75">
      <c r="B936" s="76"/>
      <c r="C936" s="6"/>
      <c r="D936" s="58"/>
      <c r="E936" s="58"/>
      <c r="F936" s="58"/>
      <c r="H936" s="58"/>
      <c r="I936" s="58"/>
    </row>
    <row r="937" spans="2:9" ht="12.75">
      <c r="B937" s="76"/>
      <c r="C937" s="6"/>
      <c r="D937" s="58"/>
      <c r="E937" s="58"/>
      <c r="F937" s="58"/>
      <c r="H937" s="58"/>
      <c r="I937" s="58"/>
    </row>
    <row r="938" spans="2:9" ht="12.75">
      <c r="B938" s="76"/>
      <c r="C938" s="6"/>
      <c r="D938" s="58"/>
      <c r="E938" s="58"/>
      <c r="F938" s="58"/>
      <c r="H938" s="58"/>
      <c r="I938" s="58"/>
    </row>
    <row r="939" spans="2:9" ht="12.75">
      <c r="B939" s="76"/>
      <c r="C939" s="6"/>
      <c r="D939" s="58"/>
      <c r="E939" s="58"/>
      <c r="F939" s="58"/>
      <c r="H939" s="58"/>
      <c r="I939" s="58"/>
    </row>
    <row r="940" spans="2:9" ht="12.75">
      <c r="B940" s="76"/>
      <c r="C940" s="6"/>
      <c r="D940" s="58"/>
      <c r="E940" s="58"/>
      <c r="F940" s="58"/>
      <c r="H940" s="58"/>
      <c r="I940" s="58"/>
    </row>
    <row r="941" spans="2:9" ht="12.75">
      <c r="B941" s="76"/>
      <c r="C941" s="6"/>
      <c r="D941" s="58"/>
      <c r="E941" s="58"/>
      <c r="F941" s="58"/>
      <c r="H941" s="58"/>
      <c r="I941" s="58"/>
    </row>
    <row r="942" spans="2:9" ht="12.75">
      <c r="B942" s="76"/>
      <c r="C942" s="6"/>
      <c r="D942" s="58"/>
      <c r="E942" s="58"/>
      <c r="F942" s="58"/>
      <c r="H942" s="58"/>
      <c r="I942" s="58"/>
    </row>
    <row r="943" spans="2:9" ht="12.75">
      <c r="B943" s="76"/>
      <c r="C943" s="6"/>
      <c r="D943" s="58"/>
      <c r="E943" s="58"/>
      <c r="F943" s="58"/>
      <c r="H943" s="58"/>
      <c r="I943" s="58"/>
    </row>
    <row r="944" spans="2:9" ht="12.75">
      <c r="B944" s="76"/>
      <c r="C944" s="6"/>
      <c r="D944" s="58"/>
      <c r="E944" s="58"/>
      <c r="F944" s="58"/>
      <c r="H944" s="58"/>
      <c r="I944" s="58"/>
    </row>
    <row r="945" spans="2:9" ht="12.75">
      <c r="B945" s="76"/>
      <c r="C945" s="6"/>
      <c r="D945" s="58"/>
      <c r="E945" s="58"/>
      <c r="F945" s="58"/>
      <c r="H945" s="58"/>
      <c r="I945" s="58"/>
    </row>
    <row r="946" spans="2:9" ht="12.75">
      <c r="B946" s="76"/>
      <c r="C946" s="6"/>
      <c r="D946" s="58"/>
      <c r="E946" s="58"/>
      <c r="F946" s="58"/>
      <c r="H946" s="58"/>
      <c r="I946" s="58"/>
    </row>
    <row r="947" spans="2:9" ht="12.75">
      <c r="B947" s="76"/>
      <c r="C947" s="6"/>
      <c r="D947" s="58"/>
      <c r="E947" s="58"/>
      <c r="F947" s="58"/>
      <c r="H947" s="58"/>
      <c r="I947" s="58"/>
    </row>
    <row r="948" spans="2:9" ht="12.75">
      <c r="B948" s="76"/>
      <c r="C948" s="6"/>
      <c r="D948" s="58"/>
      <c r="E948" s="58"/>
      <c r="F948" s="58"/>
      <c r="H948" s="58"/>
      <c r="I948" s="58"/>
    </row>
    <row r="949" spans="2:9" ht="12.75">
      <c r="B949" s="76"/>
      <c r="C949" s="6"/>
      <c r="D949" s="58"/>
      <c r="E949" s="58"/>
      <c r="F949" s="58"/>
      <c r="H949" s="58"/>
      <c r="I949" s="58"/>
    </row>
    <row r="950" spans="2:9" ht="12.75">
      <c r="B950" s="76"/>
      <c r="C950" s="6"/>
      <c r="D950" s="58"/>
      <c r="E950" s="58"/>
      <c r="F950" s="58"/>
      <c r="H950" s="58"/>
      <c r="I950" s="58"/>
    </row>
    <row r="951" spans="2:9" ht="12.75">
      <c r="B951" s="76"/>
      <c r="C951" s="6"/>
      <c r="D951" s="58"/>
      <c r="E951" s="58"/>
      <c r="F951" s="58"/>
      <c r="H951" s="58"/>
      <c r="I951" s="58"/>
    </row>
    <row r="952" spans="2:9" ht="12.75">
      <c r="B952" s="76"/>
      <c r="C952" s="6"/>
      <c r="D952" s="58"/>
      <c r="E952" s="58"/>
      <c r="F952" s="58"/>
      <c r="H952" s="58"/>
      <c r="I952" s="58"/>
    </row>
    <row r="953" spans="2:9" ht="12.75">
      <c r="B953" s="76"/>
      <c r="C953" s="6"/>
      <c r="D953" s="58"/>
      <c r="E953" s="58"/>
      <c r="F953" s="58"/>
      <c r="H953" s="58"/>
      <c r="I953" s="58"/>
    </row>
    <row r="954" spans="2:9" ht="12.75">
      <c r="B954" s="76"/>
      <c r="C954" s="6"/>
      <c r="D954" s="58"/>
      <c r="E954" s="58"/>
      <c r="F954" s="58"/>
      <c r="H954" s="58"/>
      <c r="I954" s="58"/>
    </row>
    <row r="955" spans="2:9" ht="12.75">
      <c r="B955" s="76"/>
      <c r="C955" s="6"/>
      <c r="D955" s="58"/>
      <c r="E955" s="58"/>
      <c r="F955" s="58"/>
      <c r="H955" s="58"/>
      <c r="I955" s="58"/>
    </row>
    <row r="956" spans="2:9" ht="12.75">
      <c r="B956" s="76"/>
      <c r="C956" s="6"/>
      <c r="D956" s="58"/>
      <c r="E956" s="58"/>
      <c r="F956" s="58"/>
      <c r="H956" s="58"/>
      <c r="I956" s="58"/>
    </row>
    <row r="957" spans="2:9" ht="12.75">
      <c r="B957" s="76"/>
      <c r="C957" s="6"/>
      <c r="D957" s="58"/>
      <c r="E957" s="58"/>
      <c r="F957" s="58"/>
      <c r="H957" s="58"/>
      <c r="I957" s="58"/>
    </row>
    <row r="958" spans="2:9" ht="12.75">
      <c r="B958" s="76"/>
      <c r="C958" s="6"/>
      <c r="D958" s="58"/>
      <c r="E958" s="58"/>
      <c r="F958" s="58"/>
      <c r="H958" s="58"/>
      <c r="I958" s="58"/>
    </row>
    <row r="959" spans="2:9" ht="12.75">
      <c r="B959" s="76"/>
      <c r="C959" s="6"/>
      <c r="D959" s="58"/>
      <c r="E959" s="58"/>
      <c r="F959" s="58"/>
      <c r="H959" s="58"/>
      <c r="I959" s="58"/>
    </row>
    <row r="960" spans="2:9" ht="12.75">
      <c r="B960" s="76"/>
      <c r="C960" s="6"/>
      <c r="D960" s="58"/>
      <c r="E960" s="58"/>
      <c r="F960" s="58"/>
      <c r="H960" s="58"/>
      <c r="I960" s="58"/>
    </row>
    <row r="961" spans="2:9" ht="12.75">
      <c r="B961" s="76"/>
      <c r="C961" s="6"/>
      <c r="D961" s="58"/>
      <c r="E961" s="58"/>
      <c r="F961" s="58"/>
      <c r="H961" s="58"/>
      <c r="I961" s="58"/>
    </row>
    <row r="962" spans="2:9" ht="12.75">
      <c r="B962" s="76"/>
      <c r="C962" s="6"/>
      <c r="D962" s="58"/>
      <c r="E962" s="58"/>
      <c r="F962" s="58"/>
      <c r="H962" s="58"/>
      <c r="I962" s="58"/>
    </row>
    <row r="963" spans="2:9" ht="12.75">
      <c r="B963" s="76"/>
      <c r="C963" s="6"/>
      <c r="D963" s="58"/>
      <c r="E963" s="58"/>
      <c r="F963" s="58"/>
      <c r="H963" s="58"/>
      <c r="I963" s="58"/>
    </row>
    <row r="964" spans="2:9" ht="12.75">
      <c r="B964" s="76"/>
      <c r="C964" s="6"/>
      <c r="D964" s="58"/>
      <c r="E964" s="58"/>
      <c r="F964" s="58"/>
      <c r="H964" s="58"/>
      <c r="I964" s="58"/>
    </row>
    <row r="965" spans="2:9" ht="12.75">
      <c r="B965" s="76"/>
      <c r="C965" s="6"/>
      <c r="D965" s="58"/>
      <c r="E965" s="58"/>
      <c r="F965" s="58"/>
      <c r="H965" s="58"/>
      <c r="I965" s="58"/>
    </row>
    <row r="966" spans="2:9" ht="12.75">
      <c r="B966" s="76"/>
      <c r="C966" s="6"/>
      <c r="D966" s="58"/>
      <c r="E966" s="58"/>
      <c r="F966" s="58"/>
      <c r="H966" s="58"/>
      <c r="I966" s="58"/>
    </row>
    <row r="967" spans="2:9" ht="12.75">
      <c r="B967" s="76"/>
      <c r="C967" s="6"/>
      <c r="D967" s="58"/>
      <c r="E967" s="58"/>
      <c r="F967" s="58"/>
      <c r="H967" s="58"/>
      <c r="I967" s="58"/>
    </row>
    <row r="968" spans="2:9" ht="12.75">
      <c r="B968" s="76"/>
      <c r="C968" s="6"/>
      <c r="D968" s="58"/>
      <c r="E968" s="58"/>
      <c r="F968" s="58"/>
      <c r="H968" s="58"/>
      <c r="I968" s="58"/>
    </row>
    <row r="969" spans="2:9" ht="12.75">
      <c r="B969" s="76"/>
      <c r="C969" s="6"/>
      <c r="D969" s="58"/>
      <c r="E969" s="58"/>
      <c r="F969" s="58"/>
      <c r="H969" s="58"/>
      <c r="I969" s="58"/>
    </row>
    <row r="970" spans="2:9" ht="12.75">
      <c r="B970" s="76"/>
      <c r="C970" s="6"/>
      <c r="D970" s="58"/>
      <c r="E970" s="58"/>
      <c r="F970" s="58"/>
      <c r="H970" s="58"/>
      <c r="I970" s="58"/>
    </row>
    <row r="971" spans="2:9" ht="12.75">
      <c r="B971" s="76"/>
      <c r="C971" s="6"/>
      <c r="D971" s="58"/>
      <c r="E971" s="58"/>
      <c r="F971" s="58"/>
      <c r="H971" s="58"/>
      <c r="I971" s="58"/>
    </row>
    <row r="972" spans="2:9" ht="12.75">
      <c r="B972" s="76"/>
      <c r="C972" s="6"/>
      <c r="D972" s="58"/>
      <c r="E972" s="58"/>
      <c r="F972" s="58"/>
      <c r="H972" s="58"/>
      <c r="I972" s="58"/>
    </row>
    <row r="973" spans="2:9" ht="12.75">
      <c r="B973" s="76"/>
      <c r="C973" s="6"/>
      <c r="D973" s="58"/>
      <c r="E973" s="58"/>
      <c r="F973" s="58"/>
      <c r="H973" s="58"/>
      <c r="I973" s="58"/>
    </row>
    <row r="974" spans="2:9" ht="12.75">
      <c r="B974" s="76"/>
      <c r="C974" s="6"/>
      <c r="D974" s="58"/>
      <c r="E974" s="58"/>
      <c r="F974" s="58"/>
      <c r="H974" s="58"/>
      <c r="I974" s="58"/>
    </row>
    <row r="975" spans="2:9" ht="12.75">
      <c r="B975" s="76"/>
      <c r="C975" s="6"/>
      <c r="D975" s="58"/>
      <c r="E975" s="58"/>
      <c r="F975" s="58"/>
      <c r="H975" s="58"/>
      <c r="I975" s="58"/>
    </row>
    <row r="976" spans="2:9" ht="12.75">
      <c r="B976" s="76"/>
      <c r="C976" s="6"/>
      <c r="D976" s="58"/>
      <c r="E976" s="58"/>
      <c r="F976" s="58"/>
      <c r="H976" s="58"/>
      <c r="I976" s="58"/>
    </row>
    <row r="977" spans="2:9" ht="12.75">
      <c r="B977" s="76"/>
      <c r="C977" s="6"/>
      <c r="D977" s="58"/>
      <c r="E977" s="58"/>
      <c r="F977" s="58"/>
      <c r="H977" s="58"/>
      <c r="I977" s="58"/>
    </row>
    <row r="978" spans="2:9" ht="12.75">
      <c r="B978" s="76"/>
      <c r="C978" s="6"/>
      <c r="D978" s="58"/>
      <c r="E978" s="58"/>
      <c r="F978" s="58"/>
      <c r="H978" s="58"/>
      <c r="I978" s="58"/>
    </row>
    <row r="979" spans="2:9" ht="12.75">
      <c r="B979" s="76"/>
      <c r="C979" s="6"/>
      <c r="D979" s="58"/>
      <c r="E979" s="58"/>
      <c r="F979" s="58"/>
      <c r="H979" s="58"/>
      <c r="I979" s="58"/>
    </row>
    <row r="980" spans="2:9" ht="12.75">
      <c r="B980" s="76"/>
      <c r="C980" s="6"/>
      <c r="D980" s="58"/>
      <c r="E980" s="58"/>
      <c r="F980" s="58"/>
      <c r="H980" s="58"/>
      <c r="I980" s="58"/>
    </row>
    <row r="981" spans="2:9" ht="12.75">
      <c r="B981" s="76"/>
      <c r="C981" s="6"/>
      <c r="D981" s="58"/>
      <c r="E981" s="58"/>
      <c r="F981" s="58"/>
      <c r="H981" s="58"/>
      <c r="I981" s="58"/>
    </row>
    <row r="982" spans="2:9" ht="12.75">
      <c r="B982" s="76"/>
      <c r="C982" s="6"/>
      <c r="D982" s="58"/>
      <c r="E982" s="58"/>
      <c r="F982" s="58"/>
      <c r="H982" s="58"/>
      <c r="I982" s="58"/>
    </row>
    <row r="983" spans="2:9" ht="12.75">
      <c r="B983" s="76"/>
      <c r="C983" s="6"/>
      <c r="D983" s="58"/>
      <c r="E983" s="58"/>
      <c r="F983" s="58"/>
      <c r="H983" s="58"/>
      <c r="I983" s="58"/>
    </row>
    <row r="984" spans="2:9" ht="12.75">
      <c r="B984" s="76"/>
      <c r="C984" s="6"/>
      <c r="D984" s="58"/>
      <c r="E984" s="58"/>
      <c r="F984" s="58"/>
      <c r="H984" s="58"/>
      <c r="I984" s="58"/>
    </row>
    <row r="985" spans="2:9" ht="12.75">
      <c r="B985" s="76"/>
      <c r="C985" s="6"/>
      <c r="D985" s="58"/>
      <c r="E985" s="58"/>
      <c r="F985" s="58"/>
      <c r="H985" s="58"/>
      <c r="I985" s="58"/>
    </row>
    <row r="986" spans="2:9" ht="12.75">
      <c r="B986" s="76"/>
      <c r="C986" s="6"/>
      <c r="D986" s="58"/>
      <c r="E986" s="58"/>
      <c r="F986" s="58"/>
      <c r="H986" s="58"/>
      <c r="I986" s="58"/>
    </row>
    <row r="987" spans="2:9" ht="12.75">
      <c r="B987" s="76"/>
      <c r="C987" s="6"/>
      <c r="D987" s="58"/>
      <c r="E987" s="58"/>
      <c r="F987" s="58"/>
      <c r="H987" s="58"/>
      <c r="I987" s="58"/>
    </row>
    <row r="988" spans="2:9" ht="12.75">
      <c r="B988" s="76"/>
      <c r="C988" s="6"/>
      <c r="D988" s="58"/>
      <c r="E988" s="58"/>
      <c r="F988" s="58"/>
      <c r="H988" s="58"/>
      <c r="I988" s="58"/>
    </row>
    <row r="989" spans="2:9" ht="12.75">
      <c r="B989" s="76"/>
      <c r="C989" s="6"/>
      <c r="D989" s="58"/>
      <c r="E989" s="58"/>
      <c r="F989" s="58"/>
      <c r="H989" s="58"/>
      <c r="I989" s="58"/>
    </row>
    <row r="990" spans="2:9" ht="12.75">
      <c r="B990" s="76"/>
      <c r="C990" s="6"/>
      <c r="D990" s="58"/>
      <c r="E990" s="58"/>
      <c r="F990" s="58"/>
      <c r="H990" s="58"/>
      <c r="I990" s="58"/>
    </row>
    <row r="991" spans="2:9" ht="12.75">
      <c r="B991" s="76"/>
      <c r="C991" s="6"/>
      <c r="D991" s="58"/>
      <c r="E991" s="58"/>
      <c r="F991" s="58"/>
      <c r="H991" s="58"/>
      <c r="I991" s="58"/>
    </row>
    <row r="992" spans="2:9" ht="12.75">
      <c r="B992" s="76"/>
      <c r="C992" s="6"/>
      <c r="D992" s="58"/>
      <c r="E992" s="58"/>
      <c r="F992" s="58"/>
      <c r="H992" s="58"/>
      <c r="I992" s="58"/>
    </row>
    <row r="993" spans="2:9" ht="12.75">
      <c r="B993" s="76"/>
      <c r="C993" s="6"/>
      <c r="D993" s="58"/>
      <c r="E993" s="58"/>
      <c r="F993" s="58"/>
      <c r="H993" s="58"/>
      <c r="I993" s="58"/>
    </row>
    <row r="994" spans="2:9" ht="12.75">
      <c r="B994" s="76"/>
      <c r="C994" s="6"/>
      <c r="D994" s="58"/>
      <c r="E994" s="58"/>
      <c r="F994" s="58"/>
      <c r="H994" s="58"/>
      <c r="I994" s="58"/>
    </row>
    <row r="995" spans="2:9" ht="12.75">
      <c r="B995" s="76"/>
      <c r="C995" s="6"/>
      <c r="D995" s="58"/>
      <c r="E995" s="58"/>
      <c r="F995" s="58"/>
      <c r="H995" s="58"/>
      <c r="I995" s="58"/>
    </row>
    <row r="996" spans="2:9" ht="12.75">
      <c r="B996" s="76"/>
      <c r="C996" s="6"/>
      <c r="D996" s="58"/>
      <c r="E996" s="58"/>
      <c r="F996" s="58"/>
      <c r="H996" s="58"/>
      <c r="I996" s="58"/>
    </row>
    <row r="997" spans="2:9" ht="12.75">
      <c r="B997" s="76"/>
      <c r="C997" s="6"/>
      <c r="D997" s="58"/>
      <c r="E997" s="58"/>
      <c r="F997" s="58"/>
      <c r="H997" s="58"/>
      <c r="I997" s="58"/>
    </row>
    <row r="998" spans="2:9" ht="12.75">
      <c r="B998" s="76"/>
      <c r="C998" s="6"/>
      <c r="D998" s="58"/>
      <c r="E998" s="58"/>
      <c r="F998" s="58"/>
      <c r="H998" s="58"/>
      <c r="I998" s="58"/>
    </row>
    <row r="999" spans="2:9" ht="12.75">
      <c r="B999" s="76"/>
      <c r="C999" s="6"/>
      <c r="D999" s="58"/>
      <c r="E999" s="58"/>
      <c r="F999" s="58"/>
      <c r="H999" s="58"/>
      <c r="I999" s="58"/>
    </row>
    <row r="1000" spans="2:9" ht="12.75">
      <c r="B1000" s="76"/>
      <c r="C1000" s="6"/>
      <c r="D1000" s="58"/>
      <c r="E1000" s="58"/>
      <c r="F1000" s="58"/>
      <c r="H1000" s="58"/>
      <c r="I1000" s="58"/>
    </row>
    <row r="1001" spans="2:9" ht="12.75">
      <c r="B1001" s="76"/>
      <c r="C1001" s="6"/>
      <c r="D1001" s="58"/>
      <c r="E1001" s="58"/>
      <c r="F1001" s="58"/>
      <c r="H1001" s="58"/>
      <c r="I1001" s="58"/>
    </row>
    <row r="1002" spans="2:9" ht="12.75">
      <c r="B1002" s="76"/>
      <c r="C1002" s="6"/>
      <c r="D1002" s="58"/>
      <c r="E1002" s="58"/>
      <c r="F1002" s="58"/>
      <c r="H1002" s="58"/>
      <c r="I1002" s="58"/>
    </row>
    <row r="1003" spans="2:9" ht="12.75">
      <c r="B1003" s="76"/>
      <c r="C1003" s="6"/>
      <c r="D1003" s="58"/>
      <c r="E1003" s="58"/>
      <c r="F1003" s="58"/>
      <c r="H1003" s="58"/>
      <c r="I1003" s="58"/>
    </row>
    <row r="1004" spans="2:9" ht="12.75">
      <c r="B1004" s="76"/>
      <c r="C1004" s="6"/>
      <c r="D1004" s="58"/>
      <c r="E1004" s="58"/>
      <c r="F1004" s="58"/>
      <c r="H1004" s="58"/>
      <c r="I1004" s="58"/>
    </row>
    <row r="1005" spans="2:9" ht="12.75">
      <c r="B1005" s="76"/>
      <c r="C1005" s="6"/>
      <c r="D1005" s="58"/>
      <c r="E1005" s="58"/>
      <c r="F1005" s="58"/>
      <c r="H1005" s="58"/>
      <c r="I1005" s="58"/>
    </row>
    <row r="1006" spans="2:9" ht="12.75">
      <c r="B1006" s="76"/>
      <c r="C1006" s="6"/>
      <c r="D1006" s="58"/>
      <c r="E1006" s="58"/>
      <c r="F1006" s="58"/>
      <c r="H1006" s="58"/>
      <c r="I1006" s="58"/>
    </row>
    <row r="1007" spans="2:9" ht="12.75">
      <c r="B1007" s="76"/>
      <c r="C1007" s="6"/>
      <c r="D1007" s="58"/>
      <c r="E1007" s="58"/>
      <c r="F1007" s="58"/>
      <c r="H1007" s="58"/>
      <c r="I1007" s="58"/>
    </row>
    <row r="1008" spans="2:9" ht="12.75">
      <c r="B1008" s="76"/>
      <c r="C1008" s="6"/>
      <c r="D1008" s="58"/>
      <c r="E1008" s="58"/>
      <c r="F1008" s="58"/>
      <c r="H1008" s="58"/>
      <c r="I1008" s="58"/>
    </row>
    <row r="1009" spans="2:9" ht="12.75">
      <c r="B1009" s="76"/>
      <c r="C1009" s="6"/>
      <c r="D1009" s="58"/>
      <c r="E1009" s="58"/>
      <c r="F1009" s="58"/>
      <c r="H1009" s="58"/>
      <c r="I1009" s="58"/>
    </row>
    <row r="1010" spans="2:9" ht="12.75">
      <c r="B1010" s="76"/>
      <c r="C1010" s="6"/>
      <c r="D1010" s="58"/>
      <c r="E1010" s="58"/>
      <c r="F1010" s="58"/>
      <c r="H1010" s="58"/>
      <c r="I1010" s="58"/>
    </row>
    <row r="1011" spans="2:9" ht="12.75">
      <c r="B1011" s="76"/>
      <c r="C1011" s="6"/>
      <c r="D1011" s="58"/>
      <c r="E1011" s="58"/>
      <c r="F1011" s="58"/>
      <c r="H1011" s="58"/>
      <c r="I1011" s="58"/>
    </row>
    <row r="1012" spans="2:9" ht="12.75">
      <c r="B1012" s="76"/>
      <c r="C1012" s="6"/>
      <c r="D1012" s="58"/>
      <c r="E1012" s="58"/>
      <c r="F1012" s="58"/>
      <c r="H1012" s="58"/>
      <c r="I1012" s="58"/>
    </row>
    <row r="1013" spans="2:9" ht="12.75">
      <c r="B1013" s="76"/>
      <c r="C1013" s="6"/>
      <c r="D1013" s="58"/>
      <c r="E1013" s="58"/>
      <c r="F1013" s="58"/>
      <c r="H1013" s="58"/>
      <c r="I1013" s="58"/>
    </row>
    <row r="1014" spans="2:9" ht="12.75">
      <c r="B1014" s="76"/>
      <c r="C1014" s="6"/>
      <c r="D1014" s="58"/>
      <c r="E1014" s="58"/>
      <c r="F1014" s="58"/>
      <c r="H1014" s="58"/>
      <c r="I1014" s="58"/>
    </row>
    <row r="1015" spans="2:9" ht="12.75">
      <c r="B1015" s="76"/>
      <c r="C1015" s="6"/>
      <c r="D1015" s="58"/>
      <c r="E1015" s="58"/>
      <c r="F1015" s="58"/>
      <c r="H1015" s="58"/>
      <c r="I1015" s="58"/>
    </row>
    <row r="1016" spans="2:9" ht="12.75">
      <c r="B1016" s="76"/>
      <c r="C1016" s="6"/>
      <c r="D1016" s="58"/>
      <c r="E1016" s="58"/>
      <c r="F1016" s="58"/>
      <c r="H1016" s="58"/>
      <c r="I1016" s="58"/>
    </row>
    <row r="1017" spans="2:9" ht="12.75">
      <c r="B1017" s="76"/>
      <c r="C1017" s="6"/>
      <c r="D1017" s="58"/>
      <c r="E1017" s="58"/>
      <c r="F1017" s="58"/>
      <c r="H1017" s="58"/>
      <c r="I1017" s="58"/>
    </row>
    <row r="1018" spans="2:9" ht="12.75">
      <c r="B1018" s="76"/>
      <c r="C1018" s="6"/>
      <c r="D1018" s="58"/>
      <c r="E1018" s="58"/>
      <c r="F1018" s="58"/>
      <c r="H1018" s="58"/>
      <c r="I1018" s="58"/>
    </row>
    <row r="1019" spans="2:9" ht="12.75">
      <c r="B1019" s="76"/>
      <c r="C1019" s="6"/>
      <c r="D1019" s="58"/>
      <c r="E1019" s="58"/>
      <c r="F1019" s="58"/>
      <c r="H1019" s="58"/>
      <c r="I1019" s="58"/>
    </row>
    <row r="1020" spans="2:9" ht="12.75">
      <c r="B1020" s="76"/>
      <c r="C1020" s="6"/>
      <c r="D1020" s="58"/>
      <c r="E1020" s="58"/>
      <c r="F1020" s="58"/>
      <c r="H1020" s="58"/>
      <c r="I1020" s="58"/>
    </row>
    <row r="1021" spans="2:9" ht="12.75">
      <c r="B1021" s="76"/>
      <c r="C1021" s="6"/>
      <c r="D1021" s="58"/>
      <c r="E1021" s="58"/>
      <c r="F1021" s="58"/>
      <c r="H1021" s="58"/>
      <c r="I1021" s="58"/>
    </row>
    <row r="1022" spans="2:9" ht="12.75">
      <c r="B1022" s="76"/>
      <c r="C1022" s="6"/>
      <c r="D1022" s="58"/>
      <c r="E1022" s="58"/>
      <c r="F1022" s="58"/>
      <c r="H1022" s="58"/>
      <c r="I1022" s="58"/>
    </row>
    <row r="1023" spans="2:9" ht="12.75">
      <c r="B1023" s="76"/>
      <c r="C1023" s="6"/>
      <c r="D1023" s="58"/>
      <c r="E1023" s="58"/>
      <c r="F1023" s="58"/>
      <c r="H1023" s="58"/>
      <c r="I1023" s="58"/>
    </row>
    <row r="1024" spans="2:9" ht="12.75">
      <c r="B1024" s="76"/>
      <c r="C1024" s="6"/>
      <c r="D1024" s="58"/>
      <c r="E1024" s="58"/>
      <c r="F1024" s="58"/>
      <c r="H1024" s="58"/>
      <c r="I1024" s="58"/>
    </row>
    <row r="1025" spans="2:9" ht="12.75">
      <c r="B1025" s="76"/>
      <c r="C1025" s="6"/>
      <c r="D1025" s="58"/>
      <c r="E1025" s="58"/>
      <c r="F1025" s="58"/>
      <c r="H1025" s="58"/>
      <c r="I1025" s="58"/>
    </row>
    <row r="1026" spans="2:9" ht="12.75">
      <c r="B1026" s="76"/>
      <c r="C1026" s="6"/>
      <c r="D1026" s="58"/>
      <c r="E1026" s="58"/>
      <c r="F1026" s="58"/>
      <c r="H1026" s="58"/>
      <c r="I1026" s="58"/>
    </row>
    <row r="1027" spans="2:9" ht="12.75">
      <c r="B1027" s="76"/>
      <c r="C1027" s="6"/>
      <c r="D1027" s="58"/>
      <c r="E1027" s="58"/>
      <c r="F1027" s="58"/>
      <c r="H1027" s="58"/>
      <c r="I1027" s="58"/>
    </row>
    <row r="1028" spans="2:9" ht="12.75">
      <c r="B1028" s="76"/>
      <c r="C1028" s="6"/>
      <c r="D1028" s="58"/>
      <c r="E1028" s="58"/>
      <c r="F1028" s="58"/>
      <c r="H1028" s="58"/>
      <c r="I1028" s="58"/>
    </row>
    <row r="1029" spans="2:9" ht="12.75">
      <c r="B1029" s="76"/>
      <c r="C1029" s="6"/>
      <c r="D1029" s="58"/>
      <c r="E1029" s="58"/>
      <c r="F1029" s="58"/>
      <c r="H1029" s="58"/>
      <c r="I1029" s="58"/>
    </row>
    <row r="1030" spans="2:9" ht="12.75">
      <c r="B1030" s="76"/>
      <c r="C1030" s="6"/>
      <c r="D1030" s="58"/>
      <c r="E1030" s="58"/>
      <c r="F1030" s="58"/>
      <c r="H1030" s="58"/>
      <c r="I1030" s="58"/>
    </row>
    <row r="1031" spans="2:9" ht="12.75">
      <c r="B1031" s="76"/>
      <c r="C1031" s="6"/>
      <c r="D1031" s="58"/>
      <c r="E1031" s="58"/>
      <c r="F1031" s="58"/>
      <c r="H1031" s="58"/>
      <c r="I1031" s="58"/>
    </row>
    <row r="1032" spans="2:9" ht="12.75">
      <c r="B1032" s="76"/>
      <c r="C1032" s="6"/>
      <c r="D1032" s="58"/>
      <c r="E1032" s="58"/>
      <c r="F1032" s="58"/>
      <c r="H1032" s="58"/>
      <c r="I1032" s="58"/>
    </row>
    <row r="1033" spans="2:9" ht="12.75">
      <c r="B1033" s="76"/>
      <c r="C1033" s="6"/>
      <c r="D1033" s="58"/>
      <c r="E1033" s="58"/>
      <c r="F1033" s="58"/>
      <c r="H1033" s="58"/>
      <c r="I1033" s="58"/>
    </row>
    <row r="1034" spans="2:9" ht="12.75">
      <c r="B1034" s="76"/>
      <c r="C1034" s="6"/>
      <c r="D1034" s="58"/>
      <c r="E1034" s="58"/>
      <c r="F1034" s="58"/>
      <c r="H1034" s="58"/>
      <c r="I1034" s="58"/>
    </row>
    <row r="1035" spans="2:9" ht="12.75">
      <c r="B1035" s="76"/>
      <c r="C1035" s="6"/>
      <c r="D1035" s="58"/>
      <c r="E1035" s="58"/>
      <c r="F1035" s="58"/>
      <c r="H1035" s="58"/>
      <c r="I1035" s="58"/>
    </row>
    <row r="1036" spans="2:9" ht="12.75">
      <c r="B1036" s="76"/>
      <c r="C1036" s="6"/>
      <c r="D1036" s="58"/>
      <c r="E1036" s="58"/>
      <c r="F1036" s="58"/>
      <c r="H1036" s="58"/>
      <c r="I1036" s="58"/>
    </row>
    <row r="1037" spans="2:9" ht="12.75">
      <c r="B1037" s="76"/>
      <c r="C1037" s="6"/>
      <c r="D1037" s="58"/>
      <c r="E1037" s="58"/>
      <c r="F1037" s="58"/>
      <c r="H1037" s="58"/>
      <c r="I1037" s="58"/>
    </row>
    <row r="1038" spans="2:9" ht="12.75">
      <c r="B1038" s="76"/>
      <c r="C1038" s="6"/>
      <c r="D1038" s="58"/>
      <c r="E1038" s="58"/>
      <c r="F1038" s="58"/>
      <c r="H1038" s="58"/>
      <c r="I1038" s="58"/>
    </row>
    <row r="1039" spans="2:9" ht="12.75">
      <c r="B1039" s="76"/>
      <c r="C1039" s="6"/>
      <c r="D1039" s="58"/>
      <c r="E1039" s="58"/>
      <c r="F1039" s="58"/>
      <c r="H1039" s="58"/>
      <c r="I1039" s="58"/>
    </row>
    <row r="1040" spans="2:9" ht="12.75">
      <c r="B1040" s="76"/>
      <c r="C1040" s="6"/>
      <c r="D1040" s="58"/>
      <c r="E1040" s="58"/>
      <c r="F1040" s="58"/>
      <c r="H1040" s="58"/>
      <c r="I1040" s="58"/>
    </row>
    <row r="1041" spans="2:9" ht="12.75">
      <c r="B1041" s="76"/>
      <c r="C1041" s="6"/>
      <c r="D1041" s="58"/>
      <c r="E1041" s="58"/>
      <c r="F1041" s="58"/>
      <c r="H1041" s="58"/>
      <c r="I1041" s="58"/>
    </row>
    <row r="1042" spans="2:9" ht="12.75">
      <c r="B1042" s="76"/>
      <c r="C1042" s="6"/>
      <c r="D1042" s="58"/>
      <c r="E1042" s="58"/>
      <c r="F1042" s="58"/>
      <c r="H1042" s="58"/>
      <c r="I1042" s="58"/>
    </row>
    <row r="1043" spans="2:9" ht="12.75">
      <c r="B1043" s="76"/>
      <c r="C1043" s="6"/>
      <c r="D1043" s="58"/>
      <c r="E1043" s="58"/>
      <c r="F1043" s="58"/>
      <c r="H1043" s="58"/>
      <c r="I1043" s="58"/>
    </row>
    <row r="1044" spans="2:9" ht="12.75">
      <c r="B1044" s="76"/>
      <c r="C1044" s="6"/>
      <c r="D1044" s="58"/>
      <c r="E1044" s="58"/>
      <c r="F1044" s="58"/>
      <c r="H1044" s="58"/>
      <c r="I1044" s="58"/>
    </row>
    <row r="1045" spans="2:9" ht="12.75">
      <c r="B1045" s="76"/>
      <c r="C1045" s="6"/>
      <c r="D1045" s="58"/>
      <c r="E1045" s="58"/>
      <c r="F1045" s="58"/>
      <c r="H1045" s="58"/>
      <c r="I1045" s="58"/>
    </row>
    <row r="1046" spans="2:9" ht="12.75">
      <c r="B1046" s="76"/>
      <c r="C1046" s="6"/>
      <c r="D1046" s="58"/>
      <c r="E1046" s="58"/>
      <c r="F1046" s="58"/>
      <c r="H1046" s="58"/>
      <c r="I1046" s="58"/>
    </row>
    <row r="1047" spans="2:9" ht="12.75">
      <c r="B1047" s="76"/>
      <c r="C1047" s="6"/>
      <c r="D1047" s="58"/>
      <c r="E1047" s="58"/>
      <c r="F1047" s="58"/>
      <c r="H1047" s="58"/>
      <c r="I1047" s="58"/>
    </row>
    <row r="1048" spans="2:9" ht="12.75">
      <c r="B1048" s="76"/>
      <c r="C1048" s="6"/>
      <c r="D1048" s="58"/>
      <c r="E1048" s="58"/>
      <c r="F1048" s="58"/>
      <c r="H1048" s="58"/>
      <c r="I1048" s="58"/>
    </row>
    <row r="1049" spans="2:9" ht="12.75">
      <c r="B1049" s="76"/>
      <c r="C1049" s="6"/>
      <c r="D1049" s="58"/>
      <c r="E1049" s="58"/>
      <c r="F1049" s="58"/>
      <c r="H1049" s="58"/>
      <c r="I1049" s="58"/>
    </row>
    <row r="1050" spans="2:9" ht="12.75">
      <c r="B1050" s="76"/>
      <c r="C1050" s="6"/>
      <c r="D1050" s="58"/>
      <c r="E1050" s="58"/>
      <c r="F1050" s="58"/>
      <c r="H1050" s="58"/>
      <c r="I1050" s="58"/>
    </row>
    <row r="1051" spans="2:9" ht="12.75">
      <c r="B1051" s="76"/>
      <c r="C1051" s="6"/>
      <c r="D1051" s="58"/>
      <c r="E1051" s="58"/>
      <c r="F1051" s="58"/>
      <c r="H1051" s="58"/>
      <c r="I1051" s="58"/>
    </row>
    <row r="1052" spans="2:9" ht="12.75">
      <c r="B1052" s="76"/>
      <c r="C1052" s="6"/>
      <c r="D1052" s="58"/>
      <c r="E1052" s="58"/>
      <c r="F1052" s="58"/>
      <c r="H1052" s="58"/>
      <c r="I1052" s="58"/>
    </row>
    <row r="1053" spans="2:9" ht="12.75">
      <c r="B1053" s="76"/>
      <c r="C1053" s="6"/>
      <c r="D1053" s="58"/>
      <c r="E1053" s="58"/>
      <c r="F1053" s="58"/>
      <c r="H1053" s="58"/>
      <c r="I1053" s="58"/>
    </row>
    <row r="1054" spans="2:9" ht="12.75">
      <c r="B1054" s="76"/>
      <c r="C1054" s="6"/>
      <c r="D1054" s="58"/>
      <c r="E1054" s="58"/>
      <c r="F1054" s="58"/>
      <c r="H1054" s="58"/>
      <c r="I1054" s="58"/>
    </row>
    <row r="1055" spans="2:9" ht="12.75">
      <c r="B1055" s="76"/>
      <c r="C1055" s="6"/>
      <c r="D1055" s="58"/>
      <c r="E1055" s="58"/>
      <c r="F1055" s="58"/>
      <c r="H1055" s="58"/>
      <c r="I1055" s="58"/>
    </row>
    <row r="1056" spans="2:9" ht="12.75">
      <c r="B1056" s="76"/>
      <c r="C1056" s="6"/>
      <c r="D1056" s="58"/>
      <c r="E1056" s="58"/>
      <c r="F1056" s="58"/>
      <c r="H1056" s="58"/>
      <c r="I1056" s="58"/>
    </row>
    <row r="1057" spans="2:9" ht="12.75">
      <c r="B1057" s="76"/>
      <c r="C1057" s="6"/>
      <c r="D1057" s="58"/>
      <c r="E1057" s="58"/>
      <c r="F1057" s="58"/>
      <c r="H1057" s="58"/>
      <c r="I1057" s="58"/>
    </row>
    <row r="1058" spans="2:9" ht="12.75">
      <c r="B1058" s="76"/>
      <c r="C1058" s="6"/>
      <c r="D1058" s="58"/>
      <c r="E1058" s="58"/>
      <c r="F1058" s="58"/>
      <c r="H1058" s="58"/>
      <c r="I1058" s="58"/>
    </row>
    <row r="1059" spans="2:9" ht="12.75">
      <c r="B1059" s="76"/>
      <c r="C1059" s="6"/>
      <c r="D1059" s="58"/>
      <c r="E1059" s="58"/>
      <c r="F1059" s="58"/>
      <c r="H1059" s="58"/>
      <c r="I1059" s="58"/>
    </row>
    <row r="1060" spans="2:9" ht="12.75">
      <c r="B1060" s="76"/>
      <c r="C1060" s="6"/>
      <c r="D1060" s="58"/>
      <c r="E1060" s="58"/>
      <c r="F1060" s="58"/>
      <c r="H1060" s="58"/>
      <c r="I1060" s="58"/>
    </row>
    <row r="1061" spans="2:9" ht="12.75">
      <c r="B1061" s="76"/>
      <c r="C1061" s="6"/>
      <c r="D1061" s="58"/>
      <c r="E1061" s="58"/>
      <c r="F1061" s="58"/>
      <c r="H1061" s="58"/>
      <c r="I1061" s="58"/>
    </row>
    <row r="1062" spans="2:9" ht="12.75">
      <c r="B1062" s="76"/>
      <c r="C1062" s="6"/>
      <c r="D1062" s="58"/>
      <c r="E1062" s="58"/>
      <c r="F1062" s="58"/>
      <c r="H1062" s="58"/>
      <c r="I1062" s="58"/>
    </row>
    <row r="1063" spans="2:9" ht="12.75">
      <c r="B1063" s="76"/>
      <c r="C1063" s="6"/>
      <c r="D1063" s="58"/>
      <c r="E1063" s="58"/>
      <c r="F1063" s="58"/>
      <c r="H1063" s="58"/>
      <c r="I1063" s="58"/>
    </row>
    <row r="1064" spans="2:9" ht="12.75">
      <c r="B1064" s="76"/>
      <c r="C1064" s="6"/>
      <c r="D1064" s="58"/>
      <c r="E1064" s="58"/>
      <c r="F1064" s="58"/>
      <c r="H1064" s="58"/>
      <c r="I1064" s="58"/>
    </row>
    <row r="1065" spans="2:9" ht="12.75">
      <c r="B1065" s="76"/>
      <c r="C1065" s="6"/>
      <c r="D1065" s="58"/>
      <c r="E1065" s="58"/>
      <c r="F1065" s="58"/>
      <c r="H1065" s="58"/>
      <c r="I1065" s="58"/>
    </row>
    <row r="1066" spans="2:9" ht="12.75">
      <c r="B1066" s="76"/>
      <c r="C1066" s="6"/>
      <c r="D1066" s="58"/>
      <c r="E1066" s="58"/>
      <c r="F1066" s="58"/>
      <c r="H1066" s="58"/>
      <c r="I1066" s="58"/>
    </row>
    <row r="1067" spans="2:9" ht="12.75">
      <c r="B1067" s="76"/>
      <c r="C1067" s="6"/>
      <c r="D1067" s="58"/>
      <c r="E1067" s="58"/>
      <c r="F1067" s="58"/>
      <c r="H1067" s="58"/>
      <c r="I1067" s="58"/>
    </row>
    <row r="1068" spans="2:9" ht="12.75">
      <c r="B1068" s="76"/>
      <c r="C1068" s="6"/>
      <c r="D1068" s="58"/>
      <c r="E1068" s="58"/>
      <c r="F1068" s="58"/>
      <c r="H1068" s="58"/>
      <c r="I1068" s="58"/>
    </row>
    <row r="1069" spans="2:9" ht="12.75">
      <c r="B1069" s="76"/>
      <c r="C1069" s="6"/>
      <c r="D1069" s="58"/>
      <c r="E1069" s="58"/>
      <c r="F1069" s="58"/>
      <c r="H1069" s="58"/>
      <c r="I1069" s="58"/>
    </row>
    <row r="1070" spans="2:9" ht="12.75">
      <c r="B1070" s="76"/>
      <c r="C1070" s="6"/>
      <c r="D1070" s="58"/>
      <c r="E1070" s="58"/>
      <c r="F1070" s="58"/>
      <c r="H1070" s="58"/>
      <c r="I1070" s="58"/>
    </row>
    <row r="1071" spans="2:9" ht="12.75">
      <c r="B1071" s="76"/>
      <c r="C1071" s="6"/>
      <c r="D1071" s="58"/>
      <c r="E1071" s="58"/>
      <c r="F1071" s="58"/>
      <c r="H1071" s="58"/>
      <c r="I1071" s="58"/>
    </row>
    <row r="1072" spans="2:9" ht="12.75">
      <c r="B1072" s="76"/>
      <c r="C1072" s="6"/>
      <c r="D1072" s="58"/>
      <c r="E1072" s="58"/>
      <c r="F1072" s="58"/>
      <c r="H1072" s="58"/>
      <c r="I1072" s="58"/>
    </row>
    <row r="1073" spans="2:9" ht="12.75">
      <c r="B1073" s="76"/>
      <c r="C1073" s="6"/>
      <c r="D1073" s="58"/>
      <c r="E1073" s="58"/>
      <c r="F1073" s="58"/>
      <c r="H1073" s="58"/>
      <c r="I1073" s="58"/>
    </row>
    <row r="1074" spans="2:9" ht="12.75">
      <c r="B1074" s="76"/>
      <c r="C1074" s="6"/>
      <c r="D1074" s="58"/>
      <c r="E1074" s="58"/>
      <c r="F1074" s="58"/>
      <c r="H1074" s="58"/>
      <c r="I1074" s="58"/>
    </row>
    <row r="1075" spans="2:9" ht="12.75">
      <c r="B1075" s="76"/>
      <c r="C1075" s="6"/>
      <c r="D1075" s="58"/>
      <c r="E1075" s="58"/>
      <c r="F1075" s="58"/>
      <c r="H1075" s="58"/>
      <c r="I1075" s="58"/>
    </row>
    <row r="1076" spans="2:9" ht="12.75">
      <c r="B1076" s="76"/>
      <c r="C1076" s="6"/>
      <c r="D1076" s="58"/>
      <c r="E1076" s="58"/>
      <c r="F1076" s="58"/>
      <c r="H1076" s="58"/>
      <c r="I1076" s="58"/>
    </row>
    <row r="1077" spans="2:9" ht="12.75">
      <c r="B1077" s="76"/>
      <c r="C1077" s="6"/>
      <c r="D1077" s="58"/>
      <c r="E1077" s="58"/>
      <c r="F1077" s="58"/>
      <c r="H1077" s="58"/>
      <c r="I1077" s="58"/>
    </row>
    <row r="1078" spans="2:9" ht="12.75">
      <c r="B1078" s="76"/>
      <c r="C1078" s="6"/>
      <c r="D1078" s="58"/>
      <c r="E1078" s="58"/>
      <c r="F1078" s="58"/>
      <c r="H1078" s="58"/>
      <c r="I1078" s="58"/>
    </row>
    <row r="1079" spans="2:9" ht="12.75">
      <c r="B1079" s="76"/>
      <c r="C1079" s="6"/>
      <c r="D1079" s="58"/>
      <c r="E1079" s="58"/>
      <c r="F1079" s="58"/>
      <c r="H1079" s="58"/>
      <c r="I1079" s="58"/>
    </row>
    <row r="1080" spans="2:9" ht="12.75">
      <c r="B1080" s="76"/>
      <c r="C1080" s="6"/>
      <c r="D1080" s="58"/>
      <c r="E1080" s="58"/>
      <c r="F1080" s="58"/>
      <c r="H1080" s="58"/>
      <c r="I1080" s="58"/>
    </row>
    <row r="1081" spans="2:9" ht="12.75">
      <c r="B1081" s="76"/>
      <c r="C1081" s="6"/>
      <c r="D1081" s="58"/>
      <c r="E1081" s="58"/>
      <c r="F1081" s="58"/>
      <c r="H1081" s="58"/>
      <c r="I1081" s="58"/>
    </row>
    <row r="1082" spans="2:9" ht="12.75">
      <c r="B1082" s="76"/>
      <c r="C1082" s="6"/>
      <c r="D1082" s="58"/>
      <c r="E1082" s="58"/>
      <c r="F1082" s="58"/>
      <c r="H1082" s="58"/>
      <c r="I1082" s="58"/>
    </row>
    <row r="1083" spans="2:9" ht="12.75">
      <c r="B1083" s="76"/>
      <c r="C1083" s="6"/>
      <c r="D1083" s="58"/>
      <c r="E1083" s="58"/>
      <c r="F1083" s="58"/>
      <c r="H1083" s="58"/>
      <c r="I1083" s="58"/>
    </row>
    <row r="1084" spans="2:9" ht="12.75">
      <c r="B1084" s="76"/>
      <c r="C1084" s="6"/>
      <c r="D1084" s="58"/>
      <c r="E1084" s="58"/>
      <c r="F1084" s="58"/>
      <c r="H1084" s="58"/>
      <c r="I1084" s="58"/>
    </row>
    <row r="1085" spans="2:9" ht="12.75">
      <c r="B1085" s="76"/>
      <c r="C1085" s="6"/>
      <c r="D1085" s="58"/>
      <c r="E1085" s="58"/>
      <c r="F1085" s="58"/>
      <c r="H1085" s="58"/>
      <c r="I1085" s="58"/>
    </row>
    <row r="1086" spans="2:9" ht="12.75">
      <c r="B1086" s="76"/>
      <c r="C1086" s="6"/>
      <c r="D1086" s="58"/>
      <c r="E1086" s="58"/>
      <c r="F1086" s="58"/>
      <c r="H1086" s="58"/>
      <c r="I1086" s="58"/>
    </row>
    <row r="1087" spans="2:9" ht="12.75">
      <c r="B1087" s="76"/>
      <c r="C1087" s="6"/>
      <c r="D1087" s="58"/>
      <c r="E1087" s="58"/>
      <c r="F1087" s="58"/>
      <c r="H1087" s="58"/>
      <c r="I1087" s="58"/>
    </row>
    <row r="1088" spans="2:9" ht="12.75">
      <c r="B1088" s="76"/>
      <c r="C1088" s="6"/>
      <c r="D1088" s="58"/>
      <c r="E1088" s="58"/>
      <c r="F1088" s="58"/>
      <c r="H1088" s="58"/>
      <c r="I1088" s="58"/>
    </row>
    <row r="1089" spans="2:9" ht="12.75">
      <c r="B1089" s="76"/>
      <c r="C1089" s="6"/>
      <c r="D1089" s="58"/>
      <c r="E1089" s="58"/>
      <c r="F1089" s="58"/>
      <c r="H1089" s="58"/>
      <c r="I1089" s="58"/>
    </row>
    <row r="1090" spans="2:9" ht="12.75">
      <c r="B1090" s="76"/>
      <c r="C1090" s="6"/>
      <c r="D1090" s="58"/>
      <c r="E1090" s="58"/>
      <c r="F1090" s="58"/>
      <c r="H1090" s="58"/>
      <c r="I1090" s="58"/>
    </row>
    <row r="1091" spans="2:9" ht="12.75">
      <c r="B1091" s="76"/>
      <c r="C1091" s="6"/>
      <c r="D1091" s="58"/>
      <c r="E1091" s="58"/>
      <c r="F1091" s="58"/>
      <c r="H1091" s="58"/>
      <c r="I1091" s="58"/>
    </row>
    <row r="1092" spans="2:9" ht="12.75">
      <c r="B1092" s="76"/>
      <c r="C1092" s="6"/>
      <c r="D1092" s="58"/>
      <c r="E1092" s="58"/>
      <c r="F1092" s="58"/>
      <c r="H1092" s="58"/>
      <c r="I1092" s="58"/>
    </row>
    <row r="1093" spans="2:9" ht="12.75">
      <c r="B1093" s="76"/>
      <c r="C1093" s="6"/>
      <c r="D1093" s="58"/>
      <c r="E1093" s="58"/>
      <c r="F1093" s="58"/>
      <c r="H1093" s="58"/>
      <c r="I1093" s="58"/>
    </row>
    <row r="1094" spans="2:9" ht="12.75">
      <c r="B1094" s="76"/>
      <c r="C1094" s="6"/>
      <c r="D1094" s="58"/>
      <c r="E1094" s="58"/>
      <c r="F1094" s="58"/>
      <c r="H1094" s="58"/>
      <c r="I1094" s="58"/>
    </row>
    <row r="1095" spans="2:9" ht="12.75">
      <c r="B1095" s="76"/>
      <c r="C1095" s="6"/>
      <c r="D1095" s="58"/>
      <c r="E1095" s="58"/>
      <c r="F1095" s="58"/>
      <c r="H1095" s="58"/>
      <c r="I1095" s="58"/>
    </row>
    <row r="1096" spans="2:9" ht="12.75">
      <c r="B1096" s="76"/>
      <c r="C1096" s="6"/>
      <c r="D1096" s="58"/>
      <c r="E1096" s="58"/>
      <c r="F1096" s="58"/>
      <c r="H1096" s="58"/>
      <c r="I1096" s="58"/>
    </row>
    <row r="1097" spans="2:9" ht="12.75">
      <c r="B1097" s="76"/>
      <c r="C1097" s="6"/>
      <c r="D1097" s="58"/>
      <c r="E1097" s="58"/>
      <c r="F1097" s="58"/>
      <c r="H1097" s="58"/>
      <c r="I1097" s="58"/>
    </row>
    <row r="1098" spans="2:9" ht="12.75">
      <c r="B1098" s="76"/>
      <c r="C1098" s="6"/>
      <c r="D1098" s="58"/>
      <c r="E1098" s="58"/>
      <c r="F1098" s="58"/>
      <c r="H1098" s="58"/>
      <c r="I1098" s="58"/>
    </row>
    <row r="1099" spans="2:9" ht="12.75">
      <c r="B1099" s="76"/>
      <c r="C1099" s="6"/>
      <c r="D1099" s="58"/>
      <c r="E1099" s="58"/>
      <c r="F1099" s="58"/>
      <c r="H1099" s="58"/>
      <c r="I1099" s="58"/>
    </row>
    <row r="1100" spans="2:9" ht="12.75">
      <c r="B1100" s="76"/>
      <c r="C1100" s="6"/>
      <c r="D1100" s="58"/>
      <c r="E1100" s="58"/>
      <c r="F1100" s="58"/>
      <c r="H1100" s="58"/>
      <c r="I1100" s="58"/>
    </row>
    <row r="1101" spans="2:9" ht="12.75">
      <c r="B1101" s="76"/>
      <c r="C1101" s="6"/>
      <c r="D1101" s="58"/>
      <c r="E1101" s="58"/>
      <c r="F1101" s="58"/>
      <c r="H1101" s="58"/>
      <c r="I1101" s="58"/>
    </row>
    <row r="1102" spans="2:9" ht="12.75">
      <c r="B1102" s="76"/>
      <c r="C1102" s="6"/>
      <c r="D1102" s="58"/>
      <c r="E1102" s="58"/>
      <c r="F1102" s="58"/>
      <c r="H1102" s="58"/>
      <c r="I1102" s="58"/>
    </row>
    <row r="1103" spans="2:9" ht="12.75">
      <c r="B1103" s="76"/>
      <c r="C1103" s="6"/>
      <c r="D1103" s="58"/>
      <c r="E1103" s="58"/>
      <c r="F1103" s="58"/>
      <c r="H1103" s="58"/>
      <c r="I1103" s="58"/>
    </row>
    <row r="1104" spans="2:9" ht="12.75">
      <c r="B1104" s="76"/>
      <c r="C1104" s="6"/>
      <c r="D1104" s="58"/>
      <c r="E1104" s="58"/>
      <c r="F1104" s="58"/>
      <c r="H1104" s="58"/>
      <c r="I1104" s="58"/>
    </row>
    <row r="1105" spans="2:9" ht="12.75">
      <c r="B1105" s="76"/>
      <c r="C1105" s="6"/>
      <c r="D1105" s="58"/>
      <c r="E1105" s="58"/>
      <c r="F1105" s="58"/>
      <c r="H1105" s="58"/>
      <c r="I1105" s="58"/>
    </row>
    <row r="1106" spans="2:9" ht="12.75">
      <c r="B1106" s="76"/>
      <c r="C1106" s="6"/>
      <c r="D1106" s="58"/>
      <c r="E1106" s="58"/>
      <c r="F1106" s="58"/>
      <c r="H1106" s="58"/>
      <c r="I1106" s="58"/>
    </row>
    <row r="1107" spans="2:9" ht="12.75">
      <c r="B1107" s="76"/>
      <c r="C1107" s="6"/>
      <c r="D1107" s="58"/>
      <c r="E1107" s="58"/>
      <c r="F1107" s="58"/>
      <c r="H1107" s="58"/>
      <c r="I1107" s="58"/>
    </row>
    <row r="1108" spans="2:9" ht="12.75">
      <c r="B1108" s="76"/>
      <c r="C1108" s="6"/>
      <c r="D1108" s="58"/>
      <c r="E1108" s="58"/>
      <c r="F1108" s="58"/>
      <c r="H1108" s="58"/>
      <c r="I1108" s="58"/>
    </row>
    <row r="1109" spans="2:9" ht="12.75">
      <c r="B1109" s="76"/>
      <c r="C1109" s="6"/>
      <c r="D1109" s="58"/>
      <c r="E1109" s="58"/>
      <c r="F1109" s="58"/>
      <c r="H1109" s="58"/>
      <c r="I1109" s="58"/>
    </row>
    <row r="1110" spans="2:9" ht="12.75">
      <c r="B1110" s="76"/>
      <c r="C1110" s="6"/>
      <c r="D1110" s="58"/>
      <c r="E1110" s="58"/>
      <c r="F1110" s="58"/>
      <c r="H1110" s="58"/>
      <c r="I1110" s="58"/>
    </row>
    <row r="1111" spans="2:9" ht="12.75">
      <c r="B1111" s="76"/>
      <c r="C1111" s="6"/>
      <c r="D1111" s="58"/>
      <c r="E1111" s="58"/>
      <c r="F1111" s="58"/>
      <c r="H1111" s="58"/>
      <c r="I1111" s="58"/>
    </row>
    <row r="1112" spans="2:9" ht="12.75">
      <c r="B1112" s="76"/>
      <c r="C1112" s="6"/>
      <c r="D1112" s="58"/>
      <c r="E1112" s="58"/>
      <c r="F1112" s="58"/>
      <c r="H1112" s="58"/>
      <c r="I1112" s="58"/>
    </row>
    <row r="1113" spans="2:9" ht="12.75">
      <c r="B1113" s="76"/>
      <c r="C1113" s="6"/>
      <c r="D1113" s="58"/>
      <c r="E1113" s="58"/>
      <c r="F1113" s="58"/>
      <c r="H1113" s="58"/>
      <c r="I1113" s="58"/>
    </row>
    <row r="1114" spans="2:9" ht="12.75">
      <c r="B1114" s="76"/>
      <c r="C1114" s="6"/>
      <c r="D1114" s="58"/>
      <c r="E1114" s="58"/>
      <c r="F1114" s="58"/>
      <c r="H1114" s="58"/>
      <c r="I1114" s="58"/>
    </row>
    <row r="1115" spans="2:9" ht="12.75">
      <c r="B1115" s="76"/>
      <c r="C1115" s="6"/>
      <c r="D1115" s="58"/>
      <c r="E1115" s="58"/>
      <c r="F1115" s="58"/>
      <c r="H1115" s="58"/>
      <c r="I1115" s="58"/>
    </row>
    <row r="1116" spans="2:9" ht="12.75">
      <c r="B1116" s="76"/>
      <c r="C1116" s="6"/>
      <c r="D1116" s="58"/>
      <c r="E1116" s="58"/>
      <c r="F1116" s="58"/>
      <c r="H1116" s="58"/>
      <c r="I1116" s="58"/>
    </row>
    <row r="1117" spans="2:9" ht="12.75">
      <c r="B1117" s="76"/>
      <c r="C1117" s="6"/>
      <c r="D1117" s="58"/>
      <c r="E1117" s="58"/>
      <c r="F1117" s="58"/>
      <c r="H1117" s="58"/>
      <c r="I1117" s="58"/>
    </row>
    <row r="1118" spans="2:9" ht="12.75">
      <c r="B1118" s="76"/>
      <c r="C1118" s="6"/>
      <c r="D1118" s="58"/>
      <c r="E1118" s="58"/>
      <c r="F1118" s="58"/>
      <c r="H1118" s="58"/>
      <c r="I1118" s="58"/>
    </row>
    <row r="1119" spans="2:9" ht="12.75">
      <c r="B1119" s="76"/>
      <c r="C1119" s="6"/>
      <c r="D1119" s="58"/>
      <c r="E1119" s="58"/>
      <c r="F1119" s="58"/>
      <c r="H1119" s="58"/>
      <c r="I1119" s="58"/>
    </row>
    <row r="1120" spans="2:9" ht="12.75">
      <c r="B1120" s="76"/>
      <c r="C1120" s="6"/>
      <c r="D1120" s="58"/>
      <c r="E1120" s="58"/>
      <c r="F1120" s="58"/>
      <c r="H1120" s="58"/>
      <c r="I1120" s="58"/>
    </row>
    <row r="1121" spans="2:9" ht="12.75">
      <c r="B1121" s="76"/>
      <c r="C1121" s="6"/>
      <c r="D1121" s="58"/>
      <c r="E1121" s="58"/>
      <c r="F1121" s="58"/>
      <c r="H1121" s="58"/>
      <c r="I1121" s="58"/>
    </row>
    <row r="1122" spans="2:9" ht="12.75">
      <c r="B1122" s="76"/>
      <c r="C1122" s="6"/>
      <c r="D1122" s="58"/>
      <c r="E1122" s="58"/>
      <c r="F1122" s="58"/>
      <c r="H1122" s="58"/>
      <c r="I1122" s="58"/>
    </row>
    <row r="1123" spans="2:9" ht="12.75">
      <c r="B1123" s="76"/>
      <c r="C1123" s="6"/>
      <c r="D1123" s="58"/>
      <c r="E1123" s="58"/>
      <c r="F1123" s="58"/>
      <c r="H1123" s="58"/>
      <c r="I1123" s="58"/>
    </row>
    <row r="1124" spans="2:9" ht="12.75">
      <c r="B1124" s="76"/>
      <c r="C1124" s="6"/>
      <c r="D1124" s="58"/>
      <c r="E1124" s="58"/>
      <c r="F1124" s="58"/>
      <c r="H1124" s="58"/>
      <c r="I1124" s="58"/>
    </row>
    <row r="1125" spans="2:9" ht="12.75">
      <c r="B1125" s="76"/>
      <c r="C1125" s="6"/>
      <c r="D1125" s="58"/>
      <c r="E1125" s="58"/>
      <c r="F1125" s="58"/>
      <c r="H1125" s="58"/>
      <c r="I1125" s="58"/>
    </row>
    <row r="1126" spans="2:9" ht="12.75">
      <c r="B1126" s="76"/>
      <c r="C1126" s="6"/>
      <c r="D1126" s="58"/>
      <c r="E1126" s="58"/>
      <c r="F1126" s="58"/>
      <c r="H1126" s="58"/>
      <c r="I1126" s="58"/>
    </row>
    <row r="1127" spans="2:9" ht="12.75">
      <c r="B1127" s="76"/>
      <c r="C1127" s="6"/>
      <c r="D1127" s="58"/>
      <c r="E1127" s="58"/>
      <c r="F1127" s="58"/>
      <c r="H1127" s="58"/>
      <c r="I1127" s="58"/>
    </row>
    <row r="1128" spans="2:9" ht="12.75">
      <c r="B1128" s="76"/>
      <c r="C1128" s="6"/>
      <c r="D1128" s="58"/>
      <c r="E1128" s="58"/>
      <c r="F1128" s="58"/>
      <c r="H1128" s="58"/>
      <c r="I1128" s="58"/>
    </row>
    <row r="1129" spans="2:9" ht="12.75">
      <c r="B1129" s="76"/>
      <c r="C1129" s="6"/>
      <c r="D1129" s="58"/>
      <c r="E1129" s="58"/>
      <c r="F1129" s="58"/>
      <c r="H1129" s="58"/>
      <c r="I1129" s="58"/>
    </row>
    <row r="1130" spans="2:9" ht="12.75">
      <c r="B1130" s="76"/>
      <c r="C1130" s="6"/>
      <c r="D1130" s="58"/>
      <c r="E1130" s="58"/>
      <c r="F1130" s="58"/>
      <c r="H1130" s="58"/>
      <c r="I1130" s="58"/>
    </row>
    <row r="1131" spans="2:9" ht="12.75">
      <c r="B1131" s="76"/>
      <c r="C1131" s="6"/>
      <c r="D1131" s="58"/>
      <c r="E1131" s="58"/>
      <c r="F1131" s="58"/>
      <c r="H1131" s="58"/>
      <c r="I1131" s="58"/>
    </row>
    <row r="1132" spans="2:9" ht="12.75">
      <c r="B1132" s="76"/>
      <c r="C1132" s="6"/>
      <c r="D1132" s="58"/>
      <c r="E1132" s="58"/>
      <c r="F1132" s="58"/>
      <c r="H1132" s="58"/>
      <c r="I1132" s="58"/>
    </row>
    <row r="1133" spans="2:9" ht="12.75">
      <c r="B1133" s="76"/>
      <c r="C1133" s="6"/>
      <c r="D1133" s="58"/>
      <c r="E1133" s="58"/>
      <c r="F1133" s="58"/>
      <c r="H1133" s="58"/>
      <c r="I1133" s="58"/>
    </row>
    <row r="1134" spans="2:9" ht="12.75">
      <c r="B1134" s="76"/>
      <c r="C1134" s="6"/>
      <c r="D1134" s="58"/>
      <c r="E1134" s="58"/>
      <c r="F1134" s="58"/>
      <c r="H1134" s="58"/>
      <c r="I1134" s="58"/>
    </row>
    <row r="1135" spans="2:9" ht="12.75">
      <c r="B1135" s="76"/>
      <c r="C1135" s="6"/>
      <c r="D1135" s="58"/>
      <c r="E1135" s="58"/>
      <c r="F1135" s="58"/>
      <c r="H1135" s="58"/>
      <c r="I1135" s="58"/>
    </row>
    <row r="1136" spans="2:9" ht="12.75">
      <c r="B1136" s="76"/>
      <c r="C1136" s="6"/>
      <c r="D1136" s="58"/>
      <c r="E1136" s="58"/>
      <c r="F1136" s="58"/>
      <c r="H1136" s="58"/>
      <c r="I1136" s="58"/>
    </row>
    <row r="1137" spans="2:9" ht="12.75">
      <c r="B1137" s="76"/>
      <c r="C1137" s="6"/>
      <c r="D1137" s="58"/>
      <c r="E1137" s="58"/>
      <c r="F1137" s="58"/>
      <c r="H1137" s="58"/>
      <c r="I1137" s="58"/>
    </row>
    <row r="1138" spans="2:9" ht="12.75">
      <c r="B1138" s="76"/>
      <c r="C1138" s="6"/>
      <c r="D1138" s="58"/>
      <c r="E1138" s="58"/>
      <c r="F1138" s="58"/>
      <c r="H1138" s="58"/>
      <c r="I1138" s="58"/>
    </row>
    <row r="1139" spans="2:9" ht="12.75">
      <c r="B1139" s="76"/>
      <c r="C1139" s="6"/>
      <c r="D1139" s="58"/>
      <c r="E1139" s="58"/>
      <c r="F1139" s="58"/>
      <c r="H1139" s="58"/>
      <c r="I1139" s="58"/>
    </row>
    <row r="1140" spans="2:9" ht="12.75">
      <c r="B1140" s="76"/>
      <c r="C1140" s="6"/>
      <c r="D1140" s="58"/>
      <c r="E1140" s="58"/>
      <c r="F1140" s="58"/>
      <c r="H1140" s="58"/>
      <c r="I1140" s="58"/>
    </row>
    <row r="1141" spans="2:9" ht="12.75">
      <c r="B1141" s="76"/>
      <c r="C1141" s="6"/>
      <c r="D1141" s="58"/>
      <c r="E1141" s="58"/>
      <c r="F1141" s="58"/>
      <c r="H1141" s="58"/>
      <c r="I1141" s="58"/>
    </row>
    <row r="1142" spans="2:9" ht="12.75">
      <c r="B1142" s="76"/>
      <c r="C1142" s="6"/>
      <c r="D1142" s="58"/>
      <c r="E1142" s="58"/>
      <c r="F1142" s="58"/>
      <c r="H1142" s="58"/>
      <c r="I1142" s="58"/>
    </row>
    <row r="1143" spans="2:9" ht="12.75">
      <c r="B1143" s="76"/>
      <c r="C1143" s="6"/>
      <c r="D1143" s="58"/>
      <c r="E1143" s="58"/>
      <c r="F1143" s="58"/>
      <c r="H1143" s="58"/>
      <c r="I1143" s="58"/>
    </row>
    <row r="1144" spans="2:9" ht="12.75">
      <c r="B1144" s="76"/>
      <c r="C1144" s="6"/>
      <c r="D1144" s="58"/>
      <c r="E1144" s="58"/>
      <c r="F1144" s="58"/>
      <c r="H1144" s="58"/>
      <c r="I1144" s="58"/>
    </row>
    <row r="1145" spans="2:9" ht="12.75">
      <c r="B1145" s="76"/>
      <c r="C1145" s="6"/>
      <c r="D1145" s="58"/>
      <c r="E1145" s="58"/>
      <c r="F1145" s="58"/>
      <c r="H1145" s="58"/>
      <c r="I1145" s="58"/>
    </row>
    <row r="1146" spans="2:9" ht="12.75">
      <c r="B1146" s="76"/>
      <c r="C1146" s="6"/>
      <c r="D1146" s="58"/>
      <c r="E1146" s="58"/>
      <c r="F1146" s="58"/>
      <c r="H1146" s="58"/>
      <c r="I1146" s="58"/>
    </row>
    <row r="1147" spans="2:9" ht="12.75">
      <c r="B1147" s="76"/>
      <c r="C1147" s="6"/>
      <c r="D1147" s="58"/>
      <c r="E1147" s="58"/>
      <c r="F1147" s="58"/>
      <c r="H1147" s="58"/>
      <c r="I1147" s="58"/>
    </row>
    <row r="1148" spans="2:9" ht="12.75">
      <c r="B1148" s="76"/>
      <c r="C1148" s="6"/>
      <c r="D1148" s="58"/>
      <c r="E1148" s="58"/>
      <c r="F1148" s="58"/>
      <c r="H1148" s="58"/>
      <c r="I1148" s="58"/>
    </row>
    <row r="1149" spans="2:9" ht="12.75">
      <c r="B1149" s="76"/>
      <c r="C1149" s="6"/>
      <c r="D1149" s="58"/>
      <c r="E1149" s="58"/>
      <c r="F1149" s="58"/>
      <c r="H1149" s="58"/>
      <c r="I1149" s="58"/>
    </row>
    <row r="1150" spans="2:9" ht="12.75">
      <c r="B1150" s="76"/>
      <c r="C1150" s="6"/>
      <c r="D1150" s="58"/>
      <c r="E1150" s="58"/>
      <c r="F1150" s="58"/>
      <c r="H1150" s="58"/>
      <c r="I1150" s="58"/>
    </row>
    <row r="1151" spans="2:9" ht="12.75">
      <c r="B1151" s="76"/>
      <c r="C1151" s="6"/>
      <c r="D1151" s="58"/>
      <c r="E1151" s="58"/>
      <c r="F1151" s="58"/>
      <c r="H1151" s="58"/>
      <c r="I1151" s="58"/>
    </row>
    <row r="1152" spans="2:9" ht="12.75">
      <c r="B1152" s="76"/>
      <c r="C1152" s="6"/>
      <c r="D1152" s="58"/>
      <c r="E1152" s="58"/>
      <c r="F1152" s="58"/>
      <c r="H1152" s="58"/>
      <c r="I1152" s="58"/>
    </row>
    <row r="1153" spans="2:9" ht="12.75">
      <c r="B1153" s="76"/>
      <c r="C1153" s="6"/>
      <c r="D1153" s="58"/>
      <c r="E1153" s="58"/>
      <c r="F1153" s="58"/>
      <c r="H1153" s="58"/>
      <c r="I1153" s="58"/>
    </row>
    <row r="1154" spans="2:9" ht="12.75">
      <c r="B1154" s="76"/>
      <c r="C1154" s="6"/>
      <c r="D1154" s="58"/>
      <c r="E1154" s="58"/>
      <c r="F1154" s="58"/>
      <c r="H1154" s="58"/>
      <c r="I1154" s="58"/>
    </row>
    <row r="1155" spans="2:9" ht="12.75">
      <c r="B1155" s="76"/>
      <c r="C1155" s="6"/>
      <c r="D1155" s="58"/>
      <c r="E1155" s="58"/>
      <c r="F1155" s="58"/>
      <c r="H1155" s="58"/>
      <c r="I1155" s="58"/>
    </row>
    <row r="1156" spans="2:9" ht="12.75">
      <c r="B1156" s="76"/>
      <c r="C1156" s="6"/>
      <c r="D1156" s="58"/>
      <c r="E1156" s="58"/>
      <c r="F1156" s="58"/>
      <c r="H1156" s="58"/>
      <c r="I1156" s="58"/>
    </row>
    <row r="1157" spans="2:9" ht="12.75">
      <c r="B1157" s="76"/>
      <c r="C1157" s="6"/>
      <c r="D1157" s="58"/>
      <c r="E1157" s="58"/>
      <c r="F1157" s="58"/>
      <c r="H1157" s="58"/>
      <c r="I1157" s="58"/>
    </row>
    <row r="1158" spans="2:9" ht="12.75">
      <c r="B1158" s="76"/>
      <c r="C1158" s="6"/>
      <c r="D1158" s="58"/>
      <c r="E1158" s="58"/>
      <c r="F1158" s="58"/>
      <c r="H1158" s="58"/>
      <c r="I1158" s="58"/>
    </row>
    <row r="1159" spans="2:9" ht="12.75">
      <c r="B1159" s="76"/>
      <c r="C1159" s="6"/>
      <c r="D1159" s="58"/>
      <c r="E1159" s="58"/>
      <c r="F1159" s="58"/>
      <c r="H1159" s="58"/>
      <c r="I1159" s="58"/>
    </row>
    <row r="1160" spans="2:9" ht="12.75">
      <c r="B1160" s="76"/>
      <c r="C1160" s="6"/>
      <c r="D1160" s="58"/>
      <c r="E1160" s="58"/>
      <c r="F1160" s="58"/>
      <c r="H1160" s="58"/>
      <c r="I1160" s="58"/>
    </row>
    <row r="1161" spans="2:9" ht="12.75">
      <c r="B1161" s="76"/>
      <c r="C1161" s="6"/>
      <c r="D1161" s="58"/>
      <c r="E1161" s="58"/>
      <c r="F1161" s="58"/>
      <c r="H1161" s="58"/>
      <c r="I1161" s="58"/>
    </row>
    <row r="1162" spans="2:9" ht="12.75">
      <c r="B1162" s="76"/>
      <c r="C1162" s="6"/>
      <c r="D1162" s="58"/>
      <c r="E1162" s="58"/>
      <c r="F1162" s="58"/>
      <c r="H1162" s="58"/>
      <c r="I1162" s="58"/>
    </row>
    <row r="1163" spans="2:9" ht="12.75">
      <c r="B1163" s="76"/>
      <c r="C1163" s="6"/>
      <c r="D1163" s="58"/>
      <c r="E1163" s="58"/>
      <c r="F1163" s="58"/>
      <c r="H1163" s="58"/>
      <c r="I1163" s="58"/>
    </row>
    <row r="1164" spans="2:9" ht="12.75">
      <c r="B1164" s="76"/>
      <c r="C1164" s="6"/>
      <c r="D1164" s="58"/>
      <c r="E1164" s="58"/>
      <c r="F1164" s="58"/>
      <c r="H1164" s="58"/>
      <c r="I1164" s="58"/>
    </row>
    <row r="1165" spans="2:9" ht="12.75">
      <c r="B1165" s="76"/>
      <c r="C1165" s="6"/>
      <c r="D1165" s="58"/>
      <c r="E1165" s="58"/>
      <c r="F1165" s="58"/>
      <c r="H1165" s="58"/>
      <c r="I1165" s="58"/>
    </row>
    <row r="1166" spans="2:9" ht="12.75">
      <c r="B1166" s="76"/>
      <c r="C1166" s="6"/>
      <c r="D1166" s="58"/>
      <c r="E1166" s="58"/>
      <c r="F1166" s="58"/>
      <c r="H1166" s="58"/>
      <c r="I1166" s="58"/>
    </row>
    <row r="1167" spans="2:9" ht="12.75">
      <c r="B1167" s="76"/>
      <c r="C1167" s="6"/>
      <c r="D1167" s="58"/>
      <c r="E1167" s="58"/>
      <c r="F1167" s="58"/>
      <c r="H1167" s="58"/>
      <c r="I1167" s="58"/>
    </row>
    <row r="1168" spans="2:9" ht="12.75">
      <c r="B1168" s="76"/>
      <c r="C1168" s="6"/>
      <c r="D1168" s="58"/>
      <c r="E1168" s="58"/>
      <c r="F1168" s="58"/>
      <c r="H1168" s="58"/>
      <c r="I1168" s="58"/>
    </row>
    <row r="1169" spans="2:9" ht="12.75">
      <c r="B1169" s="76"/>
      <c r="C1169" s="6"/>
      <c r="D1169" s="58"/>
      <c r="E1169" s="58"/>
      <c r="F1169" s="58"/>
      <c r="H1169" s="58"/>
      <c r="I1169" s="58"/>
    </row>
    <row r="1170" spans="2:9" ht="12.75">
      <c r="B1170" s="76"/>
      <c r="C1170" s="6"/>
      <c r="D1170" s="58"/>
      <c r="E1170" s="58"/>
      <c r="F1170" s="58"/>
      <c r="H1170" s="58"/>
      <c r="I1170" s="58"/>
    </row>
    <row r="1171" spans="2:9" ht="12.75">
      <c r="B1171" s="76"/>
      <c r="C1171" s="6"/>
      <c r="D1171" s="58"/>
      <c r="E1171" s="58"/>
      <c r="F1171" s="58"/>
      <c r="H1171" s="58"/>
      <c r="I1171" s="58"/>
    </row>
    <row r="1172" spans="2:9" ht="12.75">
      <c r="B1172" s="76"/>
      <c r="C1172" s="6"/>
      <c r="D1172" s="58"/>
      <c r="E1172" s="58"/>
      <c r="F1172" s="58"/>
      <c r="H1172" s="58"/>
      <c r="I1172" s="58"/>
    </row>
    <row r="1173" spans="2:9" ht="12.75">
      <c r="B1173" s="76"/>
      <c r="C1173" s="6"/>
      <c r="D1173" s="58"/>
      <c r="E1173" s="58"/>
      <c r="F1173" s="58"/>
      <c r="H1173" s="58"/>
      <c r="I1173" s="58"/>
    </row>
    <row r="1174" spans="2:9" ht="12.75">
      <c r="B1174" s="76"/>
      <c r="C1174" s="6"/>
      <c r="D1174" s="58"/>
      <c r="E1174" s="58"/>
      <c r="F1174" s="58"/>
      <c r="H1174" s="58"/>
      <c r="I1174" s="58"/>
    </row>
    <row r="1175" spans="2:9" ht="12.75">
      <c r="B1175" s="76"/>
      <c r="C1175" s="6"/>
      <c r="D1175" s="58"/>
      <c r="E1175" s="58"/>
      <c r="F1175" s="58"/>
      <c r="H1175" s="58"/>
      <c r="I1175" s="58"/>
    </row>
    <row r="1176" spans="2:9" ht="12.75">
      <c r="B1176" s="76"/>
      <c r="C1176" s="6"/>
      <c r="D1176" s="58"/>
      <c r="E1176" s="58"/>
      <c r="F1176" s="58"/>
      <c r="H1176" s="58"/>
      <c r="I1176" s="58"/>
    </row>
    <row r="1177" spans="2:9" ht="12.75">
      <c r="B1177" s="76"/>
      <c r="C1177" s="6"/>
      <c r="D1177" s="58"/>
      <c r="E1177" s="58"/>
      <c r="F1177" s="58"/>
      <c r="H1177" s="58"/>
      <c r="I1177" s="58"/>
    </row>
    <row r="1178" spans="2:9" ht="12.75">
      <c r="B1178" s="76"/>
      <c r="C1178" s="6"/>
      <c r="D1178" s="58"/>
      <c r="E1178" s="58"/>
      <c r="F1178" s="58"/>
      <c r="H1178" s="58"/>
      <c r="I1178" s="58"/>
    </row>
    <row r="1179" spans="2:9" ht="12.75">
      <c r="B1179" s="76"/>
      <c r="C1179" s="6"/>
      <c r="D1179" s="58"/>
      <c r="E1179" s="58"/>
      <c r="F1179" s="58"/>
      <c r="H1179" s="58"/>
      <c r="I1179" s="58"/>
    </row>
    <row r="1180" spans="2:9" ht="12.75">
      <c r="B1180" s="76"/>
      <c r="C1180" s="6"/>
      <c r="D1180" s="58"/>
      <c r="E1180" s="58"/>
      <c r="F1180" s="58"/>
      <c r="H1180" s="58"/>
      <c r="I1180" s="58"/>
    </row>
    <row r="1181" spans="2:9" ht="12.75">
      <c r="B1181" s="76"/>
      <c r="C1181" s="6"/>
      <c r="D1181" s="58"/>
      <c r="E1181" s="58"/>
      <c r="F1181" s="58"/>
      <c r="H1181" s="58"/>
      <c r="I1181" s="58"/>
    </row>
    <row r="1182" spans="2:9" ht="12.75">
      <c r="B1182" s="76"/>
      <c r="C1182" s="6"/>
      <c r="D1182" s="58"/>
      <c r="E1182" s="58"/>
      <c r="F1182" s="58"/>
      <c r="H1182" s="58"/>
      <c r="I1182" s="58"/>
    </row>
    <row r="1183" spans="2:9" ht="12.75">
      <c r="B1183" s="76"/>
      <c r="C1183" s="6"/>
      <c r="D1183" s="58"/>
      <c r="E1183" s="58"/>
      <c r="F1183" s="58"/>
      <c r="H1183" s="58"/>
      <c r="I1183" s="58"/>
    </row>
    <row r="1184" spans="2:9" ht="12.75">
      <c r="B1184" s="76"/>
      <c r="C1184" s="6"/>
      <c r="D1184" s="58"/>
      <c r="E1184" s="58"/>
      <c r="F1184" s="58"/>
      <c r="H1184" s="58"/>
      <c r="I1184" s="58"/>
    </row>
    <row r="1185" spans="2:9" ht="12.75">
      <c r="B1185" s="76"/>
      <c r="C1185" s="6"/>
      <c r="D1185" s="58"/>
      <c r="E1185" s="58"/>
      <c r="F1185" s="58"/>
      <c r="H1185" s="58"/>
      <c r="I1185" s="58"/>
    </row>
    <row r="1186" spans="2:9" ht="12.75">
      <c r="B1186" s="76"/>
      <c r="C1186" s="6"/>
      <c r="D1186" s="58"/>
      <c r="E1186" s="58"/>
      <c r="F1186" s="58"/>
      <c r="H1186" s="58"/>
      <c r="I1186" s="58"/>
    </row>
    <row r="1187" spans="2:9" ht="12.75">
      <c r="B1187" s="76"/>
      <c r="C1187" s="6"/>
      <c r="D1187" s="58"/>
      <c r="E1187" s="58"/>
      <c r="F1187" s="58"/>
      <c r="H1187" s="58"/>
      <c r="I1187" s="58"/>
    </row>
    <row r="1188" spans="2:9" ht="12.75">
      <c r="B1188" s="76"/>
      <c r="C1188" s="6"/>
      <c r="D1188" s="58"/>
      <c r="E1188" s="58"/>
      <c r="F1188" s="58"/>
      <c r="H1188" s="58"/>
      <c r="I1188" s="58"/>
    </row>
    <row r="1189" spans="2:9" ht="12.75">
      <c r="B1189" s="76"/>
      <c r="C1189" s="6"/>
      <c r="D1189" s="58"/>
      <c r="E1189" s="58"/>
      <c r="F1189" s="58"/>
      <c r="H1189" s="58"/>
      <c r="I1189" s="58"/>
    </row>
    <row r="1190" spans="2:9" ht="12.75">
      <c r="B1190" s="76"/>
      <c r="C1190" s="6"/>
      <c r="D1190" s="58"/>
      <c r="E1190" s="58"/>
      <c r="F1190" s="58"/>
      <c r="H1190" s="58"/>
      <c r="I1190" s="58"/>
    </row>
    <row r="1191" spans="2:9" ht="12.75">
      <c r="B1191" s="76"/>
      <c r="C1191" s="6"/>
      <c r="D1191" s="58"/>
      <c r="E1191" s="58"/>
      <c r="F1191" s="58"/>
      <c r="H1191" s="58"/>
      <c r="I1191" s="58"/>
    </row>
    <row r="1192" spans="2:9" ht="12.75">
      <c r="B1192" s="76"/>
      <c r="C1192" s="6"/>
      <c r="D1192" s="58"/>
      <c r="E1192" s="58"/>
      <c r="F1192" s="58"/>
      <c r="H1192" s="58"/>
      <c r="I1192" s="58"/>
    </row>
    <row r="1193" spans="2:9" ht="12.75">
      <c r="B1193" s="76"/>
      <c r="C1193" s="6"/>
      <c r="D1193" s="58"/>
      <c r="E1193" s="58"/>
      <c r="F1193" s="58"/>
      <c r="H1193" s="58"/>
      <c r="I1193" s="58"/>
    </row>
    <row r="1194" spans="2:9" ht="12.75">
      <c r="B1194" s="76"/>
      <c r="C1194" s="6"/>
      <c r="D1194" s="58"/>
      <c r="E1194" s="58"/>
      <c r="F1194" s="58"/>
      <c r="H1194" s="58"/>
      <c r="I1194" s="58"/>
    </row>
    <row r="1195" spans="2:9" ht="12.75">
      <c r="B1195" s="76"/>
      <c r="C1195" s="6"/>
      <c r="D1195" s="58"/>
      <c r="E1195" s="58"/>
      <c r="F1195" s="58"/>
      <c r="H1195" s="58"/>
      <c r="I1195" s="58"/>
    </row>
    <row r="1196" spans="2:9" ht="12.75">
      <c r="B1196" s="76"/>
      <c r="C1196" s="6"/>
      <c r="D1196" s="58"/>
      <c r="E1196" s="58"/>
      <c r="F1196" s="58"/>
      <c r="H1196" s="58"/>
      <c r="I1196" s="58"/>
    </row>
    <row r="1197" spans="2:9" ht="12.75">
      <c r="B1197" s="76"/>
      <c r="C1197" s="6"/>
      <c r="D1197" s="58"/>
      <c r="E1197" s="58"/>
      <c r="F1197" s="58"/>
      <c r="H1197" s="58"/>
      <c r="I1197" s="58"/>
    </row>
    <row r="1198" spans="2:9" ht="12.75">
      <c r="B1198" s="76"/>
      <c r="C1198" s="6"/>
      <c r="D1198" s="58"/>
      <c r="E1198" s="58"/>
      <c r="F1198" s="58"/>
      <c r="H1198" s="58"/>
      <c r="I1198" s="58"/>
    </row>
    <row r="1199" spans="2:9" ht="12.75">
      <c r="B1199" s="76"/>
      <c r="C1199" s="6"/>
      <c r="D1199" s="58"/>
      <c r="E1199" s="58"/>
      <c r="F1199" s="58"/>
      <c r="H1199" s="58"/>
      <c r="I1199" s="58"/>
    </row>
    <row r="1200" spans="2:9" ht="12.75">
      <c r="B1200" s="76"/>
      <c r="C1200" s="6"/>
      <c r="D1200" s="58"/>
      <c r="E1200" s="58"/>
      <c r="F1200" s="58"/>
      <c r="H1200" s="58"/>
      <c r="I1200" s="58"/>
    </row>
    <row r="1201" spans="2:9" ht="12.75">
      <c r="B1201" s="76"/>
      <c r="C1201" s="6"/>
      <c r="D1201" s="58"/>
      <c r="E1201" s="58"/>
      <c r="F1201" s="58"/>
      <c r="H1201" s="58"/>
      <c r="I1201" s="58"/>
    </row>
    <row r="1202" spans="2:9" ht="12.75">
      <c r="B1202" s="76"/>
      <c r="C1202" s="6"/>
      <c r="D1202" s="58"/>
      <c r="E1202" s="58"/>
      <c r="F1202" s="58"/>
      <c r="H1202" s="58"/>
      <c r="I1202" s="58"/>
    </row>
    <row r="1203" spans="2:9" ht="12.75">
      <c r="B1203" s="76"/>
      <c r="C1203" s="6"/>
      <c r="D1203" s="58"/>
      <c r="E1203" s="58"/>
      <c r="F1203" s="58"/>
      <c r="H1203" s="58"/>
      <c r="I1203" s="58"/>
    </row>
    <row r="1204" spans="2:9" ht="12.75">
      <c r="B1204" s="76"/>
      <c r="C1204" s="6"/>
      <c r="D1204" s="58"/>
      <c r="E1204" s="58"/>
      <c r="F1204" s="58"/>
      <c r="H1204" s="58"/>
      <c r="I1204" s="58"/>
    </row>
    <row r="1205" spans="2:9" ht="12.75">
      <c r="B1205" s="76"/>
      <c r="C1205" s="6"/>
      <c r="D1205" s="58"/>
      <c r="E1205" s="58"/>
      <c r="F1205" s="58"/>
      <c r="H1205" s="58"/>
      <c r="I1205" s="58"/>
    </row>
    <row r="1206" spans="2:9" ht="12.75">
      <c r="B1206" s="76"/>
      <c r="C1206" s="6"/>
      <c r="D1206" s="58"/>
      <c r="E1206" s="58"/>
      <c r="F1206" s="58"/>
      <c r="H1206" s="58"/>
      <c r="I1206" s="58"/>
    </row>
    <row r="1207" spans="2:9" ht="12.75">
      <c r="B1207" s="76"/>
      <c r="C1207" s="6"/>
      <c r="D1207" s="58"/>
      <c r="E1207" s="58"/>
      <c r="F1207" s="58"/>
      <c r="H1207" s="58"/>
      <c r="I1207" s="58"/>
    </row>
    <row r="1208" spans="2:9" ht="12.75">
      <c r="B1208" s="76"/>
      <c r="C1208" s="6"/>
      <c r="D1208" s="58"/>
      <c r="E1208" s="58"/>
      <c r="F1208" s="58"/>
      <c r="H1208" s="58"/>
      <c r="I1208" s="58"/>
    </row>
    <row r="1209" spans="2:9" ht="12.75">
      <c r="B1209" s="76"/>
      <c r="C1209" s="6"/>
      <c r="D1209" s="58"/>
      <c r="E1209" s="58"/>
      <c r="F1209" s="58"/>
      <c r="H1209" s="58"/>
      <c r="I1209" s="58"/>
    </row>
    <row r="1210" spans="2:9" ht="12.75">
      <c r="B1210" s="76"/>
      <c r="C1210" s="6"/>
      <c r="D1210" s="58"/>
      <c r="E1210" s="58"/>
      <c r="F1210" s="58"/>
      <c r="H1210" s="58"/>
      <c r="I1210" s="58"/>
    </row>
    <row r="1211" spans="2:9" ht="12.75">
      <c r="B1211" s="76"/>
      <c r="C1211" s="6"/>
      <c r="D1211" s="58"/>
      <c r="E1211" s="58"/>
      <c r="F1211" s="58"/>
      <c r="H1211" s="58"/>
      <c r="I1211" s="58"/>
    </row>
    <row r="1212" spans="2:9" ht="12.75">
      <c r="B1212" s="76"/>
      <c r="C1212" s="6"/>
      <c r="D1212" s="58"/>
      <c r="E1212" s="58"/>
      <c r="F1212" s="58"/>
      <c r="H1212" s="58"/>
      <c r="I1212" s="58"/>
    </row>
    <row r="1213" spans="2:9" ht="12.75">
      <c r="B1213" s="76"/>
      <c r="C1213" s="6"/>
      <c r="D1213" s="58"/>
      <c r="E1213" s="58"/>
      <c r="F1213" s="58"/>
      <c r="H1213" s="58"/>
      <c r="I1213" s="58"/>
    </row>
    <row r="1214" spans="2:9" ht="12.75">
      <c r="B1214" s="76"/>
      <c r="C1214" s="6"/>
      <c r="D1214" s="58"/>
      <c r="E1214" s="58"/>
      <c r="F1214" s="58"/>
      <c r="H1214" s="58"/>
      <c r="I1214" s="58"/>
    </row>
    <row r="1215" spans="2:9" ht="12.75">
      <c r="B1215" s="76"/>
      <c r="C1215" s="6"/>
      <c r="D1215" s="58"/>
      <c r="E1215" s="58"/>
      <c r="F1215" s="58"/>
      <c r="H1215" s="58"/>
      <c r="I1215" s="58"/>
    </row>
    <row r="1216" spans="2:9" ht="12.75">
      <c r="B1216" s="76"/>
      <c r="C1216" s="6"/>
      <c r="D1216" s="58"/>
      <c r="E1216" s="58"/>
      <c r="F1216" s="58"/>
      <c r="H1216" s="58"/>
      <c r="I1216" s="58"/>
    </row>
    <row r="1217" spans="2:9" ht="12.75">
      <c r="B1217" s="76"/>
      <c r="C1217" s="6"/>
      <c r="D1217" s="58"/>
      <c r="E1217" s="58"/>
      <c r="F1217" s="58"/>
      <c r="H1217" s="58"/>
      <c r="I1217" s="58"/>
    </row>
    <row r="1218" spans="2:9" ht="12.75">
      <c r="B1218" s="76"/>
      <c r="C1218" s="6"/>
      <c r="D1218" s="58"/>
      <c r="E1218" s="58"/>
      <c r="F1218" s="58"/>
      <c r="H1218" s="58"/>
      <c r="I1218" s="58"/>
    </row>
    <row r="1219" spans="2:9" ht="12.75">
      <c r="B1219" s="76"/>
      <c r="C1219" s="6"/>
      <c r="D1219" s="58"/>
      <c r="E1219" s="58"/>
      <c r="F1219" s="58"/>
      <c r="H1219" s="58"/>
      <c r="I1219" s="58"/>
    </row>
    <row r="1220" spans="2:9" ht="12.75">
      <c r="B1220" s="76"/>
      <c r="C1220" s="6"/>
      <c r="D1220" s="58"/>
      <c r="E1220" s="58"/>
      <c r="F1220" s="58"/>
      <c r="H1220" s="58"/>
      <c r="I1220" s="58"/>
    </row>
    <row r="1221" spans="2:9" ht="12.75">
      <c r="B1221" s="76"/>
      <c r="C1221" s="6"/>
      <c r="D1221" s="58"/>
      <c r="E1221" s="58"/>
      <c r="F1221" s="58"/>
      <c r="H1221" s="58"/>
      <c r="I1221" s="58"/>
    </row>
    <row r="1222" spans="2:9" ht="12.75">
      <c r="B1222" s="76"/>
      <c r="C1222" s="6"/>
      <c r="D1222" s="58"/>
      <c r="E1222" s="58"/>
      <c r="F1222" s="58"/>
      <c r="H1222" s="58"/>
      <c r="I1222" s="58"/>
    </row>
    <row r="1223" spans="2:9" ht="12.75">
      <c r="B1223" s="76"/>
      <c r="C1223" s="6"/>
      <c r="D1223" s="58"/>
      <c r="E1223" s="58"/>
      <c r="F1223" s="58"/>
      <c r="H1223" s="58"/>
      <c r="I1223" s="58"/>
    </row>
    <row r="1224" spans="2:9" ht="12.75">
      <c r="B1224" s="76"/>
      <c r="C1224" s="6"/>
      <c r="D1224" s="58"/>
      <c r="E1224" s="58"/>
      <c r="F1224" s="58"/>
      <c r="H1224" s="58"/>
      <c r="I1224" s="58"/>
    </row>
    <row r="1225" spans="2:9" ht="12.75">
      <c r="B1225" s="76"/>
      <c r="C1225" s="6"/>
      <c r="D1225" s="58"/>
      <c r="E1225" s="58"/>
      <c r="F1225" s="58"/>
      <c r="H1225" s="58"/>
      <c r="I1225" s="58"/>
    </row>
    <row r="1226" spans="2:9" ht="12.75">
      <c r="B1226" s="76"/>
      <c r="C1226" s="6"/>
      <c r="D1226" s="58"/>
      <c r="E1226" s="58"/>
      <c r="F1226" s="58"/>
      <c r="H1226" s="58"/>
      <c r="I1226" s="58"/>
    </row>
    <row r="1227" spans="2:9" ht="12.75">
      <c r="B1227" s="76"/>
      <c r="C1227" s="6"/>
      <c r="D1227" s="58"/>
      <c r="E1227" s="58"/>
      <c r="F1227" s="58"/>
      <c r="H1227" s="58"/>
      <c r="I1227" s="58"/>
    </row>
    <row r="1228" spans="2:9" ht="12.75">
      <c r="B1228" s="76"/>
      <c r="C1228" s="6"/>
      <c r="D1228" s="58"/>
      <c r="E1228" s="58"/>
      <c r="F1228" s="58"/>
      <c r="H1228" s="58"/>
      <c r="I1228" s="58"/>
    </row>
    <row r="1229" spans="2:9" ht="12.75">
      <c r="B1229" s="76"/>
      <c r="C1229" s="6"/>
      <c r="D1229" s="58"/>
      <c r="E1229" s="58"/>
      <c r="F1229" s="58"/>
      <c r="H1229" s="58"/>
      <c r="I1229" s="58"/>
    </row>
    <row r="1230" spans="2:9" ht="12.75">
      <c r="B1230" s="76"/>
      <c r="C1230" s="6"/>
      <c r="D1230" s="58"/>
      <c r="E1230" s="58"/>
      <c r="F1230" s="58"/>
      <c r="H1230" s="58"/>
      <c r="I1230" s="58"/>
    </row>
    <row r="1231" spans="2:9" ht="12.75">
      <c r="B1231" s="76"/>
      <c r="C1231" s="6"/>
      <c r="D1231" s="58"/>
      <c r="E1231" s="58"/>
      <c r="F1231" s="58"/>
      <c r="H1231" s="58"/>
      <c r="I1231" s="58"/>
    </row>
    <row r="1232" spans="2:9" ht="12.75">
      <c r="B1232" s="76"/>
      <c r="C1232" s="6"/>
      <c r="D1232" s="58"/>
      <c r="E1232" s="58"/>
      <c r="F1232" s="58"/>
      <c r="H1232" s="58"/>
      <c r="I1232" s="58"/>
    </row>
    <row r="1233" spans="2:9" ht="12.75">
      <c r="B1233" s="76"/>
      <c r="C1233" s="6"/>
      <c r="D1233" s="58"/>
      <c r="E1233" s="58"/>
      <c r="F1233" s="58"/>
      <c r="H1233" s="58"/>
      <c r="I1233" s="58"/>
    </row>
    <row r="1234" spans="2:9" ht="12.75">
      <c r="B1234" s="76"/>
      <c r="C1234" s="6"/>
      <c r="D1234" s="58"/>
      <c r="E1234" s="58"/>
      <c r="F1234" s="58"/>
      <c r="H1234" s="58"/>
      <c r="I1234" s="58"/>
    </row>
    <row r="1235" spans="2:9" ht="12.75">
      <c r="B1235" s="76"/>
      <c r="C1235" s="6"/>
      <c r="D1235" s="58"/>
      <c r="E1235" s="58"/>
      <c r="F1235" s="58"/>
      <c r="H1235" s="58"/>
      <c r="I1235" s="58"/>
    </row>
    <row r="1236" spans="2:9" ht="12.75">
      <c r="B1236" s="76"/>
      <c r="C1236" s="6"/>
      <c r="D1236" s="58"/>
      <c r="E1236" s="58"/>
      <c r="F1236" s="58"/>
      <c r="H1236" s="58"/>
      <c r="I1236" s="58"/>
    </row>
    <row r="1237" spans="2:9" ht="12.75">
      <c r="B1237" s="76"/>
      <c r="C1237" s="6"/>
      <c r="D1237" s="58"/>
      <c r="E1237" s="58"/>
      <c r="F1237" s="58"/>
      <c r="H1237" s="58"/>
      <c r="I1237" s="58"/>
    </row>
    <row r="1238" spans="2:9" ht="12.75">
      <c r="B1238" s="76"/>
      <c r="C1238" s="6"/>
      <c r="D1238" s="58"/>
      <c r="E1238" s="58"/>
      <c r="F1238" s="58"/>
      <c r="H1238" s="58"/>
      <c r="I1238" s="58"/>
    </row>
    <row r="1239" spans="2:9" ht="12.75">
      <c r="B1239" s="76"/>
      <c r="C1239" s="6"/>
      <c r="D1239" s="58"/>
      <c r="E1239" s="58"/>
      <c r="F1239" s="58"/>
      <c r="H1239" s="58"/>
      <c r="I1239" s="58"/>
    </row>
    <row r="1240" spans="2:9" ht="12.75">
      <c r="B1240" s="76"/>
      <c r="C1240" s="6"/>
      <c r="D1240" s="58"/>
      <c r="E1240" s="58"/>
      <c r="F1240" s="58"/>
      <c r="H1240" s="58"/>
      <c r="I1240" s="58"/>
    </row>
    <row r="1241" spans="2:9" ht="12.75">
      <c r="B1241" s="76"/>
      <c r="C1241" s="6"/>
      <c r="D1241" s="58"/>
      <c r="E1241" s="58"/>
      <c r="F1241" s="58"/>
      <c r="H1241" s="58"/>
      <c r="I1241" s="58"/>
    </row>
    <row r="1242" spans="2:9" ht="12.75">
      <c r="B1242" s="76"/>
      <c r="C1242" s="6"/>
      <c r="D1242" s="58"/>
      <c r="E1242" s="58"/>
      <c r="F1242" s="58"/>
      <c r="H1242" s="58"/>
      <c r="I1242" s="58"/>
    </row>
    <row r="1243" spans="2:9" ht="12.75">
      <c r="B1243" s="76"/>
      <c r="C1243" s="6"/>
      <c r="D1243" s="58"/>
      <c r="E1243" s="58"/>
      <c r="F1243" s="58"/>
      <c r="H1243" s="58"/>
      <c r="I1243" s="58"/>
    </row>
    <row r="1244" spans="2:9" ht="12.75">
      <c r="B1244" s="76"/>
      <c r="C1244" s="6"/>
      <c r="D1244" s="58"/>
      <c r="E1244" s="58"/>
      <c r="F1244" s="58"/>
      <c r="H1244" s="58"/>
      <c r="I1244" s="58"/>
    </row>
    <row r="1245" spans="2:9" ht="12.75">
      <c r="B1245" s="76"/>
      <c r="C1245" s="6"/>
      <c r="D1245" s="58"/>
      <c r="E1245" s="58"/>
      <c r="F1245" s="58"/>
      <c r="H1245" s="58"/>
      <c r="I1245" s="58"/>
    </row>
    <row r="1246" spans="2:9" ht="12.75">
      <c r="B1246" s="76"/>
      <c r="C1246" s="6"/>
      <c r="D1246" s="58"/>
      <c r="E1246" s="58"/>
      <c r="F1246" s="58"/>
      <c r="H1246" s="58"/>
      <c r="I1246" s="58"/>
    </row>
    <row r="1247" spans="2:9" ht="12.75">
      <c r="B1247" s="76"/>
      <c r="C1247" s="6"/>
      <c r="D1247" s="58"/>
      <c r="E1247" s="58"/>
      <c r="F1247" s="58"/>
      <c r="H1247" s="58"/>
      <c r="I1247" s="58"/>
    </row>
    <row r="1248" spans="2:9" ht="12.75">
      <c r="B1248" s="76"/>
      <c r="C1248" s="6"/>
      <c r="D1248" s="58"/>
      <c r="E1248" s="58"/>
      <c r="F1248" s="58"/>
      <c r="H1248" s="58"/>
      <c r="I1248" s="58"/>
    </row>
    <row r="1249" spans="2:9" ht="12.75">
      <c r="B1249" s="76"/>
      <c r="C1249" s="6"/>
      <c r="D1249" s="58"/>
      <c r="E1249" s="58"/>
      <c r="F1249" s="58"/>
      <c r="H1249" s="58"/>
      <c r="I1249" s="58"/>
    </row>
    <row r="1250" spans="2:9" ht="12.75">
      <c r="B1250" s="76"/>
      <c r="C1250" s="6"/>
      <c r="D1250" s="58"/>
      <c r="E1250" s="58"/>
      <c r="F1250" s="58"/>
      <c r="H1250" s="58"/>
      <c r="I1250" s="58"/>
    </row>
    <row r="1251" spans="2:9" ht="12.75">
      <c r="B1251" s="76"/>
      <c r="C1251" s="6"/>
      <c r="D1251" s="58"/>
      <c r="E1251" s="58"/>
      <c r="F1251" s="58"/>
      <c r="H1251" s="58"/>
      <c r="I1251" s="58"/>
    </row>
    <row r="1252" spans="2:9" ht="12.75">
      <c r="B1252" s="76"/>
      <c r="C1252" s="6"/>
      <c r="D1252" s="58"/>
      <c r="E1252" s="58"/>
      <c r="F1252" s="58"/>
      <c r="H1252" s="58"/>
      <c r="I1252" s="58"/>
    </row>
    <row r="1253" spans="2:9" ht="12.75">
      <c r="B1253" s="76"/>
      <c r="C1253" s="6"/>
      <c r="D1253" s="58"/>
      <c r="E1253" s="58"/>
      <c r="F1253" s="58"/>
      <c r="H1253" s="58"/>
      <c r="I1253" s="58"/>
    </row>
    <row r="1254" spans="2:9" ht="12.75">
      <c r="B1254" s="76"/>
      <c r="C1254" s="6"/>
      <c r="D1254" s="58"/>
      <c r="E1254" s="58"/>
      <c r="F1254" s="58"/>
      <c r="H1254" s="58"/>
      <c r="I1254" s="58"/>
    </row>
    <row r="1255" spans="2:9" ht="12.75">
      <c r="B1255" s="76"/>
      <c r="C1255" s="6"/>
      <c r="D1255" s="58"/>
      <c r="E1255" s="58"/>
      <c r="F1255" s="58"/>
      <c r="H1255" s="58"/>
      <c r="I1255" s="58"/>
    </row>
    <row r="1256" spans="2:9" ht="12.75">
      <c r="B1256" s="76"/>
      <c r="C1256" s="6"/>
      <c r="D1256" s="58"/>
      <c r="E1256" s="58"/>
      <c r="F1256" s="58"/>
      <c r="H1256" s="58"/>
      <c r="I1256" s="58"/>
    </row>
    <row r="1257" spans="2:9" ht="12.75">
      <c r="B1257" s="76"/>
      <c r="C1257" s="6"/>
      <c r="D1257" s="58"/>
      <c r="E1257" s="58"/>
      <c r="F1257" s="58"/>
      <c r="H1257" s="58"/>
      <c r="I1257" s="58"/>
    </row>
    <row r="1258" spans="2:9" ht="12.75">
      <c r="B1258" s="76"/>
      <c r="C1258" s="6"/>
      <c r="D1258" s="58"/>
      <c r="E1258" s="58"/>
      <c r="F1258" s="58"/>
      <c r="H1258" s="58"/>
      <c r="I1258" s="58"/>
    </row>
    <row r="1259" spans="2:9" ht="12.75">
      <c r="B1259" s="76"/>
      <c r="C1259" s="6"/>
      <c r="D1259" s="58"/>
      <c r="E1259" s="58"/>
      <c r="F1259" s="58"/>
      <c r="H1259" s="58"/>
      <c r="I1259" s="58"/>
    </row>
    <row r="1260" spans="2:9" ht="12.75">
      <c r="B1260" s="76"/>
      <c r="C1260" s="6"/>
      <c r="D1260" s="58"/>
      <c r="E1260" s="58"/>
      <c r="F1260" s="58"/>
      <c r="H1260" s="58"/>
      <c r="I1260" s="58"/>
    </row>
    <row r="1261" spans="2:9" ht="12.75">
      <c r="B1261" s="76"/>
      <c r="C1261" s="6"/>
      <c r="D1261" s="58"/>
      <c r="E1261" s="58"/>
      <c r="F1261" s="58"/>
      <c r="H1261" s="58"/>
      <c r="I1261" s="58"/>
    </row>
    <row r="1262" spans="2:9" ht="12.75">
      <c r="B1262" s="76"/>
      <c r="C1262" s="6"/>
      <c r="D1262" s="58"/>
      <c r="E1262" s="58"/>
      <c r="F1262" s="58"/>
      <c r="H1262" s="58"/>
      <c r="I1262" s="58"/>
    </row>
    <row r="1263" spans="2:9" ht="12.75">
      <c r="B1263" s="76"/>
      <c r="C1263" s="6"/>
      <c r="D1263" s="58"/>
      <c r="E1263" s="58"/>
      <c r="F1263" s="58"/>
      <c r="H1263" s="58"/>
      <c r="I1263" s="58"/>
    </row>
    <row r="1264" spans="2:9" ht="12.75">
      <c r="B1264" s="76"/>
      <c r="C1264" s="6"/>
      <c r="D1264" s="58"/>
      <c r="E1264" s="58"/>
      <c r="F1264" s="58"/>
      <c r="H1264" s="58"/>
      <c r="I1264" s="58"/>
    </row>
    <row r="1265" spans="2:9" ht="12.75">
      <c r="B1265" s="76"/>
      <c r="C1265" s="6"/>
      <c r="D1265" s="58"/>
      <c r="E1265" s="58"/>
      <c r="F1265" s="58"/>
      <c r="H1265" s="58"/>
      <c r="I1265" s="58"/>
    </row>
    <row r="1266" spans="2:9" ht="12.75">
      <c r="B1266" s="76"/>
      <c r="C1266" s="6"/>
      <c r="D1266" s="58"/>
      <c r="E1266" s="58"/>
      <c r="F1266" s="58"/>
      <c r="H1266" s="58"/>
      <c r="I1266" s="58"/>
    </row>
    <row r="1267" spans="2:9" ht="12.75">
      <c r="B1267" s="76"/>
      <c r="C1267" s="6"/>
      <c r="D1267" s="58"/>
      <c r="E1267" s="58"/>
      <c r="F1267" s="58"/>
      <c r="H1267" s="58"/>
      <c r="I1267" s="58"/>
    </row>
    <row r="1268" spans="2:9" ht="12.75">
      <c r="B1268" s="76"/>
      <c r="C1268" s="6"/>
      <c r="D1268" s="58"/>
      <c r="E1268" s="58"/>
      <c r="F1268" s="58"/>
      <c r="H1268" s="58"/>
      <c r="I1268" s="58"/>
    </row>
    <row r="1269" spans="2:9" ht="12.75">
      <c r="B1269" s="76"/>
      <c r="C1269" s="6"/>
      <c r="D1269" s="58"/>
      <c r="E1269" s="58"/>
      <c r="F1269" s="58"/>
      <c r="H1269" s="58"/>
      <c r="I1269" s="58"/>
    </row>
    <row r="1270" spans="2:9" ht="12.75">
      <c r="B1270" s="76"/>
      <c r="C1270" s="6"/>
      <c r="D1270" s="58"/>
      <c r="E1270" s="58"/>
      <c r="F1270" s="58"/>
      <c r="H1270" s="58"/>
      <c r="I1270" s="58"/>
    </row>
    <row r="1271" spans="2:9" ht="12.75">
      <c r="B1271" s="76"/>
      <c r="C1271" s="6"/>
      <c r="D1271" s="58"/>
      <c r="E1271" s="58"/>
      <c r="F1271" s="58"/>
      <c r="H1271" s="58"/>
      <c r="I1271" s="58"/>
    </row>
    <row r="1272" spans="2:9" ht="12.75">
      <c r="B1272" s="76"/>
      <c r="C1272" s="6"/>
      <c r="D1272" s="58"/>
      <c r="E1272" s="58"/>
      <c r="F1272" s="58"/>
      <c r="H1272" s="58"/>
      <c r="I1272" s="58"/>
    </row>
    <row r="1273" spans="2:9" ht="12.75">
      <c r="B1273" s="76"/>
      <c r="C1273" s="6"/>
      <c r="D1273" s="58"/>
      <c r="E1273" s="58"/>
      <c r="F1273" s="58"/>
      <c r="H1273" s="58"/>
      <c r="I1273" s="58"/>
    </row>
    <row r="1274" spans="2:9" ht="12.75">
      <c r="B1274" s="76"/>
      <c r="C1274" s="6"/>
      <c r="D1274" s="58"/>
      <c r="E1274" s="58"/>
      <c r="F1274" s="58"/>
      <c r="H1274" s="58"/>
      <c r="I1274" s="58"/>
    </row>
    <row r="1275" spans="2:9" ht="12.75">
      <c r="B1275" s="76"/>
      <c r="C1275" s="6"/>
      <c r="D1275" s="58"/>
      <c r="E1275" s="58"/>
      <c r="F1275" s="58"/>
      <c r="H1275" s="58"/>
      <c r="I1275" s="58"/>
    </row>
    <row r="1276" spans="2:9" ht="12.75">
      <c r="B1276" s="76"/>
      <c r="C1276" s="6"/>
      <c r="D1276" s="58"/>
      <c r="E1276" s="58"/>
      <c r="F1276" s="58"/>
      <c r="H1276" s="58"/>
      <c r="I1276" s="58"/>
    </row>
    <row r="1277" spans="2:9" ht="12.75">
      <c r="B1277" s="76"/>
      <c r="C1277" s="6"/>
      <c r="D1277" s="58"/>
      <c r="E1277" s="58"/>
      <c r="F1277" s="58"/>
      <c r="H1277" s="58"/>
      <c r="I1277" s="58"/>
    </row>
    <row r="1278" spans="2:9" ht="12.75">
      <c r="B1278" s="76"/>
      <c r="C1278" s="6"/>
      <c r="D1278" s="58"/>
      <c r="E1278" s="58"/>
      <c r="F1278" s="58"/>
      <c r="H1278" s="58"/>
      <c r="I1278" s="58"/>
    </row>
    <row r="1279" spans="2:9" ht="12.75">
      <c r="B1279" s="76"/>
      <c r="C1279" s="6"/>
      <c r="D1279" s="58"/>
      <c r="E1279" s="58"/>
      <c r="F1279" s="58"/>
      <c r="H1279" s="58"/>
      <c r="I1279" s="58"/>
    </row>
    <row r="1280" spans="2:9" ht="12.75">
      <c r="B1280" s="76"/>
      <c r="C1280" s="6"/>
      <c r="D1280" s="58"/>
      <c r="E1280" s="58"/>
      <c r="F1280" s="58"/>
      <c r="H1280" s="58"/>
      <c r="I1280" s="58"/>
    </row>
    <row r="1281" spans="2:9" ht="12.75">
      <c r="B1281" s="76"/>
      <c r="C1281" s="6"/>
      <c r="D1281" s="58"/>
      <c r="E1281" s="58"/>
      <c r="F1281" s="58"/>
      <c r="H1281" s="58"/>
      <c r="I1281" s="58"/>
    </row>
    <row r="1282" spans="2:9" ht="12.75">
      <c r="B1282" s="76"/>
      <c r="C1282" s="6"/>
      <c r="D1282" s="58"/>
      <c r="E1282" s="58"/>
      <c r="F1282" s="58"/>
      <c r="H1282" s="58"/>
      <c r="I1282" s="58"/>
    </row>
    <row r="1283" spans="2:9" ht="12.75">
      <c r="B1283" s="76"/>
      <c r="C1283" s="6"/>
      <c r="D1283" s="58"/>
      <c r="E1283" s="58"/>
      <c r="F1283" s="58"/>
      <c r="H1283" s="58"/>
      <c r="I1283" s="58"/>
    </row>
    <row r="1284" spans="2:9" ht="12.75">
      <c r="B1284" s="76"/>
      <c r="C1284" s="6"/>
      <c r="D1284" s="58"/>
      <c r="E1284" s="58"/>
      <c r="F1284" s="58"/>
      <c r="H1284" s="58"/>
      <c r="I1284" s="58"/>
    </row>
    <row r="1285" spans="2:9" ht="12.75">
      <c r="B1285" s="76"/>
      <c r="C1285" s="6"/>
      <c r="D1285" s="58"/>
      <c r="E1285" s="58"/>
      <c r="F1285" s="58"/>
      <c r="H1285" s="58"/>
      <c r="I1285" s="58"/>
    </row>
    <row r="1286" spans="2:9" ht="12.75">
      <c r="B1286" s="76"/>
      <c r="C1286" s="6"/>
      <c r="D1286" s="58"/>
      <c r="E1286" s="58"/>
      <c r="F1286" s="58"/>
      <c r="H1286" s="58"/>
      <c r="I1286" s="58"/>
    </row>
    <row r="1287" spans="2:9" ht="12.75">
      <c r="B1287" s="76"/>
      <c r="C1287" s="6"/>
      <c r="D1287" s="58"/>
      <c r="E1287" s="58"/>
      <c r="F1287" s="58"/>
      <c r="H1287" s="58"/>
      <c r="I1287" s="58"/>
    </row>
    <row r="1288" spans="2:9" ht="12.75">
      <c r="B1288" s="76"/>
      <c r="C1288" s="6"/>
      <c r="D1288" s="58"/>
      <c r="E1288" s="58"/>
      <c r="F1288" s="58"/>
      <c r="H1288" s="58"/>
      <c r="I1288" s="58"/>
    </row>
    <row r="1289" spans="2:9" ht="12.75">
      <c r="B1289" s="76"/>
      <c r="C1289" s="6"/>
      <c r="D1289" s="58"/>
      <c r="E1289" s="58"/>
      <c r="F1289" s="58"/>
      <c r="H1289" s="58"/>
      <c r="I1289" s="58"/>
    </row>
    <row r="1290" spans="2:9" ht="12.75">
      <c r="B1290" s="76"/>
      <c r="C1290" s="6"/>
      <c r="D1290" s="58"/>
      <c r="E1290" s="58"/>
      <c r="F1290" s="58"/>
      <c r="H1290" s="58"/>
      <c r="I1290" s="58"/>
    </row>
    <row r="1291" spans="2:9" ht="12.75">
      <c r="B1291" s="76"/>
      <c r="C1291" s="6"/>
      <c r="D1291" s="58"/>
      <c r="E1291" s="58"/>
      <c r="F1291" s="58"/>
      <c r="H1291" s="58"/>
      <c r="I1291" s="58"/>
    </row>
    <row r="1292" spans="2:9" ht="12.75">
      <c r="B1292" s="76"/>
      <c r="C1292" s="6"/>
      <c r="D1292" s="58"/>
      <c r="E1292" s="58"/>
      <c r="F1292" s="58"/>
      <c r="H1292" s="58"/>
      <c r="I1292" s="58"/>
    </row>
    <row r="1293" spans="2:9" ht="12.75">
      <c r="B1293" s="76"/>
      <c r="C1293" s="6"/>
      <c r="D1293" s="58"/>
      <c r="E1293" s="58"/>
      <c r="F1293" s="58"/>
      <c r="H1293" s="58"/>
      <c r="I1293" s="58"/>
    </row>
    <row r="1294" spans="2:9" ht="12.75">
      <c r="B1294" s="76"/>
      <c r="C1294" s="6"/>
      <c r="D1294" s="58"/>
      <c r="E1294" s="58"/>
      <c r="F1294" s="58"/>
      <c r="H1294" s="58"/>
      <c r="I1294" s="58"/>
    </row>
    <row r="1295" spans="2:9" ht="12.75">
      <c r="B1295" s="76"/>
      <c r="C1295" s="6"/>
      <c r="D1295" s="58"/>
      <c r="E1295" s="58"/>
      <c r="F1295" s="58"/>
      <c r="H1295" s="58"/>
      <c r="I1295" s="58"/>
    </row>
    <row r="1296" spans="2:9" ht="12.75">
      <c r="B1296" s="76"/>
      <c r="C1296" s="6"/>
      <c r="D1296" s="58"/>
      <c r="E1296" s="58"/>
      <c r="F1296" s="58"/>
      <c r="H1296" s="58"/>
      <c r="I1296" s="58"/>
    </row>
    <row r="1297" spans="2:9" ht="12.75">
      <c r="B1297" s="76"/>
      <c r="C1297" s="6"/>
      <c r="D1297" s="58"/>
      <c r="E1297" s="58"/>
      <c r="F1297" s="58"/>
      <c r="H1297" s="58"/>
      <c r="I1297" s="58"/>
    </row>
    <row r="1298" spans="2:9" ht="12.75">
      <c r="B1298" s="76"/>
      <c r="C1298" s="6"/>
      <c r="D1298" s="58"/>
      <c r="E1298" s="58"/>
      <c r="F1298" s="58"/>
      <c r="H1298" s="58"/>
      <c r="I1298" s="58"/>
    </row>
    <row r="1299" spans="2:9" ht="12.75">
      <c r="B1299" s="76"/>
      <c r="C1299" s="6"/>
      <c r="D1299" s="58"/>
      <c r="E1299" s="58"/>
      <c r="F1299" s="58"/>
      <c r="H1299" s="58"/>
      <c r="I1299" s="58"/>
    </row>
    <row r="1300" spans="2:9" ht="12.75">
      <c r="B1300" s="76"/>
      <c r="C1300" s="6"/>
      <c r="D1300" s="58"/>
      <c r="E1300" s="58"/>
      <c r="F1300" s="58"/>
      <c r="H1300" s="58"/>
      <c r="I1300" s="58"/>
    </row>
    <row r="1301" spans="2:9" ht="12.75">
      <c r="B1301" s="76"/>
      <c r="C1301" s="6"/>
      <c r="D1301" s="58"/>
      <c r="E1301" s="58"/>
      <c r="F1301" s="58"/>
      <c r="H1301" s="58"/>
      <c r="I1301" s="58"/>
    </row>
    <row r="1302" spans="2:9" ht="12.75">
      <c r="B1302" s="76"/>
      <c r="C1302" s="6"/>
      <c r="D1302" s="58"/>
      <c r="E1302" s="58"/>
      <c r="F1302" s="58"/>
      <c r="H1302" s="58"/>
      <c r="I1302" s="58"/>
    </row>
    <row r="1303" spans="2:9" ht="12.75">
      <c r="B1303" s="76"/>
      <c r="C1303" s="6"/>
      <c r="D1303" s="58"/>
      <c r="E1303" s="58"/>
      <c r="F1303" s="58"/>
      <c r="H1303" s="58"/>
      <c r="I1303" s="58"/>
    </row>
    <row r="1304" spans="2:9" ht="12.75">
      <c r="B1304" s="76"/>
      <c r="C1304" s="6"/>
      <c r="D1304" s="58"/>
      <c r="E1304" s="58"/>
      <c r="F1304" s="58"/>
      <c r="H1304" s="58"/>
      <c r="I1304" s="58"/>
    </row>
    <row r="1305" spans="2:9" ht="12.75">
      <c r="B1305" s="76"/>
      <c r="C1305" s="6"/>
      <c r="D1305" s="58"/>
      <c r="E1305" s="58"/>
      <c r="F1305" s="58"/>
      <c r="H1305" s="58"/>
      <c r="I1305" s="58"/>
    </row>
    <row r="1306" spans="2:9" ht="12.75">
      <c r="B1306" s="76"/>
      <c r="C1306" s="6"/>
      <c r="D1306" s="58"/>
      <c r="E1306" s="58"/>
      <c r="F1306" s="58"/>
      <c r="H1306" s="58"/>
      <c r="I1306" s="58"/>
    </row>
    <row r="1307" spans="2:9" ht="12.75">
      <c r="B1307" s="76"/>
      <c r="C1307" s="6"/>
      <c r="D1307" s="58"/>
      <c r="E1307" s="58"/>
      <c r="F1307" s="58"/>
      <c r="H1307" s="58"/>
      <c r="I1307" s="58"/>
    </row>
    <row r="1308" spans="2:9" ht="12.75">
      <c r="B1308" s="76"/>
      <c r="C1308" s="6"/>
      <c r="D1308" s="58"/>
      <c r="E1308" s="58"/>
      <c r="F1308" s="58"/>
      <c r="H1308" s="58"/>
      <c r="I1308" s="58"/>
    </row>
    <row r="1309" spans="2:9" ht="12.75">
      <c r="B1309" s="76"/>
      <c r="C1309" s="6"/>
      <c r="D1309" s="58"/>
      <c r="E1309" s="58"/>
      <c r="F1309" s="58"/>
      <c r="H1309" s="58"/>
      <c r="I1309" s="58"/>
    </row>
    <row r="1310" spans="2:9" ht="12.75">
      <c r="B1310" s="76"/>
      <c r="C1310" s="6"/>
      <c r="D1310" s="58"/>
      <c r="E1310" s="58"/>
      <c r="F1310" s="58"/>
      <c r="H1310" s="58"/>
      <c r="I1310" s="58"/>
    </row>
    <row r="1311" spans="2:9" ht="12.75">
      <c r="B1311" s="76"/>
      <c r="C1311" s="6"/>
      <c r="D1311" s="58"/>
      <c r="E1311" s="58"/>
      <c r="F1311" s="58"/>
      <c r="H1311" s="58"/>
      <c r="I1311" s="58"/>
    </row>
    <row r="1312" spans="2:9" ht="12.75">
      <c r="B1312" s="76"/>
      <c r="C1312" s="6"/>
      <c r="D1312" s="58"/>
      <c r="E1312" s="58"/>
      <c r="F1312" s="58"/>
      <c r="H1312" s="58"/>
      <c r="I1312" s="58"/>
    </row>
    <row r="1313" spans="2:9" ht="12.75">
      <c r="B1313" s="76"/>
      <c r="C1313" s="6"/>
      <c r="D1313" s="58"/>
      <c r="E1313" s="58"/>
      <c r="F1313" s="58"/>
      <c r="H1313" s="58"/>
      <c r="I1313" s="58"/>
    </row>
    <row r="1314" spans="2:9" ht="12.75">
      <c r="B1314" s="76"/>
      <c r="C1314" s="6"/>
      <c r="D1314" s="58"/>
      <c r="E1314" s="58"/>
      <c r="F1314" s="58"/>
      <c r="H1314" s="58"/>
      <c r="I1314" s="58"/>
    </row>
    <row r="1315" spans="2:9" ht="12.75">
      <c r="B1315" s="76"/>
      <c r="C1315" s="6"/>
      <c r="D1315" s="58"/>
      <c r="E1315" s="58"/>
      <c r="F1315" s="58"/>
      <c r="H1315" s="58"/>
      <c r="I1315" s="58"/>
    </row>
    <row r="1316" spans="2:9" ht="12.75">
      <c r="B1316" s="76"/>
      <c r="C1316" s="6"/>
      <c r="D1316" s="58"/>
      <c r="E1316" s="58"/>
      <c r="F1316" s="58"/>
      <c r="H1316" s="58"/>
      <c r="I1316" s="58"/>
    </row>
    <row r="1317" spans="2:9" ht="12.75">
      <c r="B1317" s="76"/>
      <c r="C1317" s="6"/>
      <c r="D1317" s="58"/>
      <c r="E1317" s="58"/>
      <c r="F1317" s="58"/>
      <c r="H1317" s="58"/>
      <c r="I1317" s="58"/>
    </row>
    <row r="1318" spans="2:9" ht="12.75">
      <c r="B1318" s="76"/>
      <c r="C1318" s="6"/>
      <c r="D1318" s="58"/>
      <c r="E1318" s="58"/>
      <c r="F1318" s="58"/>
      <c r="H1318" s="58"/>
      <c r="I1318" s="58"/>
    </row>
    <row r="1319" spans="2:9" ht="12.75">
      <c r="B1319" s="76"/>
      <c r="C1319" s="6"/>
      <c r="D1319" s="58"/>
      <c r="E1319" s="58"/>
      <c r="F1319" s="58"/>
      <c r="H1319" s="58"/>
      <c r="I1319" s="58"/>
    </row>
    <row r="1320" spans="2:9" ht="12.75">
      <c r="B1320" s="76"/>
      <c r="C1320" s="6"/>
      <c r="D1320" s="58"/>
      <c r="E1320" s="58"/>
      <c r="F1320" s="58"/>
      <c r="H1320" s="58"/>
      <c r="I1320" s="58"/>
    </row>
    <row r="1321" spans="2:9" ht="12.75">
      <c r="B1321" s="76"/>
      <c r="C1321" s="6"/>
      <c r="D1321" s="58"/>
      <c r="E1321" s="58"/>
      <c r="F1321" s="58"/>
      <c r="H1321" s="58"/>
      <c r="I1321" s="58"/>
    </row>
    <row r="1322" spans="2:9" ht="12.75">
      <c r="B1322" s="76"/>
      <c r="C1322" s="6"/>
      <c r="D1322" s="58"/>
      <c r="E1322" s="58"/>
      <c r="F1322" s="58"/>
      <c r="H1322" s="58"/>
      <c r="I1322" s="58"/>
    </row>
    <row r="1323" spans="2:9" ht="12.75">
      <c r="B1323" s="76"/>
      <c r="C1323" s="6"/>
      <c r="D1323" s="58"/>
      <c r="E1323" s="58"/>
      <c r="F1323" s="58"/>
      <c r="H1323" s="58"/>
      <c r="I1323" s="58"/>
    </row>
    <row r="1324" spans="2:9" ht="12.75">
      <c r="B1324" s="76"/>
      <c r="C1324" s="6"/>
      <c r="D1324" s="58"/>
      <c r="E1324" s="58"/>
      <c r="F1324" s="58"/>
      <c r="H1324" s="58"/>
      <c r="I1324" s="58"/>
    </row>
    <row r="1325" spans="2:9" ht="12.75">
      <c r="B1325" s="76"/>
      <c r="C1325" s="6"/>
      <c r="D1325" s="58"/>
      <c r="E1325" s="58"/>
      <c r="F1325" s="58"/>
      <c r="H1325" s="58"/>
      <c r="I1325" s="58"/>
    </row>
    <row r="1326" spans="2:9" ht="12.75">
      <c r="B1326" s="76"/>
      <c r="C1326" s="6"/>
      <c r="D1326" s="58"/>
      <c r="E1326" s="58"/>
      <c r="F1326" s="58"/>
      <c r="H1326" s="58"/>
      <c r="I1326" s="58"/>
    </row>
    <row r="1327" spans="2:9" ht="12.75">
      <c r="B1327" s="76"/>
      <c r="C1327" s="6"/>
      <c r="D1327" s="58"/>
      <c r="E1327" s="58"/>
      <c r="F1327" s="58"/>
      <c r="H1327" s="58"/>
      <c r="I1327" s="58"/>
    </row>
    <row r="1328" spans="2:9" ht="12.75">
      <c r="B1328" s="76"/>
      <c r="C1328" s="6"/>
      <c r="D1328" s="58"/>
      <c r="E1328" s="58"/>
      <c r="F1328" s="58"/>
      <c r="H1328" s="58"/>
      <c r="I1328" s="58"/>
    </row>
    <row r="1329" spans="2:9" ht="12.75">
      <c r="B1329" s="76"/>
      <c r="C1329" s="6"/>
      <c r="D1329" s="58"/>
      <c r="E1329" s="58"/>
      <c r="F1329" s="58"/>
      <c r="H1329" s="58"/>
      <c r="I1329" s="58"/>
    </row>
    <row r="1330" spans="2:9" ht="12.75">
      <c r="B1330" s="76"/>
      <c r="C1330" s="6"/>
      <c r="D1330" s="58"/>
      <c r="E1330" s="58"/>
      <c r="F1330" s="58"/>
      <c r="H1330" s="58"/>
      <c r="I1330" s="58"/>
    </row>
    <row r="1331" spans="2:9" ht="12.75">
      <c r="B1331" s="76"/>
      <c r="C1331" s="6"/>
      <c r="D1331" s="58"/>
      <c r="E1331" s="58"/>
      <c r="F1331" s="58"/>
      <c r="H1331" s="58"/>
      <c r="I1331" s="58"/>
    </row>
    <row r="1332" spans="2:9" ht="12.75">
      <c r="B1332" s="76"/>
      <c r="C1332" s="6"/>
      <c r="D1332" s="58"/>
      <c r="E1332" s="58"/>
      <c r="F1332" s="58"/>
      <c r="H1332" s="58"/>
      <c r="I1332" s="58"/>
    </row>
    <row r="1333" spans="2:9" ht="12.75">
      <c r="B1333" s="76"/>
      <c r="C1333" s="6"/>
      <c r="D1333" s="58"/>
      <c r="E1333" s="58"/>
      <c r="F1333" s="58"/>
      <c r="H1333" s="58"/>
      <c r="I1333" s="58"/>
    </row>
    <row r="1334" spans="2:9" ht="12.75">
      <c r="B1334" s="76"/>
      <c r="C1334" s="6"/>
      <c r="D1334" s="58"/>
      <c r="E1334" s="58"/>
      <c r="F1334" s="58"/>
      <c r="H1334" s="58"/>
      <c r="I1334" s="58"/>
    </row>
    <row r="1335" spans="2:9" ht="12.75">
      <c r="B1335" s="76"/>
      <c r="C1335" s="6"/>
      <c r="D1335" s="58"/>
      <c r="E1335" s="58"/>
      <c r="F1335" s="58"/>
      <c r="H1335" s="58"/>
      <c r="I1335" s="58"/>
    </row>
    <row r="1336" spans="2:9" ht="12.75">
      <c r="B1336" s="76"/>
      <c r="C1336" s="6"/>
      <c r="D1336" s="58"/>
      <c r="E1336" s="58"/>
      <c r="F1336" s="58"/>
      <c r="H1336" s="58"/>
      <c r="I1336" s="58"/>
    </row>
    <row r="1337" spans="2:9" ht="12.75">
      <c r="B1337" s="76"/>
      <c r="C1337" s="6"/>
      <c r="D1337" s="58"/>
      <c r="E1337" s="58"/>
      <c r="F1337" s="58"/>
      <c r="H1337" s="58"/>
      <c r="I1337" s="58"/>
    </row>
    <row r="1338" spans="2:9" ht="12.75">
      <c r="B1338" s="76"/>
      <c r="C1338" s="6"/>
      <c r="D1338" s="58"/>
      <c r="E1338" s="58"/>
      <c r="F1338" s="58"/>
      <c r="H1338" s="58"/>
      <c r="I1338" s="58"/>
    </row>
    <row r="1339" spans="2:9" ht="12.75">
      <c r="B1339" s="76"/>
      <c r="C1339" s="6"/>
      <c r="D1339" s="58"/>
      <c r="E1339" s="58"/>
      <c r="F1339" s="58"/>
      <c r="H1339" s="58"/>
      <c r="I1339" s="58"/>
    </row>
    <row r="1340" spans="2:9" ht="12.75">
      <c r="B1340" s="76"/>
      <c r="C1340" s="6"/>
      <c r="D1340" s="58"/>
      <c r="E1340" s="58"/>
      <c r="F1340" s="58"/>
      <c r="H1340" s="58"/>
      <c r="I1340" s="58"/>
    </row>
    <row r="1341" spans="2:9" ht="12.75">
      <c r="B1341" s="76"/>
      <c r="C1341" s="6"/>
      <c r="D1341" s="58"/>
      <c r="E1341" s="58"/>
      <c r="F1341" s="58"/>
      <c r="H1341" s="58"/>
      <c r="I1341" s="58"/>
    </row>
    <row r="1342" spans="2:9" ht="12.75">
      <c r="B1342" s="76"/>
      <c r="C1342" s="6"/>
      <c r="D1342" s="58"/>
      <c r="E1342" s="58"/>
      <c r="F1342" s="58"/>
      <c r="H1342" s="58"/>
      <c r="I1342" s="58"/>
    </row>
    <row r="1343" spans="2:9" ht="12.75">
      <c r="B1343" s="76"/>
      <c r="C1343" s="6"/>
      <c r="D1343" s="58"/>
      <c r="E1343" s="58"/>
      <c r="F1343" s="58"/>
      <c r="H1343" s="58"/>
      <c r="I1343" s="58"/>
    </row>
    <row r="1344" spans="2:9" ht="12.75">
      <c r="B1344" s="76"/>
      <c r="C1344" s="6"/>
      <c r="D1344" s="58"/>
      <c r="E1344" s="58"/>
      <c r="F1344" s="58"/>
      <c r="H1344" s="58"/>
      <c r="I1344" s="58"/>
    </row>
    <row r="1345" spans="2:9" ht="12.75">
      <c r="B1345" s="76"/>
      <c r="C1345" s="6"/>
      <c r="D1345" s="58"/>
      <c r="E1345" s="58"/>
      <c r="F1345" s="58"/>
      <c r="H1345" s="58"/>
      <c r="I1345" s="58"/>
    </row>
    <row r="1346" spans="2:9" ht="12.75">
      <c r="B1346" s="76"/>
      <c r="C1346" s="6"/>
      <c r="D1346" s="58"/>
      <c r="E1346" s="58"/>
      <c r="F1346" s="58"/>
      <c r="H1346" s="58"/>
      <c r="I1346" s="58"/>
    </row>
    <row r="1347" spans="2:9" ht="12.75">
      <c r="B1347" s="76"/>
      <c r="C1347" s="6"/>
      <c r="D1347" s="58"/>
      <c r="E1347" s="58"/>
      <c r="F1347" s="58"/>
      <c r="H1347" s="58"/>
      <c r="I1347" s="58"/>
    </row>
    <row r="1348" spans="2:9" ht="12.75">
      <c r="B1348" s="76"/>
      <c r="C1348" s="6"/>
      <c r="D1348" s="58"/>
      <c r="E1348" s="58"/>
      <c r="F1348" s="58"/>
      <c r="H1348" s="58"/>
      <c r="I1348" s="58"/>
    </row>
    <row r="1349" spans="2:9" ht="12.75">
      <c r="B1349" s="76"/>
      <c r="C1349" s="6"/>
      <c r="D1349" s="58"/>
      <c r="E1349" s="58"/>
      <c r="F1349" s="58"/>
      <c r="H1349" s="58"/>
      <c r="I1349" s="58"/>
    </row>
    <row r="1350" spans="2:9" ht="12.75">
      <c r="B1350" s="76"/>
      <c r="C1350" s="6"/>
      <c r="D1350" s="58"/>
      <c r="E1350" s="58"/>
      <c r="F1350" s="58"/>
      <c r="H1350" s="58"/>
      <c r="I1350" s="58"/>
    </row>
    <row r="1351" spans="2:9" ht="12.75">
      <c r="B1351" s="76"/>
      <c r="C1351" s="6"/>
      <c r="D1351" s="58"/>
      <c r="E1351" s="58"/>
      <c r="F1351" s="58"/>
      <c r="H1351" s="58"/>
      <c r="I1351" s="58"/>
    </row>
    <row r="1352" spans="2:9" ht="12.75">
      <c r="B1352" s="76"/>
      <c r="C1352" s="6"/>
      <c r="D1352" s="58"/>
      <c r="E1352" s="58"/>
      <c r="F1352" s="58"/>
      <c r="H1352" s="58"/>
      <c r="I1352" s="58"/>
    </row>
    <row r="1353" spans="2:9" ht="12.75">
      <c r="B1353" s="76"/>
      <c r="C1353" s="6"/>
      <c r="D1353" s="58"/>
      <c r="E1353" s="58"/>
      <c r="F1353" s="58"/>
      <c r="H1353" s="58"/>
      <c r="I1353" s="58"/>
    </row>
    <row r="1354" spans="2:9" ht="12.75">
      <c r="B1354" s="76"/>
      <c r="C1354" s="6"/>
      <c r="D1354" s="58"/>
      <c r="E1354" s="58"/>
      <c r="F1354" s="58"/>
      <c r="H1354" s="58"/>
      <c r="I1354" s="58"/>
    </row>
    <row r="1355" spans="2:9" ht="12.75">
      <c r="B1355" s="76"/>
      <c r="C1355" s="6"/>
      <c r="D1355" s="58"/>
      <c r="E1355" s="58"/>
      <c r="F1355" s="58"/>
      <c r="H1355" s="58"/>
      <c r="I1355" s="58"/>
    </row>
    <row r="1356" spans="2:9" ht="12.75">
      <c r="B1356" s="76"/>
      <c r="C1356" s="6"/>
      <c r="D1356" s="58"/>
      <c r="E1356" s="58"/>
      <c r="F1356" s="58"/>
      <c r="H1356" s="58"/>
      <c r="I1356" s="58"/>
    </row>
    <row r="1357" spans="2:9" ht="12.75">
      <c r="B1357" s="76"/>
      <c r="C1357" s="6"/>
      <c r="D1357" s="58"/>
      <c r="E1357" s="58"/>
      <c r="F1357" s="58"/>
      <c r="H1357" s="58"/>
      <c r="I1357" s="58"/>
    </row>
    <row r="1358" spans="2:9" ht="12.75">
      <c r="B1358" s="76"/>
      <c r="C1358" s="6"/>
      <c r="D1358" s="58"/>
      <c r="E1358" s="58"/>
      <c r="F1358" s="58"/>
      <c r="H1358" s="58"/>
      <c r="I1358" s="58"/>
    </row>
    <row r="1359" spans="2:9" ht="12.75">
      <c r="B1359" s="76"/>
      <c r="C1359" s="6"/>
      <c r="D1359" s="58"/>
      <c r="E1359" s="58"/>
      <c r="F1359" s="58"/>
      <c r="H1359" s="58"/>
      <c r="I1359" s="58"/>
    </row>
    <row r="1360" spans="2:9" ht="12.75">
      <c r="B1360" s="76"/>
      <c r="C1360" s="6"/>
      <c r="D1360" s="58"/>
      <c r="E1360" s="58"/>
      <c r="F1360" s="58"/>
      <c r="H1360" s="58"/>
      <c r="I1360" s="58"/>
    </row>
    <row r="1361" spans="2:9" ht="12.75">
      <c r="B1361" s="76"/>
      <c r="C1361" s="6"/>
      <c r="D1361" s="58"/>
      <c r="E1361" s="58"/>
      <c r="F1361" s="58"/>
      <c r="H1361" s="58"/>
      <c r="I1361" s="58"/>
    </row>
    <row r="1362" spans="2:9" ht="12.75">
      <c r="B1362" s="76"/>
      <c r="C1362" s="6"/>
      <c r="D1362" s="58"/>
      <c r="E1362" s="58"/>
      <c r="F1362" s="58"/>
      <c r="H1362" s="58"/>
      <c r="I1362" s="58"/>
    </row>
    <row r="1363" spans="2:9" ht="12.75">
      <c r="B1363" s="76"/>
      <c r="C1363" s="6"/>
      <c r="D1363" s="58"/>
      <c r="E1363" s="58"/>
      <c r="F1363" s="58"/>
      <c r="H1363" s="58"/>
      <c r="I1363" s="58"/>
    </row>
    <row r="1364" spans="2:9" ht="12.75">
      <c r="B1364" s="76"/>
      <c r="C1364" s="6"/>
      <c r="D1364" s="58"/>
      <c r="E1364" s="58"/>
      <c r="F1364" s="58"/>
      <c r="H1364" s="58"/>
      <c r="I1364" s="58"/>
    </row>
    <row r="1365" spans="2:9" ht="12.75">
      <c r="B1365" s="76"/>
      <c r="C1365" s="6"/>
      <c r="D1365" s="58"/>
      <c r="E1365" s="58"/>
      <c r="F1365" s="58"/>
      <c r="H1365" s="58"/>
      <c r="I1365" s="58"/>
    </row>
    <row r="1366" spans="2:9" ht="12.75">
      <c r="B1366" s="76"/>
      <c r="C1366" s="6"/>
      <c r="D1366" s="58"/>
      <c r="E1366" s="58"/>
      <c r="F1366" s="58"/>
      <c r="H1366" s="58"/>
      <c r="I1366" s="58"/>
    </row>
    <row r="1367" spans="2:9" ht="12.75">
      <c r="B1367" s="76"/>
      <c r="C1367" s="6"/>
      <c r="D1367" s="58"/>
      <c r="E1367" s="58"/>
      <c r="F1367" s="58"/>
      <c r="H1367" s="58"/>
      <c r="I1367" s="58"/>
    </row>
    <row r="1368" spans="2:9" ht="12.75">
      <c r="B1368" s="76"/>
      <c r="C1368" s="6"/>
      <c r="D1368" s="58"/>
      <c r="E1368" s="58"/>
      <c r="F1368" s="58"/>
      <c r="H1368" s="58"/>
      <c r="I1368" s="58"/>
    </row>
    <row r="1369" spans="2:9" ht="12.75">
      <c r="B1369" s="76"/>
      <c r="C1369" s="6"/>
      <c r="D1369" s="58"/>
      <c r="E1369" s="58"/>
      <c r="F1369" s="58"/>
      <c r="H1369" s="58"/>
      <c r="I1369" s="58"/>
    </row>
    <row r="1370" spans="2:9" ht="12.75">
      <c r="B1370" s="76"/>
      <c r="C1370" s="6"/>
      <c r="D1370" s="58"/>
      <c r="E1370" s="58"/>
      <c r="F1370" s="58"/>
      <c r="H1370" s="58"/>
      <c r="I1370" s="58"/>
    </row>
    <row r="1371" spans="2:9" ht="12.75">
      <c r="B1371" s="76"/>
      <c r="C1371" s="6"/>
      <c r="D1371" s="58"/>
      <c r="E1371" s="58"/>
      <c r="F1371" s="58"/>
      <c r="H1371" s="58"/>
      <c r="I1371" s="58"/>
    </row>
    <row r="1372" spans="2:9" ht="12.75">
      <c r="B1372" s="76"/>
      <c r="C1372" s="6"/>
      <c r="D1372" s="58"/>
      <c r="E1372" s="58"/>
      <c r="F1372" s="58"/>
      <c r="H1372" s="58"/>
      <c r="I1372" s="58"/>
    </row>
    <row r="1373" spans="2:9" ht="12.75">
      <c r="B1373" s="76"/>
      <c r="C1373" s="6"/>
      <c r="D1373" s="58"/>
      <c r="E1373" s="58"/>
      <c r="F1373" s="58"/>
      <c r="H1373" s="58"/>
      <c r="I1373" s="58"/>
    </row>
    <row r="1374" spans="2:9" ht="12.75">
      <c r="B1374" s="76"/>
      <c r="C1374" s="6"/>
      <c r="D1374" s="58"/>
      <c r="E1374" s="58"/>
      <c r="F1374" s="58"/>
      <c r="H1374" s="58"/>
      <c r="I1374" s="58"/>
    </row>
    <row r="1375" spans="2:9" ht="12.75">
      <c r="B1375" s="76"/>
      <c r="C1375" s="6"/>
      <c r="D1375" s="58"/>
      <c r="E1375" s="58"/>
      <c r="F1375" s="58"/>
      <c r="H1375" s="58"/>
      <c r="I1375" s="58"/>
    </row>
    <row r="1376" spans="2:9" ht="12.75">
      <c r="B1376" s="76"/>
      <c r="C1376" s="6"/>
      <c r="D1376" s="58"/>
      <c r="E1376" s="58"/>
      <c r="F1376" s="58"/>
      <c r="H1376" s="58"/>
      <c r="I1376" s="58"/>
    </row>
    <row r="1377" spans="2:9" ht="12.75">
      <c r="B1377" s="76"/>
      <c r="C1377" s="6"/>
      <c r="D1377" s="58"/>
      <c r="E1377" s="58"/>
      <c r="F1377" s="58"/>
      <c r="H1377" s="58"/>
      <c r="I1377" s="58"/>
    </row>
    <row r="1378" spans="2:9" ht="12.75">
      <c r="B1378" s="76"/>
      <c r="C1378" s="6"/>
      <c r="D1378" s="58"/>
      <c r="E1378" s="58"/>
      <c r="F1378" s="58"/>
      <c r="H1378" s="58"/>
      <c r="I1378" s="58"/>
    </row>
    <row r="1379" spans="2:9" ht="12.75">
      <c r="B1379" s="76"/>
      <c r="C1379" s="6"/>
      <c r="D1379" s="58"/>
      <c r="E1379" s="58"/>
      <c r="F1379" s="58"/>
      <c r="H1379" s="58"/>
      <c r="I1379" s="58"/>
    </row>
    <row r="1380" spans="2:9" ht="12.75">
      <c r="B1380" s="76"/>
      <c r="C1380" s="6"/>
      <c r="D1380" s="58"/>
      <c r="E1380" s="58"/>
      <c r="F1380" s="58"/>
      <c r="H1380" s="58"/>
      <c r="I1380" s="58"/>
    </row>
    <row r="1381" spans="2:9" ht="12.75">
      <c r="B1381" s="76"/>
      <c r="C1381" s="6"/>
      <c r="D1381" s="58"/>
      <c r="E1381" s="58"/>
      <c r="F1381" s="58"/>
      <c r="H1381" s="58"/>
      <c r="I1381" s="58"/>
    </row>
    <row r="1382" spans="2:9" ht="12.75">
      <c r="B1382" s="76"/>
      <c r="C1382" s="6"/>
      <c r="D1382" s="58"/>
      <c r="E1382" s="58"/>
      <c r="F1382" s="58"/>
      <c r="H1382" s="58"/>
      <c r="I1382" s="58"/>
    </row>
    <row r="1383" spans="2:9" ht="12.75">
      <c r="B1383" s="76"/>
      <c r="C1383" s="6"/>
      <c r="D1383" s="58"/>
      <c r="E1383" s="58"/>
      <c r="F1383" s="58"/>
      <c r="H1383" s="58"/>
      <c r="I1383" s="58"/>
    </row>
    <row r="1384" spans="2:9" ht="12.75">
      <c r="B1384" s="76"/>
      <c r="C1384" s="6"/>
      <c r="D1384" s="58"/>
      <c r="E1384" s="58"/>
      <c r="F1384" s="58"/>
      <c r="H1384" s="58"/>
      <c r="I1384" s="58"/>
    </row>
    <row r="1385" spans="2:9" ht="12.75">
      <c r="B1385" s="76"/>
      <c r="C1385" s="6"/>
      <c r="D1385" s="58"/>
      <c r="E1385" s="58"/>
      <c r="F1385" s="58"/>
      <c r="H1385" s="58"/>
      <c r="I1385" s="58"/>
    </row>
    <row r="1386" spans="2:9" ht="12.75">
      <c r="B1386" s="76"/>
      <c r="C1386" s="6"/>
      <c r="D1386" s="58"/>
      <c r="E1386" s="58"/>
      <c r="F1386" s="58"/>
      <c r="H1386" s="58"/>
      <c r="I1386" s="58"/>
    </row>
    <row r="1387" spans="2:9" ht="12.75">
      <c r="B1387" s="76"/>
      <c r="C1387" s="6"/>
      <c r="D1387" s="58"/>
      <c r="E1387" s="58"/>
      <c r="F1387" s="58"/>
      <c r="H1387" s="58"/>
      <c r="I1387" s="58"/>
    </row>
    <row r="1388" spans="2:9" ht="12.75">
      <c r="B1388" s="76"/>
      <c r="C1388" s="6"/>
      <c r="D1388" s="58"/>
      <c r="E1388" s="58"/>
      <c r="F1388" s="58"/>
      <c r="H1388" s="58"/>
      <c r="I1388" s="58"/>
    </row>
    <row r="1389" spans="2:9" ht="12.75">
      <c r="B1389" s="76"/>
      <c r="C1389" s="6"/>
      <c r="D1389" s="58"/>
      <c r="E1389" s="58"/>
      <c r="F1389" s="58"/>
      <c r="H1389" s="58"/>
      <c r="I1389" s="58"/>
    </row>
    <row r="1390" spans="2:9" ht="12.75">
      <c r="B1390" s="76"/>
      <c r="C1390" s="6"/>
      <c r="D1390" s="58"/>
      <c r="E1390" s="58"/>
      <c r="F1390" s="58"/>
      <c r="H1390" s="58"/>
      <c r="I1390" s="58"/>
    </row>
    <row r="1391" spans="2:9" ht="12.75">
      <c r="B1391" s="76"/>
      <c r="C1391" s="6"/>
      <c r="D1391" s="58"/>
      <c r="E1391" s="58"/>
      <c r="F1391" s="58"/>
      <c r="H1391" s="58"/>
      <c r="I1391" s="58"/>
    </row>
    <row r="1392" spans="2:9" ht="12.75">
      <c r="B1392" s="76"/>
      <c r="C1392" s="6"/>
      <c r="D1392" s="58"/>
      <c r="E1392" s="58"/>
      <c r="F1392" s="58"/>
      <c r="H1392" s="58"/>
      <c r="I1392" s="58"/>
    </row>
  </sheetData>
  <sheetProtection algorithmName="SHA-512" hashValue="qwloc2Eh5NAjiwYpeXaaFjI2AAVmZC04ZHmocARqKuyzEjWGmLEH323xUU3RiIIxjwZN2VDV2GgQwGuyCjrIUw==" saltValue="ryie+8Ll6WR9SuMb0tqmfw==" spinCount="100000" sheet="1" objects="1" scenarios="1"/>
  <protectedRanges>
    <protectedRange sqref="E26:E188"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&amp;L&amp;9Občina Sevnica&amp;C&amp;"Arial CE,Krepko"Kanalizacija Loka&amp;"Arial CE,Običajno"&amp;9
Fekalni kanal FK 1 (odsek v dolžini  241,11 m')&amp;R&amp;9stran &amp;P od &amp;N</oddHeader>
    <oddFooter>&amp;Lfaznost: 1. faza
kanal: Fekalni kanal FK 1 (odsek v dolžini  241,11 m')</oddFooter>
  </headerFooter>
  <rowBreaks count="7" manualBreakCount="7">
    <brk id="49" max="8" man="1"/>
    <brk id="63" max="8" man="1"/>
    <brk id="105" max="8" man="1"/>
    <brk id="120" max="8" man="1"/>
    <brk id="155" max="8" man="1"/>
    <brk id="160" max="8" man="1"/>
    <brk id="177"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0674F-F98D-44E3-AC2D-55A6F8132505}">
  <sheetPr>
    <tabColor theme="9" tint="0.79998168889431442"/>
  </sheetPr>
  <dimension ref="A1:M1388"/>
  <sheetViews>
    <sheetView view="pageBreakPreview" topLeftCell="A3" zoomScale="140" zoomScaleNormal="100" zoomScaleSheetLayoutView="140" workbookViewId="0">
      <selection activeCell="E26" sqref="E26"/>
    </sheetView>
  </sheetViews>
  <sheetFormatPr defaultColWidth="9.140625" defaultRowHeight="14.25"/>
  <cols>
    <col min="1" max="1" width="7.85546875" style="89" bestFit="1" customWidth="1"/>
    <col min="2" max="2" width="43.42578125" style="2" customWidth="1"/>
    <col min="3" max="3" width="6.42578125" style="45" customWidth="1"/>
    <col min="4" max="4" width="8.42578125" style="4" customWidth="1"/>
    <col min="5" max="5" width="9.28515625" style="4" customWidth="1"/>
    <col min="6" max="6" width="18.7109375" style="4" customWidth="1"/>
    <col min="7" max="7" width="4.42578125" style="6" customWidth="1"/>
    <col min="8" max="9" width="18.7109375" style="4" customWidth="1"/>
    <col min="10" max="21" width="9.140625" style="6" customWidth="1"/>
    <col min="22" max="16384" width="9.140625" style="6"/>
  </cols>
  <sheetData>
    <row r="1" spans="1:9" ht="13.5" customHeight="1">
      <c r="C1" s="3"/>
      <c r="E1" s="5"/>
      <c r="F1" s="5"/>
      <c r="H1" s="5"/>
      <c r="I1" s="5"/>
    </row>
    <row r="2" spans="1:9" ht="99.75">
      <c r="B2" s="200" t="s">
        <v>253</v>
      </c>
      <c r="C2" s="7"/>
      <c r="D2" s="5"/>
      <c r="E2" s="8"/>
      <c r="F2" s="6"/>
      <c r="H2" s="6"/>
      <c r="I2" s="6"/>
    </row>
    <row r="3" spans="1:9" ht="12.6" customHeight="1">
      <c r="B3" s="200"/>
      <c r="C3" s="7"/>
      <c r="D3" s="5"/>
      <c r="E3" s="8"/>
      <c r="F3" s="6"/>
      <c r="H3" s="6"/>
      <c r="I3" s="6"/>
    </row>
    <row r="4" spans="1:9" ht="15" customHeight="1">
      <c r="B4" s="306" t="s">
        <v>275</v>
      </c>
      <c r="C4" s="306"/>
      <c r="D4" s="306"/>
      <c r="E4" s="306"/>
      <c r="F4" s="306"/>
      <c r="H4" s="6"/>
      <c r="I4" s="6"/>
    </row>
    <row r="5" spans="1:9" ht="12.6" customHeight="1">
      <c r="C5" s="7"/>
      <c r="D5" s="5"/>
      <c r="E5" s="8"/>
      <c r="F5" s="6"/>
      <c r="H5" s="6"/>
      <c r="I5" s="6"/>
    </row>
    <row r="6" spans="1:9" ht="28.5" customHeight="1" thickBot="1">
      <c r="A6" s="189" t="s">
        <v>10</v>
      </c>
      <c r="B6" s="11" t="s">
        <v>11</v>
      </c>
      <c r="C6" s="11"/>
      <c r="D6" s="11"/>
      <c r="E6" s="11"/>
      <c r="F6" s="12" t="s">
        <v>12</v>
      </c>
      <c r="H6" s="12" t="s">
        <v>239</v>
      </c>
      <c r="I6" s="12" t="s">
        <v>240</v>
      </c>
    </row>
    <row r="7" spans="1:9" ht="15.95" customHeight="1">
      <c r="A7" s="192">
        <v>1</v>
      </c>
      <c r="B7" s="2" t="s">
        <v>5</v>
      </c>
      <c r="C7" s="7"/>
      <c r="E7" s="13"/>
      <c r="F7" s="14">
        <f>F52</f>
        <v>0</v>
      </c>
      <c r="H7" s="14">
        <f>H52</f>
        <v>0</v>
      </c>
      <c r="I7" s="14">
        <f>I52</f>
        <v>0</v>
      </c>
    </row>
    <row r="8" spans="1:9" ht="15.95" customHeight="1">
      <c r="A8" s="192">
        <v>2</v>
      </c>
      <c r="B8" s="2" t="s">
        <v>6</v>
      </c>
      <c r="C8" s="7"/>
      <c r="E8" s="13"/>
      <c r="F8" s="14">
        <f>F109</f>
        <v>0</v>
      </c>
      <c r="H8" s="14">
        <f>H109</f>
        <v>0</v>
      </c>
      <c r="I8" s="14">
        <f>I109</f>
        <v>0</v>
      </c>
    </row>
    <row r="9" spans="1:9" ht="15.95" customHeight="1">
      <c r="A9" s="192">
        <v>3</v>
      </c>
      <c r="B9" s="2" t="s">
        <v>13</v>
      </c>
      <c r="C9" s="7"/>
      <c r="E9" s="13"/>
      <c r="F9" s="14">
        <f>F151</f>
        <v>0</v>
      </c>
      <c r="H9" s="14">
        <f>H151</f>
        <v>0</v>
      </c>
      <c r="I9" s="14">
        <f>I151</f>
        <v>0</v>
      </c>
    </row>
    <row r="10" spans="1:9" ht="15.95" customHeight="1">
      <c r="A10" s="192">
        <v>4</v>
      </c>
      <c r="B10" s="2" t="s">
        <v>14</v>
      </c>
      <c r="C10" s="7"/>
      <c r="E10" s="13"/>
      <c r="F10" s="14">
        <f>F170</f>
        <v>0</v>
      </c>
      <c r="H10" s="14">
        <f>H170</f>
        <v>0</v>
      </c>
      <c r="I10" s="14">
        <f>I170</f>
        <v>0</v>
      </c>
    </row>
    <row r="11" spans="1:9" ht="15.95" customHeight="1" thickBot="1">
      <c r="A11" s="193">
        <v>5</v>
      </c>
      <c r="B11" s="15" t="s">
        <v>15</v>
      </c>
      <c r="C11" s="16"/>
      <c r="D11" s="17"/>
      <c r="E11" s="18"/>
      <c r="F11" s="204">
        <f>F186</f>
        <v>0</v>
      </c>
      <c r="H11" s="204">
        <f>H186</f>
        <v>0</v>
      </c>
      <c r="I11" s="204">
        <f>I186</f>
        <v>0</v>
      </c>
    </row>
    <row r="12" spans="1:9" ht="12.6" customHeight="1" thickTop="1">
      <c r="A12" s="192"/>
      <c r="C12" s="7"/>
      <c r="E12" s="13"/>
      <c r="F12" s="19"/>
      <c r="H12" s="19"/>
      <c r="I12" s="19"/>
    </row>
    <row r="13" spans="1:9" ht="15.95" customHeight="1">
      <c r="A13" s="194"/>
      <c r="B13" s="20" t="s">
        <v>16</v>
      </c>
      <c r="C13" s="21"/>
      <c r="D13" s="22"/>
      <c r="E13" s="23"/>
      <c r="F13" s="24">
        <f>SUM(F7:F11)</f>
        <v>0</v>
      </c>
      <c r="H13" s="24">
        <f>SUM(H7:H11)</f>
        <v>0</v>
      </c>
      <c r="I13" s="24">
        <f>SUM(I7:I11)</f>
        <v>0</v>
      </c>
    </row>
    <row r="14" spans="1:9" ht="5.0999999999999996" customHeight="1">
      <c r="A14" s="195"/>
      <c r="B14" s="25"/>
      <c r="C14" s="26"/>
      <c r="D14" s="27"/>
      <c r="E14" s="28"/>
      <c r="F14" s="29"/>
      <c r="H14" s="29"/>
      <c r="I14" s="29"/>
    </row>
    <row r="15" spans="1:9" ht="15.95" customHeight="1" thickBot="1">
      <c r="A15" s="196"/>
      <c r="B15" s="30" t="s">
        <v>17</v>
      </c>
      <c r="C15" s="31"/>
      <c r="D15" s="32"/>
      <c r="E15" s="33"/>
      <c r="F15" s="34">
        <f>ROUND(F13*0.22,2)</f>
        <v>0</v>
      </c>
      <c r="H15" s="34">
        <f>ROUND(H13*0.22,2)</f>
        <v>0</v>
      </c>
      <c r="I15" s="34">
        <f>ROUND(I13*0.22,2)</f>
        <v>0</v>
      </c>
    </row>
    <row r="16" spans="1:9" ht="5.0999999999999996" customHeight="1" thickTop="1">
      <c r="A16" s="197"/>
      <c r="B16" s="35"/>
      <c r="C16" s="36"/>
      <c r="D16" s="37"/>
      <c r="E16" s="38"/>
      <c r="F16" s="39"/>
      <c r="H16" s="39"/>
      <c r="I16" s="39"/>
    </row>
    <row r="17" spans="1:9" ht="15.95" customHeight="1">
      <c r="A17" s="198"/>
      <c r="B17" s="40" t="s">
        <v>18</v>
      </c>
      <c r="C17" s="41"/>
      <c r="D17" s="42"/>
      <c r="E17" s="43"/>
      <c r="F17" s="44">
        <f>F13+F15</f>
        <v>0</v>
      </c>
      <c r="H17" s="44">
        <f>H13+H15</f>
        <v>0</v>
      </c>
      <c r="I17" s="44">
        <f>I13+I15</f>
        <v>0</v>
      </c>
    </row>
    <row r="18" spans="1:9" ht="12.6" customHeight="1">
      <c r="C18" s="7"/>
      <c r="D18" s="5"/>
      <c r="E18" s="8"/>
      <c r="F18" s="6"/>
      <c r="H18" s="6"/>
      <c r="I18" s="6"/>
    </row>
    <row r="19" spans="1:9" s="45" customFormat="1">
      <c r="A19" s="89"/>
      <c r="B19" s="2"/>
      <c r="D19" s="5"/>
      <c r="E19" s="4"/>
      <c r="F19" s="4"/>
      <c r="H19" s="4"/>
      <c r="I19" s="4"/>
    </row>
    <row r="20" spans="1:9" ht="25.5">
      <c r="A20" s="190" t="s">
        <v>19</v>
      </c>
      <c r="B20" s="46" t="s">
        <v>20</v>
      </c>
      <c r="C20" s="47" t="s">
        <v>21</v>
      </c>
      <c r="D20" s="48" t="s">
        <v>22</v>
      </c>
      <c r="E20" s="48" t="s">
        <v>23</v>
      </c>
      <c r="F20" s="49" t="s">
        <v>24</v>
      </c>
      <c r="H20" s="49"/>
      <c r="I20" s="49"/>
    </row>
    <row r="21" spans="1:9">
      <c r="D21" s="5"/>
    </row>
    <row r="22" spans="1:9" ht="20.100000000000001" customHeight="1">
      <c r="A22" s="187"/>
      <c r="B22" s="306" t="s">
        <v>275</v>
      </c>
      <c r="C22" s="306"/>
      <c r="D22" s="306"/>
      <c r="E22" s="306"/>
      <c r="F22" s="306"/>
      <c r="H22" s="51"/>
      <c r="I22" s="51"/>
    </row>
    <row r="23" spans="1:9">
      <c r="A23" s="177"/>
      <c r="B23" s="53"/>
      <c r="D23" s="5"/>
      <c r="F23" s="54"/>
      <c r="H23" s="54"/>
      <c r="I23" s="54"/>
    </row>
    <row r="24" spans="1:9" ht="20.100000000000001" customHeight="1">
      <c r="A24" s="187">
        <v>1</v>
      </c>
      <c r="B24" s="50" t="s">
        <v>5</v>
      </c>
      <c r="E24" s="5"/>
      <c r="F24" s="51"/>
      <c r="H24" s="51"/>
      <c r="I24" s="51"/>
    </row>
    <row r="25" spans="1:9" ht="15.75">
      <c r="A25" s="187"/>
      <c r="B25" s="50"/>
      <c r="E25" s="5"/>
      <c r="F25" s="51"/>
      <c r="H25" s="51"/>
      <c r="I25" s="51"/>
    </row>
    <row r="26" spans="1:9" s="45" customFormat="1" ht="25.5">
      <c r="A26" s="177">
        <f>COUNT($A$25:A25)/100+1.01</f>
        <v>1.01</v>
      </c>
      <c r="B26" s="60" t="s">
        <v>26</v>
      </c>
      <c r="C26" s="6" t="s">
        <v>27</v>
      </c>
      <c r="D26" s="58">
        <v>890.6</v>
      </c>
      <c r="E26" s="58"/>
      <c r="F26" s="59">
        <f>ROUND(D26*E26,2)</f>
        <v>0</v>
      </c>
      <c r="H26" s="59">
        <f>F26</f>
        <v>0</v>
      </c>
      <c r="I26" s="59">
        <f>F26-H26</f>
        <v>0</v>
      </c>
    </row>
    <row r="27" spans="1:9" s="45" customFormat="1">
      <c r="A27" s="177"/>
      <c r="B27" s="52"/>
      <c r="C27" s="6"/>
      <c r="D27" s="58"/>
      <c r="E27" s="58"/>
      <c r="F27" s="59"/>
      <c r="H27" s="59"/>
      <c r="I27" s="59"/>
    </row>
    <row r="28" spans="1:9" s="45" customFormat="1" ht="25.5">
      <c r="A28" s="177">
        <f>COUNT($A$25:A27)/100+1.01</f>
        <v>1.02</v>
      </c>
      <c r="B28" s="60" t="s">
        <v>28</v>
      </c>
      <c r="C28" s="6" t="s">
        <v>7</v>
      </c>
      <c r="D28" s="58">
        <v>17</v>
      </c>
      <c r="E28" s="58"/>
      <c r="F28" s="59">
        <f>ROUND(D28*E28,2)</f>
        <v>0</v>
      </c>
      <c r="H28" s="59">
        <f>F28</f>
        <v>0</v>
      </c>
      <c r="I28" s="59">
        <f>F28-H28</f>
        <v>0</v>
      </c>
    </row>
    <row r="29" spans="1:9" s="45" customFormat="1">
      <c r="A29" s="177"/>
      <c r="B29" s="60"/>
      <c r="C29" s="6"/>
      <c r="D29" s="58"/>
      <c r="E29" s="58"/>
      <c r="F29" s="59"/>
      <c r="H29" s="59"/>
      <c r="I29" s="59"/>
    </row>
    <row r="30" spans="1:9" s="9" customFormat="1" ht="38.25">
      <c r="A30" s="177">
        <f>COUNT($A$25:A29)/100+1.01</f>
        <v>1.03</v>
      </c>
      <c r="B30" s="60" t="s">
        <v>29</v>
      </c>
      <c r="C30" s="6"/>
      <c r="D30" s="58"/>
      <c r="E30" s="58"/>
      <c r="F30" s="59"/>
      <c r="H30" s="59"/>
      <c r="I30" s="59"/>
    </row>
    <row r="31" spans="1:9" s="9" customFormat="1" ht="12.75">
      <c r="A31" s="177"/>
      <c r="B31" s="60" t="s">
        <v>30</v>
      </c>
      <c r="C31" s="6" t="s">
        <v>7</v>
      </c>
      <c r="D31" s="58">
        <v>2</v>
      </c>
      <c r="E31" s="58"/>
      <c r="F31" s="59">
        <f t="shared" ref="F31:F34" si="0">ROUND(D31*E31,2)</f>
        <v>0</v>
      </c>
      <c r="H31" s="59">
        <f>F31</f>
        <v>0</v>
      </c>
      <c r="I31" s="59">
        <f>F31-H31</f>
        <v>0</v>
      </c>
    </row>
    <row r="32" spans="1:9" s="45" customFormat="1">
      <c r="A32" s="177"/>
      <c r="B32" s="60" t="s">
        <v>32</v>
      </c>
      <c r="C32" s="6" t="s">
        <v>7</v>
      </c>
      <c r="D32" s="58">
        <v>8</v>
      </c>
      <c r="E32" s="58"/>
      <c r="F32" s="59">
        <f t="shared" si="0"/>
        <v>0</v>
      </c>
      <c r="H32" s="59">
        <f>F32</f>
        <v>0</v>
      </c>
      <c r="I32" s="59">
        <f>F32-H32</f>
        <v>0</v>
      </c>
    </row>
    <row r="33" spans="1:9" s="45" customFormat="1">
      <c r="A33" s="177"/>
      <c r="B33" s="60" t="s">
        <v>102</v>
      </c>
      <c r="C33" s="6" t="s">
        <v>7</v>
      </c>
      <c r="D33" s="58">
        <v>1</v>
      </c>
      <c r="E33" s="58"/>
      <c r="F33" s="59">
        <f t="shared" si="0"/>
        <v>0</v>
      </c>
      <c r="H33" s="59">
        <f>F33</f>
        <v>0</v>
      </c>
      <c r="I33" s="59">
        <f>F33-H33</f>
        <v>0</v>
      </c>
    </row>
    <row r="34" spans="1:9" s="45" customFormat="1">
      <c r="A34" s="177"/>
      <c r="B34" s="60" t="s">
        <v>244</v>
      </c>
      <c r="C34" s="6" t="s">
        <v>7</v>
      </c>
      <c r="D34" s="58">
        <v>1</v>
      </c>
      <c r="E34" s="58"/>
      <c r="F34" s="59">
        <f t="shared" si="0"/>
        <v>0</v>
      </c>
      <c r="H34" s="59">
        <f>F34</f>
        <v>0</v>
      </c>
      <c r="I34" s="59">
        <f>F34-H34</f>
        <v>0</v>
      </c>
    </row>
    <row r="35" spans="1:9" s="45" customFormat="1" ht="15" customHeight="1">
      <c r="A35" s="177"/>
      <c r="B35" s="60"/>
      <c r="C35" s="6"/>
      <c r="D35" s="58"/>
      <c r="E35" s="58"/>
      <c r="F35" s="58"/>
      <c r="H35" s="58"/>
      <c r="I35" s="58"/>
    </row>
    <row r="36" spans="1:9" s="9" customFormat="1" ht="25.5">
      <c r="A36" s="177">
        <f>COUNT($A$25:A35)/100+1.01</f>
        <v>1.04</v>
      </c>
      <c r="B36" s="60" t="s">
        <v>33</v>
      </c>
      <c r="C36" s="6"/>
      <c r="D36" s="58"/>
      <c r="E36" s="58"/>
      <c r="F36" s="59"/>
      <c r="H36" s="59"/>
      <c r="I36" s="59"/>
    </row>
    <row r="37" spans="1:9" s="9" customFormat="1" ht="12.75">
      <c r="A37" s="177"/>
      <c r="B37" s="60" t="s">
        <v>30</v>
      </c>
      <c r="C37" s="6" t="s">
        <v>7</v>
      </c>
      <c r="D37" s="58">
        <f>D31</f>
        <v>2</v>
      </c>
      <c r="E37" s="58"/>
      <c r="F37" s="59">
        <f t="shared" ref="F37:F40" si="1">ROUND(D37*E37,2)</f>
        <v>0</v>
      </c>
      <c r="H37" s="59">
        <f>F37</f>
        <v>0</v>
      </c>
      <c r="I37" s="59">
        <f>F37-H37</f>
        <v>0</v>
      </c>
    </row>
    <row r="38" spans="1:9" s="45" customFormat="1">
      <c r="A38" s="177"/>
      <c r="B38" s="60" t="s">
        <v>32</v>
      </c>
      <c r="C38" s="6" t="s">
        <v>7</v>
      </c>
      <c r="D38" s="58">
        <f>D32</f>
        <v>8</v>
      </c>
      <c r="E38" s="58"/>
      <c r="F38" s="59">
        <f t="shared" si="1"/>
        <v>0</v>
      </c>
      <c r="H38" s="59">
        <f>F38</f>
        <v>0</v>
      </c>
      <c r="I38" s="59">
        <f>F38-H38</f>
        <v>0</v>
      </c>
    </row>
    <row r="39" spans="1:9" s="45" customFormat="1">
      <c r="A39" s="177"/>
      <c r="B39" s="60" t="s">
        <v>102</v>
      </c>
      <c r="C39" s="6" t="s">
        <v>7</v>
      </c>
      <c r="D39" s="58">
        <f>D33</f>
        <v>1</v>
      </c>
      <c r="E39" s="58"/>
      <c r="F39" s="59">
        <f t="shared" si="1"/>
        <v>0</v>
      </c>
      <c r="H39" s="59">
        <f>F39</f>
        <v>0</v>
      </c>
      <c r="I39" s="59">
        <f>F39-H39</f>
        <v>0</v>
      </c>
    </row>
    <row r="40" spans="1:9" s="45" customFormat="1">
      <c r="A40" s="177"/>
      <c r="B40" s="60" t="s">
        <v>244</v>
      </c>
      <c r="C40" s="6" t="s">
        <v>7</v>
      </c>
      <c r="D40" s="58">
        <f>D34</f>
        <v>1</v>
      </c>
      <c r="E40" s="58"/>
      <c r="F40" s="59">
        <f t="shared" si="1"/>
        <v>0</v>
      </c>
      <c r="H40" s="59">
        <f>F40</f>
        <v>0</v>
      </c>
      <c r="I40" s="59">
        <f>F40-H40</f>
        <v>0</v>
      </c>
    </row>
    <row r="41" spans="1:9" s="45" customFormat="1" ht="15" customHeight="1">
      <c r="A41" s="177"/>
      <c r="B41" s="60"/>
      <c r="C41" s="6"/>
      <c r="D41" s="58"/>
      <c r="E41" s="58"/>
      <c r="F41" s="58"/>
      <c r="H41" s="58"/>
      <c r="I41" s="58"/>
    </row>
    <row r="42" spans="1:9" s="9" customFormat="1" ht="12.75">
      <c r="A42" s="177">
        <f>COUNT($A$25:A41)/100+1.01</f>
        <v>1.05</v>
      </c>
      <c r="B42" s="60" t="s">
        <v>34</v>
      </c>
      <c r="C42" s="6"/>
      <c r="D42" s="58"/>
      <c r="E42" s="58"/>
      <c r="F42" s="59"/>
      <c r="H42" s="59"/>
      <c r="I42" s="59"/>
    </row>
    <row r="43" spans="1:9" s="9" customFormat="1" ht="12.75">
      <c r="A43" s="177"/>
      <c r="B43" s="60" t="s">
        <v>30</v>
      </c>
      <c r="C43" s="6" t="s">
        <v>7</v>
      </c>
      <c r="D43" s="58">
        <f>D31</f>
        <v>2</v>
      </c>
      <c r="E43" s="58"/>
      <c r="F43" s="59">
        <f t="shared" ref="F43:F46" si="2">ROUND(D43*E43,2)</f>
        <v>0</v>
      </c>
      <c r="H43" s="59">
        <f>F43</f>
        <v>0</v>
      </c>
      <c r="I43" s="59">
        <f>F43-H43</f>
        <v>0</v>
      </c>
    </row>
    <row r="44" spans="1:9" s="45" customFormat="1">
      <c r="A44" s="177"/>
      <c r="B44" s="60" t="s">
        <v>32</v>
      </c>
      <c r="C44" s="6" t="s">
        <v>7</v>
      </c>
      <c r="D44" s="58">
        <f>D32</f>
        <v>8</v>
      </c>
      <c r="E44" s="58"/>
      <c r="F44" s="59">
        <f t="shared" si="2"/>
        <v>0</v>
      </c>
      <c r="H44" s="59">
        <f>F44</f>
        <v>0</v>
      </c>
      <c r="I44" s="59">
        <f>F44-H44</f>
        <v>0</v>
      </c>
    </row>
    <row r="45" spans="1:9" s="45" customFormat="1">
      <c r="A45" s="177"/>
      <c r="B45" s="60" t="s">
        <v>102</v>
      </c>
      <c r="C45" s="6" t="s">
        <v>7</v>
      </c>
      <c r="D45" s="58">
        <f>D33</f>
        <v>1</v>
      </c>
      <c r="E45" s="58"/>
      <c r="F45" s="59">
        <f t="shared" si="2"/>
        <v>0</v>
      </c>
      <c r="H45" s="59">
        <f>F45</f>
        <v>0</v>
      </c>
      <c r="I45" s="59">
        <f>F45-H45</f>
        <v>0</v>
      </c>
    </row>
    <row r="46" spans="1:9" s="45" customFormat="1">
      <c r="A46" s="177"/>
      <c r="B46" s="60" t="s">
        <v>244</v>
      </c>
      <c r="C46" s="6" t="s">
        <v>7</v>
      </c>
      <c r="D46" s="58">
        <f>D40</f>
        <v>1</v>
      </c>
      <c r="E46" s="58"/>
      <c r="F46" s="59">
        <f t="shared" si="2"/>
        <v>0</v>
      </c>
      <c r="H46" s="59">
        <f>F46</f>
        <v>0</v>
      </c>
      <c r="I46" s="59">
        <f>F46-H46</f>
        <v>0</v>
      </c>
    </row>
    <row r="47" spans="1:9" s="45" customFormat="1" ht="15" customHeight="1">
      <c r="A47" s="177"/>
      <c r="B47" s="60"/>
      <c r="C47" s="6"/>
      <c r="D47" s="58"/>
      <c r="E47" s="58"/>
      <c r="F47" s="58"/>
      <c r="H47" s="58"/>
      <c r="I47" s="58"/>
    </row>
    <row r="48" spans="1:9" s="45" customFormat="1" ht="89.25">
      <c r="A48" s="177">
        <f>COUNT($A$25:A47)/100+1.01</f>
        <v>1.06</v>
      </c>
      <c r="B48" s="60" t="s">
        <v>35</v>
      </c>
      <c r="C48" s="6" t="s">
        <v>7</v>
      </c>
      <c r="D48" s="58">
        <v>1</v>
      </c>
      <c r="E48" s="58"/>
      <c r="F48" s="59">
        <f>ROUND(D48*E48,2)</f>
        <v>0</v>
      </c>
      <c r="H48" s="59">
        <f>F48</f>
        <v>0</v>
      </c>
      <c r="I48" s="59">
        <f>F48-H48</f>
        <v>0</v>
      </c>
    </row>
    <row r="49" spans="1:12" s="45" customFormat="1">
      <c r="A49" s="177"/>
      <c r="B49" s="60"/>
      <c r="C49" s="6"/>
      <c r="D49" s="58"/>
      <c r="E49" s="58"/>
      <c r="F49" s="59"/>
      <c r="H49" s="59"/>
      <c r="I49" s="59"/>
    </row>
    <row r="50" spans="1:12" ht="51">
      <c r="A50" s="177">
        <f>COUNT($A$25:A49)/100+1.01</f>
        <v>1.07</v>
      </c>
      <c r="B50" s="56" t="s">
        <v>36</v>
      </c>
      <c r="C50" s="129" t="s">
        <v>27</v>
      </c>
      <c r="D50" s="130">
        <v>122</v>
      </c>
      <c r="E50" s="58"/>
      <c r="F50" s="59">
        <f>ROUND(D50*E50,2)</f>
        <v>0</v>
      </c>
      <c r="H50" s="59">
        <f>F50</f>
        <v>0</v>
      </c>
      <c r="I50" s="59">
        <f>F50-H50</f>
        <v>0</v>
      </c>
    </row>
    <row r="51" spans="1:12" s="45" customFormat="1">
      <c r="A51" s="177"/>
      <c r="B51" s="60"/>
      <c r="C51" s="6"/>
      <c r="D51" s="58"/>
      <c r="E51" s="58"/>
      <c r="F51" s="59"/>
      <c r="H51" s="59"/>
      <c r="I51" s="59"/>
    </row>
    <row r="52" spans="1:12" ht="15">
      <c r="A52" s="177"/>
      <c r="B52" s="131" t="s">
        <v>37</v>
      </c>
      <c r="C52" s="61" t="s">
        <v>38</v>
      </c>
      <c r="D52" s="132"/>
      <c r="E52" s="62"/>
      <c r="F52" s="63">
        <f>SUM(F26:F51)</f>
        <v>0</v>
      </c>
      <c r="H52" s="63">
        <f>SUM(H26:H51)</f>
        <v>0</v>
      </c>
      <c r="I52" s="63">
        <f>SUM(I26:I51)</f>
        <v>0</v>
      </c>
    </row>
    <row r="53" spans="1:12" ht="18" customHeight="1">
      <c r="A53" s="177"/>
      <c r="B53" s="133"/>
      <c r="C53" s="64"/>
      <c r="D53" s="134"/>
      <c r="E53" s="58"/>
      <c r="F53" s="65"/>
      <c r="H53" s="65"/>
      <c r="I53" s="65"/>
    </row>
    <row r="54" spans="1:12" s="45" customFormat="1" ht="15">
      <c r="A54" s="177"/>
      <c r="B54" s="133"/>
      <c r="C54" s="64"/>
      <c r="D54" s="134"/>
      <c r="E54" s="58"/>
      <c r="F54" s="65"/>
      <c r="H54" s="65"/>
      <c r="I54" s="65"/>
    </row>
    <row r="55" spans="1:12" s="45" customFormat="1" ht="20.100000000000001" customHeight="1">
      <c r="A55" s="187">
        <v>2</v>
      </c>
      <c r="B55" s="50" t="s">
        <v>6</v>
      </c>
      <c r="C55" s="135"/>
      <c r="D55" s="4"/>
      <c r="E55" s="4"/>
      <c r="F55" s="51"/>
      <c r="H55" s="51"/>
      <c r="I55" s="51"/>
    </row>
    <row r="56" spans="1:12" s="45" customFormat="1" ht="50.25" customHeight="1">
      <c r="A56" s="177"/>
      <c r="B56" s="136" t="s">
        <v>81</v>
      </c>
      <c r="C56" s="6"/>
      <c r="D56" s="58"/>
      <c r="E56" s="4"/>
      <c r="F56" s="59"/>
      <c r="H56" s="59"/>
      <c r="I56" s="59"/>
    </row>
    <row r="57" spans="1:12" s="139" customFormat="1" ht="36">
      <c r="A57" s="186"/>
      <c r="B57" s="137" t="s">
        <v>82</v>
      </c>
      <c r="C57" s="57"/>
      <c r="D57" s="66"/>
      <c r="E57" s="138"/>
      <c r="F57" s="67"/>
      <c r="H57" s="67"/>
      <c r="I57" s="67"/>
    </row>
    <row r="58" spans="1:12" s="45" customFormat="1">
      <c r="A58" s="177"/>
      <c r="B58" s="140"/>
      <c r="C58" s="6"/>
      <c r="D58" s="58"/>
      <c r="E58" s="4"/>
      <c r="F58" s="59"/>
      <c r="H58" s="59"/>
      <c r="I58" s="59"/>
    </row>
    <row r="59" spans="1:12" s="45" customFormat="1" ht="25.5">
      <c r="A59" s="177">
        <f>COUNT($A$58:A58)/100+2.01</f>
        <v>2.0099999999999998</v>
      </c>
      <c r="B59" s="68" t="s">
        <v>39</v>
      </c>
      <c r="C59" s="6" t="s">
        <v>0</v>
      </c>
      <c r="D59" s="59">
        <f>267*0.2*1.25</f>
        <v>66.75</v>
      </c>
      <c r="E59" s="58"/>
      <c r="F59" s="59">
        <f>ROUND(D59*E59,2)</f>
        <v>0</v>
      </c>
      <c r="H59" s="59">
        <f>F59</f>
        <v>0</v>
      </c>
      <c r="I59" s="59">
        <f>F59-H59</f>
        <v>0</v>
      </c>
    </row>
    <row r="60" spans="1:12">
      <c r="A60" s="177"/>
      <c r="B60" s="141"/>
      <c r="C60" s="6"/>
      <c r="D60" s="58"/>
      <c r="F60" s="59"/>
      <c r="H60" s="59"/>
      <c r="I60" s="59"/>
    </row>
    <row r="61" spans="1:12" ht="55.5" customHeight="1">
      <c r="A61" s="177">
        <f>COUNT($A$58:A60)/100+2.01</f>
        <v>2.0199999999999996</v>
      </c>
      <c r="B61" s="68" t="s">
        <v>93</v>
      </c>
      <c r="C61" s="6"/>
      <c r="E61" s="58"/>
      <c r="F61" s="54"/>
      <c r="H61" s="54"/>
      <c r="I61" s="54"/>
    </row>
    <row r="62" spans="1:12">
      <c r="A62" s="177"/>
      <c r="B62" s="68"/>
      <c r="C62" s="6"/>
      <c r="E62" s="58"/>
      <c r="F62" s="54"/>
      <c r="H62" s="54"/>
      <c r="I62" s="54"/>
      <c r="L62" s="125"/>
    </row>
    <row r="63" spans="1:12" ht="15">
      <c r="A63" s="177">
        <f>COUNT($A$58:A62)/100+2.01</f>
        <v>2.0299999999999998</v>
      </c>
      <c r="B63" s="68" t="s">
        <v>83</v>
      </c>
      <c r="C63" s="6"/>
      <c r="E63" s="58"/>
      <c r="F63" s="54"/>
      <c r="H63" s="54"/>
      <c r="I63" s="54"/>
      <c r="J63" s="126"/>
      <c r="L63" s="125"/>
    </row>
    <row r="64" spans="1:12" ht="12.75">
      <c r="B64" s="60" t="s">
        <v>41</v>
      </c>
      <c r="C64" s="6" t="s">
        <v>0</v>
      </c>
      <c r="D64" s="69">
        <f>352.19*1.25</f>
        <v>440.23750000000001</v>
      </c>
      <c r="E64" s="69"/>
      <c r="F64" s="59">
        <f t="shared" ref="F64:F65" si="3">ROUND(D64*E64,2)</f>
        <v>0</v>
      </c>
      <c r="H64" s="59">
        <f>F64</f>
        <v>0</v>
      </c>
      <c r="I64" s="59">
        <f>F64-H64</f>
        <v>0</v>
      </c>
    </row>
    <row r="65" spans="1:13" ht="12.75">
      <c r="B65" s="60" t="s">
        <v>42</v>
      </c>
      <c r="C65" s="6" t="s">
        <v>0</v>
      </c>
      <c r="D65" s="69">
        <f>12*1.25</f>
        <v>15</v>
      </c>
      <c r="E65" s="69"/>
      <c r="F65" s="59">
        <f t="shared" si="3"/>
        <v>0</v>
      </c>
      <c r="H65" s="59">
        <f>F65</f>
        <v>0</v>
      </c>
      <c r="I65" s="59">
        <f>F65-H65</f>
        <v>0</v>
      </c>
    </row>
    <row r="66" spans="1:13">
      <c r="C66" s="6"/>
      <c r="D66" s="70"/>
      <c r="E66" s="69"/>
      <c r="F66" s="54"/>
      <c r="H66" s="54"/>
      <c r="I66" s="54"/>
    </row>
    <row r="67" spans="1:13">
      <c r="A67" s="177">
        <f>COUNT($A$58:A66)/100+2.01</f>
        <v>2.0399999999999996</v>
      </c>
      <c r="B67" s="68" t="s">
        <v>84</v>
      </c>
      <c r="C67" s="6"/>
      <c r="D67" s="70"/>
      <c r="E67" s="69"/>
      <c r="F67" s="54"/>
      <c r="H67" s="54"/>
      <c r="I67" s="54"/>
    </row>
    <row r="68" spans="1:13" ht="12.75">
      <c r="B68" s="68" t="s">
        <v>41</v>
      </c>
      <c r="C68" s="6" t="s">
        <v>0</v>
      </c>
      <c r="D68" s="69">
        <v>3</v>
      </c>
      <c r="E68" s="69"/>
      <c r="F68" s="59">
        <f t="shared" ref="F68:F69" si="4">ROUND(D68*E68,2)</f>
        <v>0</v>
      </c>
      <c r="H68" s="59">
        <f>F68</f>
        <v>0</v>
      </c>
      <c r="I68" s="59">
        <f>F68-H68</f>
        <v>0</v>
      </c>
    </row>
    <row r="69" spans="1:13" ht="12.75">
      <c r="B69" s="68" t="s">
        <v>42</v>
      </c>
      <c r="C69" s="6" t="s">
        <v>0</v>
      </c>
      <c r="D69" s="69">
        <v>1</v>
      </c>
      <c r="E69" s="69"/>
      <c r="F69" s="59">
        <f t="shared" si="4"/>
        <v>0</v>
      </c>
      <c r="H69" s="59">
        <f>F69</f>
        <v>0</v>
      </c>
      <c r="I69" s="59">
        <f>F69-H69</f>
        <v>0</v>
      </c>
    </row>
    <row r="70" spans="1:13" ht="12.75">
      <c r="B70" s="68"/>
      <c r="C70" s="6"/>
      <c r="D70" s="71"/>
      <c r="E70" s="69"/>
      <c r="F70" s="59"/>
      <c r="H70" s="59"/>
      <c r="I70" s="59"/>
    </row>
    <row r="71" spans="1:13" ht="38.25">
      <c r="A71" s="177">
        <f>COUNT($A$58:A70)/100+2.01</f>
        <v>2.0499999999999998</v>
      </c>
      <c r="B71" s="72" t="s">
        <v>85</v>
      </c>
      <c r="C71" s="6"/>
      <c r="D71" s="71"/>
      <c r="E71" s="69"/>
      <c r="F71" s="59"/>
      <c r="H71" s="59"/>
      <c r="I71" s="59"/>
    </row>
    <row r="72" spans="1:13" ht="12.75">
      <c r="B72" s="60"/>
      <c r="C72" s="6"/>
      <c r="D72" s="71"/>
      <c r="E72" s="69"/>
      <c r="F72" s="59"/>
      <c r="H72" s="59"/>
      <c r="I72" s="59"/>
    </row>
    <row r="73" spans="1:13">
      <c r="A73" s="177">
        <f>COUNT($A$58:A72)/100+2.01</f>
        <v>2.0599999999999996</v>
      </c>
      <c r="B73" s="68" t="s">
        <v>40</v>
      </c>
      <c r="C73" s="6"/>
      <c r="D73" s="70"/>
      <c r="E73" s="69"/>
      <c r="F73" s="69"/>
      <c r="H73" s="69"/>
      <c r="I73" s="69"/>
    </row>
    <row r="74" spans="1:13" ht="12.75">
      <c r="B74" s="60" t="s">
        <v>41</v>
      </c>
      <c r="C74" s="6" t="s">
        <v>0</v>
      </c>
      <c r="D74" s="69">
        <f>1375.93*1.25</f>
        <v>1719.9125000000001</v>
      </c>
      <c r="E74" s="69"/>
      <c r="F74" s="59">
        <f t="shared" ref="F74:F75" si="5">ROUND(D74*E74,2)</f>
        <v>0</v>
      </c>
      <c r="H74" s="59">
        <f>F74</f>
        <v>0</v>
      </c>
      <c r="I74" s="59">
        <f>F74-H74</f>
        <v>0</v>
      </c>
      <c r="M74" s="125"/>
    </row>
    <row r="75" spans="1:13" ht="15">
      <c r="B75" s="60" t="s">
        <v>42</v>
      </c>
      <c r="C75" s="6" t="s">
        <v>0</v>
      </c>
      <c r="D75" s="69">
        <f>12*1.25</f>
        <v>15</v>
      </c>
      <c r="E75" s="69"/>
      <c r="F75" s="59">
        <f t="shared" si="5"/>
        <v>0</v>
      </c>
      <c r="H75" s="59">
        <f>F75</f>
        <v>0</v>
      </c>
      <c r="I75" s="59">
        <f>F75-H75</f>
        <v>0</v>
      </c>
      <c r="J75" s="126"/>
    </row>
    <row r="76" spans="1:13">
      <c r="B76" s="73"/>
      <c r="C76" s="6"/>
      <c r="D76" s="70"/>
      <c r="E76" s="69"/>
      <c r="F76" s="69"/>
      <c r="H76" s="69"/>
      <c r="I76" s="69"/>
    </row>
    <row r="77" spans="1:13">
      <c r="A77" s="177">
        <f>COUNT($A$58:A76)/100+2.01</f>
        <v>2.0699999999999998</v>
      </c>
      <c r="B77" s="68" t="s">
        <v>43</v>
      </c>
      <c r="C77" s="6"/>
      <c r="D77" s="70"/>
      <c r="E77" s="69"/>
      <c r="F77" s="69"/>
      <c r="H77" s="69"/>
      <c r="I77" s="69"/>
    </row>
    <row r="78" spans="1:13" ht="12.75">
      <c r="B78" s="68" t="s">
        <v>41</v>
      </c>
      <c r="C78" s="6" t="s">
        <v>0</v>
      </c>
      <c r="D78" s="69">
        <v>3</v>
      </c>
      <c r="E78" s="69"/>
      <c r="F78" s="59">
        <f t="shared" ref="F78:F79" si="6">ROUND(D78*E78,2)</f>
        <v>0</v>
      </c>
      <c r="H78" s="59">
        <f>F78</f>
        <v>0</v>
      </c>
      <c r="I78" s="59">
        <f>F78-H78</f>
        <v>0</v>
      </c>
    </row>
    <row r="79" spans="1:13" ht="12.75">
      <c r="B79" s="68" t="s">
        <v>42</v>
      </c>
      <c r="C79" s="6" t="s">
        <v>0</v>
      </c>
      <c r="D79" s="69">
        <v>1</v>
      </c>
      <c r="E79" s="69"/>
      <c r="F79" s="59">
        <f t="shared" si="6"/>
        <v>0</v>
      </c>
      <c r="H79" s="59">
        <f>F79</f>
        <v>0</v>
      </c>
      <c r="I79" s="59">
        <f>F79-H79</f>
        <v>0</v>
      </c>
    </row>
    <row r="80" spans="1:13" ht="12.75">
      <c r="B80" s="60"/>
      <c r="C80" s="6"/>
      <c r="D80" s="74"/>
      <c r="E80" s="69"/>
      <c r="F80" s="59"/>
      <c r="H80" s="59"/>
      <c r="I80" s="59"/>
    </row>
    <row r="81" spans="1:9" ht="25.5">
      <c r="A81" s="177">
        <f>COUNT($A$58:A80)/100+2.01</f>
        <v>2.0799999999999996</v>
      </c>
      <c r="B81" s="142" t="s">
        <v>44</v>
      </c>
      <c r="C81" s="6" t="s">
        <v>1</v>
      </c>
      <c r="D81" s="58">
        <v>60</v>
      </c>
      <c r="E81" s="69"/>
      <c r="F81" s="59">
        <f t="shared" ref="F81" si="7">ROUND(D81*E81,2)</f>
        <v>0</v>
      </c>
      <c r="H81" s="59">
        <f>F81</f>
        <v>0</v>
      </c>
      <c r="I81" s="59">
        <f>F81-H81</f>
        <v>0</v>
      </c>
    </row>
    <row r="82" spans="1:9" ht="12.75">
      <c r="A82" s="177"/>
      <c r="B82" s="142"/>
      <c r="C82" s="6"/>
      <c r="D82" s="58"/>
      <c r="E82" s="69"/>
      <c r="F82" s="59"/>
      <c r="H82" s="59"/>
      <c r="I82" s="59"/>
    </row>
    <row r="83" spans="1:9" ht="12.75">
      <c r="A83" s="177">
        <f>COUNT($A$58:A82)/100+2.01</f>
        <v>2.09</v>
      </c>
      <c r="B83" s="60" t="s">
        <v>45</v>
      </c>
      <c r="C83" s="6" t="s">
        <v>1</v>
      </c>
      <c r="D83" s="58">
        <v>650</v>
      </c>
      <c r="E83" s="69"/>
      <c r="F83" s="59">
        <f t="shared" ref="F83" si="8">ROUND(D83*E83,2)</f>
        <v>0</v>
      </c>
      <c r="H83" s="59">
        <f>F83</f>
        <v>0</v>
      </c>
      <c r="I83" s="59">
        <f>F83-H83</f>
        <v>0</v>
      </c>
    </row>
    <row r="84" spans="1:9" ht="15.6" customHeight="1">
      <c r="A84" s="177"/>
      <c r="B84" s="60"/>
      <c r="C84" s="6"/>
      <c r="D84" s="58"/>
      <c r="E84" s="69"/>
      <c r="F84" s="59"/>
      <c r="H84" s="59"/>
      <c r="I84" s="59"/>
    </row>
    <row r="85" spans="1:9" ht="25.5">
      <c r="A85" s="177">
        <f>COUNT($A$58:A84)/100+2.01</f>
        <v>2.0999999999999996</v>
      </c>
      <c r="B85" s="75" t="s">
        <v>46</v>
      </c>
      <c r="C85" s="6" t="s">
        <v>0</v>
      </c>
      <c r="D85" s="58">
        <f>68.05*1.25</f>
        <v>85.0625</v>
      </c>
      <c r="E85" s="69"/>
      <c r="F85" s="59">
        <f t="shared" ref="F85" si="9">ROUND(D85*E85,2)</f>
        <v>0</v>
      </c>
      <c r="H85" s="59">
        <f>F85</f>
        <v>0</v>
      </c>
      <c r="I85" s="59">
        <f>F85-H85</f>
        <v>0</v>
      </c>
    </row>
    <row r="86" spans="1:9" ht="12.75">
      <c r="A86" s="177"/>
      <c r="B86" s="60"/>
      <c r="C86" s="6"/>
      <c r="D86" s="58"/>
      <c r="E86" s="69"/>
      <c r="F86" s="59"/>
      <c r="H86" s="59"/>
      <c r="I86" s="59"/>
    </row>
    <row r="87" spans="1:9" ht="38.25">
      <c r="A87" s="177">
        <f>COUNT($A$58:A86)/100+2.01</f>
        <v>2.11</v>
      </c>
      <c r="B87" s="75" t="s">
        <v>47</v>
      </c>
      <c r="C87" s="6" t="s">
        <v>0</v>
      </c>
      <c r="D87" s="58">
        <v>5</v>
      </c>
      <c r="E87" s="69"/>
      <c r="F87" s="59">
        <f t="shared" ref="F87" si="10">ROUND(D87*E87,2)</f>
        <v>0</v>
      </c>
      <c r="H87" s="59">
        <f>F87</f>
        <v>0</v>
      </c>
      <c r="I87" s="59">
        <f>F87-H87</f>
        <v>0</v>
      </c>
    </row>
    <row r="88" spans="1:9" ht="12.75">
      <c r="A88" s="177"/>
      <c r="B88" s="60"/>
      <c r="C88" s="6"/>
      <c r="D88" s="58"/>
      <c r="E88" s="69"/>
      <c r="F88" s="59"/>
      <c r="H88" s="59"/>
      <c r="I88" s="59"/>
    </row>
    <row r="89" spans="1:9" s="143" customFormat="1" ht="51">
      <c r="A89" s="177">
        <f>COUNT($A$58:A88)/100+2.01</f>
        <v>2.1199999999999997</v>
      </c>
      <c r="B89" s="60" t="s">
        <v>86</v>
      </c>
      <c r="C89" s="6" t="s">
        <v>0</v>
      </c>
      <c r="D89" s="58">
        <v>296.14</v>
      </c>
      <c r="E89" s="69"/>
      <c r="F89" s="59">
        <f t="shared" ref="F89" si="11">ROUND(D89*E89,2)</f>
        <v>0</v>
      </c>
      <c r="H89" s="59">
        <f>F89</f>
        <v>0</v>
      </c>
      <c r="I89" s="59">
        <f>F89-H89</f>
        <v>0</v>
      </c>
    </row>
    <row r="90" spans="1:9" ht="12.75">
      <c r="A90" s="177"/>
      <c r="B90" s="76"/>
      <c r="C90" s="6"/>
      <c r="D90" s="58"/>
      <c r="E90" s="69"/>
      <c r="F90" s="59"/>
      <c r="H90" s="59"/>
      <c r="I90" s="59"/>
    </row>
    <row r="91" spans="1:9" ht="114.75">
      <c r="A91" s="177">
        <f>COUNT($A$58:A90)/100+2.01</f>
        <v>2.13</v>
      </c>
      <c r="B91" s="144" t="s">
        <v>48</v>
      </c>
      <c r="C91" s="6" t="s">
        <v>0</v>
      </c>
      <c r="D91" s="58">
        <f>1281.13*1.25</f>
        <v>1601.4125000000001</v>
      </c>
      <c r="E91" s="69"/>
      <c r="F91" s="59">
        <f t="shared" ref="F91" si="12">ROUND(D91*E91,2)</f>
        <v>0</v>
      </c>
      <c r="H91" s="59">
        <f>F91</f>
        <v>0</v>
      </c>
      <c r="I91" s="59">
        <f>F91-H91</f>
        <v>0</v>
      </c>
    </row>
    <row r="92" spans="1:9" ht="12.75">
      <c r="A92" s="177"/>
      <c r="B92" s="142"/>
      <c r="C92" s="6"/>
      <c r="D92" s="58"/>
      <c r="E92" s="69"/>
      <c r="F92" s="59"/>
      <c r="H92" s="59"/>
      <c r="I92" s="59"/>
    </row>
    <row r="93" spans="1:9" ht="51">
      <c r="A93" s="177">
        <f>COUNT($A$58:A92)/100+2.01</f>
        <v>2.1399999999999997</v>
      </c>
      <c r="B93" s="142" t="s">
        <v>49</v>
      </c>
      <c r="C93" s="6" t="s">
        <v>0</v>
      </c>
      <c r="D93" s="58">
        <f>D59*2*1.25</f>
        <v>166.875</v>
      </c>
      <c r="E93" s="69"/>
      <c r="F93" s="59">
        <f t="shared" ref="F93" si="13">ROUND(D93*E93,2)</f>
        <v>0</v>
      </c>
      <c r="H93" s="59">
        <f>F93</f>
        <v>0</v>
      </c>
      <c r="I93" s="59">
        <f>F93-H93</f>
        <v>0</v>
      </c>
    </row>
    <row r="94" spans="1:9" ht="12.75">
      <c r="A94" s="177"/>
      <c r="B94" s="142"/>
      <c r="C94" s="6"/>
      <c r="D94" s="58"/>
      <c r="E94" s="69"/>
      <c r="F94" s="59"/>
      <c r="H94" s="59"/>
      <c r="I94" s="59"/>
    </row>
    <row r="95" spans="1:9" ht="38.25">
      <c r="A95" s="177">
        <f>COUNT($A$58:A94)/100+2.01</f>
        <v>2.15</v>
      </c>
      <c r="B95" s="60" t="s">
        <v>50</v>
      </c>
      <c r="C95" s="6" t="s">
        <v>27</v>
      </c>
      <c r="D95" s="58">
        <v>915.38</v>
      </c>
      <c r="E95" s="69"/>
      <c r="F95" s="59">
        <f t="shared" ref="F95" si="14">ROUND(D95*E95,2)</f>
        <v>0</v>
      </c>
      <c r="H95" s="59">
        <f>F95</f>
        <v>0</v>
      </c>
      <c r="I95" s="59">
        <f>F95-H95</f>
        <v>0</v>
      </c>
    </row>
    <row r="96" spans="1:9" ht="12.75">
      <c r="A96" s="177"/>
      <c r="B96" s="60"/>
      <c r="C96" s="6"/>
      <c r="D96" s="58"/>
      <c r="E96" s="69"/>
      <c r="F96" s="59"/>
      <c r="H96" s="59"/>
      <c r="I96" s="59"/>
    </row>
    <row r="97" spans="1:9" ht="38.25">
      <c r="A97" s="177">
        <f>COUNT($A$58:A96)/100+2.01</f>
        <v>2.1599999999999997</v>
      </c>
      <c r="B97" s="60" t="s">
        <v>51</v>
      </c>
      <c r="C97" s="6" t="s">
        <v>0</v>
      </c>
      <c r="D97" s="58">
        <v>364.19</v>
      </c>
      <c r="E97" s="69"/>
      <c r="F97" s="59">
        <f t="shared" ref="F97" si="15">ROUND(D97*E97,2)</f>
        <v>0</v>
      </c>
      <c r="H97" s="59">
        <f>F97</f>
        <v>0</v>
      </c>
      <c r="I97" s="59">
        <f>F97-H97</f>
        <v>0</v>
      </c>
    </row>
    <row r="98" spans="1:9" s="9" customFormat="1" ht="14.1" customHeight="1">
      <c r="A98" s="177"/>
      <c r="B98" s="60"/>
      <c r="C98" s="6"/>
      <c r="D98" s="58"/>
      <c r="E98" s="69"/>
      <c r="F98" s="69"/>
      <c r="H98" s="69"/>
      <c r="I98" s="69"/>
    </row>
    <row r="99" spans="1:9" s="9" customFormat="1" ht="25.5">
      <c r="A99" s="177">
        <f>COUNT($A$58:A98)/100+2.01</f>
        <v>2.17</v>
      </c>
      <c r="B99" s="60" t="s">
        <v>52</v>
      </c>
      <c r="C99" s="6" t="s">
        <v>1</v>
      </c>
      <c r="D99" s="58">
        <v>267</v>
      </c>
      <c r="E99" s="69"/>
      <c r="F99" s="59">
        <f t="shared" ref="F99" si="16">ROUND(D99*E99,2)</f>
        <v>0</v>
      </c>
      <c r="H99" s="59">
        <f>F99</f>
        <v>0</v>
      </c>
      <c r="I99" s="59">
        <f>F99-H99</f>
        <v>0</v>
      </c>
    </row>
    <row r="100" spans="1:9" s="9" customFormat="1" ht="12.75">
      <c r="A100" s="177"/>
      <c r="B100" s="60"/>
      <c r="C100" s="6"/>
      <c r="D100" s="58"/>
      <c r="E100" s="69"/>
      <c r="F100" s="69"/>
      <c r="H100" s="69"/>
      <c r="I100" s="69"/>
    </row>
    <row r="101" spans="1:9" s="9" customFormat="1" ht="25.5">
      <c r="A101" s="177">
        <f>COUNT($A$58:A100)/100+2.01</f>
        <v>2.1799999999999997</v>
      </c>
      <c r="B101" s="60" t="s">
        <v>53</v>
      </c>
      <c r="C101" s="6" t="s">
        <v>1</v>
      </c>
      <c r="D101" s="58">
        <v>267</v>
      </c>
      <c r="E101" s="69"/>
      <c r="F101" s="59">
        <f t="shared" ref="F101" si="17">ROUND(D101*E101,2)</f>
        <v>0</v>
      </c>
      <c r="H101" s="59">
        <f>F101</f>
        <v>0</v>
      </c>
      <c r="I101" s="59">
        <f>F101-H101</f>
        <v>0</v>
      </c>
    </row>
    <row r="102" spans="1:9" ht="12.75">
      <c r="A102" s="177"/>
      <c r="B102" s="60"/>
      <c r="C102" s="6"/>
      <c r="D102" s="58"/>
      <c r="E102" s="69"/>
      <c r="F102" s="59"/>
      <c r="H102" s="59"/>
      <c r="I102" s="59"/>
    </row>
    <row r="103" spans="1:9" ht="25.5">
      <c r="A103" s="177">
        <f>COUNT($A$58:A102)/100+2.01</f>
        <v>2.19</v>
      </c>
      <c r="B103" s="60" t="s">
        <v>87</v>
      </c>
      <c r="C103" s="57" t="s">
        <v>54</v>
      </c>
      <c r="D103" s="58">
        <v>25</v>
      </c>
      <c r="E103" s="69"/>
      <c r="F103" s="59">
        <f t="shared" ref="F103" si="18">ROUND(D103*E103,2)</f>
        <v>0</v>
      </c>
      <c r="H103" s="59">
        <f>F103</f>
        <v>0</v>
      </c>
      <c r="I103" s="59">
        <f>F103-H103</f>
        <v>0</v>
      </c>
    </row>
    <row r="104" spans="1:9" s="9" customFormat="1" ht="12.75">
      <c r="A104" s="177"/>
      <c r="B104" s="60"/>
      <c r="C104" s="6"/>
      <c r="D104" s="58"/>
      <c r="E104" s="69"/>
      <c r="F104" s="69"/>
      <c r="H104" s="69"/>
      <c r="I104" s="69"/>
    </row>
    <row r="105" spans="1:9" ht="35.25" customHeight="1">
      <c r="A105" s="177">
        <f>COUNT($A$58:A104)/100+2.01</f>
        <v>2.1999999999999997</v>
      </c>
      <c r="B105" s="60" t="s">
        <v>103</v>
      </c>
      <c r="C105" s="57" t="s">
        <v>2</v>
      </c>
      <c r="D105" s="58">
        <f>(D43+D46+D44+D45)*3</f>
        <v>36</v>
      </c>
      <c r="E105" s="69"/>
      <c r="F105" s="59">
        <f t="shared" ref="F105" si="19">ROUND(D105*E105,2)</f>
        <v>0</v>
      </c>
      <c r="H105" s="59">
        <f>F105</f>
        <v>0</v>
      </c>
      <c r="I105" s="59">
        <f>F105-H105</f>
        <v>0</v>
      </c>
    </row>
    <row r="106" spans="1:9" s="9" customFormat="1" ht="12.75">
      <c r="A106" s="177"/>
      <c r="B106" s="60"/>
      <c r="C106" s="6"/>
      <c r="D106" s="58"/>
      <c r="E106" s="69"/>
      <c r="F106" s="69"/>
      <c r="H106" s="69"/>
      <c r="I106" s="69"/>
    </row>
    <row r="107" spans="1:9" s="9" customFormat="1" ht="153">
      <c r="A107" s="177">
        <f>COUNT($A$58:A106)/100+2.01</f>
        <v>2.21</v>
      </c>
      <c r="B107" s="60" t="s">
        <v>266</v>
      </c>
      <c r="C107" s="6" t="s">
        <v>4</v>
      </c>
      <c r="D107" s="58">
        <v>1</v>
      </c>
      <c r="E107" s="69"/>
      <c r="F107" s="59">
        <f t="shared" ref="F107" si="20">ROUND(D107*E107,2)</f>
        <v>0</v>
      </c>
      <c r="H107" s="59">
        <f>F107</f>
        <v>0</v>
      </c>
      <c r="I107" s="59">
        <f>F107-H107</f>
        <v>0</v>
      </c>
    </row>
    <row r="108" spans="1:9" ht="12.75">
      <c r="A108" s="177"/>
      <c r="B108" s="60"/>
      <c r="C108" s="57"/>
      <c r="D108" s="58"/>
      <c r="E108" s="58"/>
      <c r="F108" s="59"/>
      <c r="H108" s="59"/>
      <c r="I108" s="59"/>
    </row>
    <row r="109" spans="1:9" ht="18.75">
      <c r="A109" s="177"/>
      <c r="B109" s="77" t="s">
        <v>55</v>
      </c>
      <c r="C109" s="61" t="s">
        <v>38</v>
      </c>
      <c r="D109" s="78"/>
      <c r="E109" s="62"/>
      <c r="F109" s="63">
        <f>SUM(F59:F108)</f>
        <v>0</v>
      </c>
      <c r="H109" s="63">
        <f>SUM(H59:H108)</f>
        <v>0</v>
      </c>
      <c r="I109" s="63">
        <f>SUM(I59:I108)</f>
        <v>0</v>
      </c>
    </row>
    <row r="110" spans="1:9" ht="18.75">
      <c r="A110" s="177"/>
      <c r="B110" s="79"/>
      <c r="C110" s="80"/>
      <c r="D110" s="81"/>
      <c r="E110" s="58"/>
      <c r="F110" s="65"/>
      <c r="H110" s="65"/>
      <c r="I110" s="65"/>
    </row>
    <row r="111" spans="1:9" ht="18.75">
      <c r="A111" s="177"/>
      <c r="B111" s="79"/>
      <c r="C111" s="80"/>
      <c r="D111" s="81"/>
      <c r="E111" s="58"/>
      <c r="F111" s="65"/>
      <c r="H111" s="65"/>
      <c r="I111" s="65"/>
    </row>
    <row r="112" spans="1:9" ht="15.75">
      <c r="A112" s="187">
        <v>3</v>
      </c>
      <c r="B112" s="82" t="s">
        <v>13</v>
      </c>
      <c r="C112" s="6"/>
      <c r="D112" s="58"/>
      <c r="E112" s="58"/>
      <c r="F112" s="59"/>
      <c r="H112" s="59"/>
      <c r="I112" s="59"/>
    </row>
    <row r="113" spans="1:9" ht="15.75">
      <c r="A113" s="187"/>
      <c r="B113" s="83" t="s">
        <v>56</v>
      </c>
      <c r="C113" s="84"/>
      <c r="D113" s="84"/>
      <c r="E113" s="58"/>
      <c r="F113" s="59"/>
      <c r="H113" s="59"/>
      <c r="I113" s="59"/>
    </row>
    <row r="114" spans="1:9" ht="15.75">
      <c r="A114" s="187"/>
      <c r="B114" s="60"/>
      <c r="C114" s="84"/>
      <c r="D114" s="85"/>
      <c r="E114" s="58"/>
      <c r="F114" s="59"/>
      <c r="H114" s="59"/>
      <c r="I114" s="59"/>
    </row>
    <row r="115" spans="1:9" ht="15.75">
      <c r="A115" s="187"/>
      <c r="B115" s="60" t="s">
        <v>57</v>
      </c>
      <c r="C115" s="84"/>
      <c r="D115" s="58"/>
      <c r="E115" s="58"/>
      <c r="F115" s="59"/>
      <c r="H115" s="59"/>
      <c r="I115" s="59"/>
    </row>
    <row r="116" spans="1:9" ht="15.75">
      <c r="A116" s="187"/>
      <c r="B116" s="60"/>
      <c r="C116" s="84"/>
      <c r="D116" s="58"/>
      <c r="E116" s="58"/>
      <c r="F116" s="59"/>
      <c r="H116" s="59"/>
      <c r="I116" s="59"/>
    </row>
    <row r="117" spans="1:9" ht="12.75">
      <c r="A117" s="177">
        <f>COUNT($A$116:A116)/100+3.01</f>
        <v>3.01</v>
      </c>
      <c r="B117" s="60" t="s">
        <v>58</v>
      </c>
      <c r="C117" s="6" t="s">
        <v>3</v>
      </c>
      <c r="D117" s="58">
        <v>12</v>
      </c>
      <c r="E117" s="58"/>
      <c r="F117" s="59">
        <f t="shared" ref="F117" si="21">ROUND(D117*E117,2)</f>
        <v>0</v>
      </c>
      <c r="H117" s="59">
        <f>F117</f>
        <v>0</v>
      </c>
      <c r="I117" s="59">
        <f>F117-H117</f>
        <v>0</v>
      </c>
    </row>
    <row r="118" spans="1:9" ht="15.75">
      <c r="A118" s="187"/>
      <c r="B118" s="60"/>
      <c r="C118" s="84"/>
      <c r="D118" s="58"/>
      <c r="E118" s="58"/>
      <c r="F118" s="59"/>
      <c r="H118" s="59"/>
      <c r="I118" s="59"/>
    </row>
    <row r="119" spans="1:9" ht="51">
      <c r="A119" s="177">
        <f>COUNT($A$116:A118)/100+3.01</f>
        <v>3.0199999999999996</v>
      </c>
      <c r="B119" s="60" t="s">
        <v>285</v>
      </c>
      <c r="C119" s="6" t="s">
        <v>0</v>
      </c>
      <c r="D119" s="58">
        <f>710.98*1.125</f>
        <v>799.85249999999996</v>
      </c>
      <c r="E119" s="58"/>
      <c r="F119" s="59">
        <f t="shared" ref="F119" si="22">ROUND(D119*E119,2)</f>
        <v>0</v>
      </c>
      <c r="H119" s="59">
        <f>F119</f>
        <v>0</v>
      </c>
      <c r="I119" s="59">
        <f>F119-H119</f>
        <v>0</v>
      </c>
    </row>
    <row r="120" spans="1:9" ht="15.75">
      <c r="A120" s="187"/>
      <c r="B120" s="60"/>
      <c r="C120" s="84"/>
      <c r="D120" s="58"/>
      <c r="E120" s="58"/>
      <c r="F120" s="59"/>
      <c r="H120" s="59"/>
      <c r="I120" s="59"/>
    </row>
    <row r="121" spans="1:9" ht="51.6" customHeight="1">
      <c r="A121" s="177">
        <f>COUNT($A$116:A118)/100+3.02</f>
        <v>3.03</v>
      </c>
      <c r="B121" s="60" t="s">
        <v>284</v>
      </c>
      <c r="C121" s="6" t="s">
        <v>0</v>
      </c>
      <c r="D121" s="58">
        <f>444.36*0.8</f>
        <v>355.48800000000006</v>
      </c>
      <c r="E121" s="58"/>
      <c r="F121" s="59">
        <f t="shared" ref="F121" si="23">ROUND(D121*E121,2)</f>
        <v>0</v>
      </c>
      <c r="H121" s="59">
        <f>F121</f>
        <v>0</v>
      </c>
      <c r="I121" s="59">
        <f>F121-H121</f>
        <v>0</v>
      </c>
    </row>
    <row r="122" spans="1:9" ht="12.75">
      <c r="A122" s="177"/>
      <c r="B122" s="60"/>
      <c r="C122" s="6"/>
      <c r="D122" s="58"/>
      <c r="E122" s="58"/>
      <c r="F122" s="59"/>
      <c r="H122" s="59"/>
      <c r="I122" s="59"/>
    </row>
    <row r="123" spans="1:9" ht="25.5">
      <c r="A123" s="177">
        <f>COUNT($A$116:A122)/100+3.01</f>
        <v>3.0399999999999996</v>
      </c>
      <c r="B123" s="60" t="s">
        <v>286</v>
      </c>
      <c r="C123" s="6" t="s">
        <v>1</v>
      </c>
      <c r="D123" s="58">
        <f>D125</f>
        <v>1777.44</v>
      </c>
      <c r="E123" s="58"/>
      <c r="F123" s="59">
        <f>ROUND(D123*E123,2)</f>
        <v>0</v>
      </c>
      <c r="G123" s="45"/>
      <c r="H123" s="59">
        <f>F123</f>
        <v>0</v>
      </c>
      <c r="I123" s="59">
        <f>F123-H123</f>
        <v>0</v>
      </c>
    </row>
    <row r="124" spans="1:9" ht="15" customHeight="1">
      <c r="A124" s="177"/>
      <c r="B124" s="60"/>
      <c r="C124" s="6"/>
      <c r="D124" s="58"/>
      <c r="E124" s="58"/>
      <c r="F124" s="59"/>
      <c r="H124" s="59"/>
      <c r="I124" s="59"/>
    </row>
    <row r="125" spans="1:9" ht="12.75">
      <c r="A125" s="177">
        <f>COUNT($A$116:A124)/100+3.01</f>
        <v>3.05</v>
      </c>
      <c r="B125" s="87" t="s">
        <v>104</v>
      </c>
      <c r="C125" s="6" t="s">
        <v>1</v>
      </c>
      <c r="D125" s="58">
        <v>1777.44</v>
      </c>
      <c r="E125" s="58"/>
      <c r="F125" s="59">
        <f t="shared" ref="F125" si="24">ROUND(D125*E125,2)</f>
        <v>0</v>
      </c>
      <c r="H125" s="59">
        <f>F125</f>
        <v>0</v>
      </c>
      <c r="I125" s="59">
        <f>F125-H125</f>
        <v>0</v>
      </c>
    </row>
    <row r="126" spans="1:9" ht="15.75">
      <c r="A126" s="187"/>
      <c r="B126" s="87"/>
      <c r="C126" s="6"/>
      <c r="D126" s="58"/>
      <c r="E126" s="58"/>
      <c r="F126" s="59"/>
      <c r="H126" s="59"/>
      <c r="I126" s="59"/>
    </row>
    <row r="127" spans="1:9" ht="51">
      <c r="A127" s="177">
        <f>COUNT($A$116:A126)/100+3.01</f>
        <v>3.0599999999999996</v>
      </c>
      <c r="B127" s="60" t="s">
        <v>60</v>
      </c>
      <c r="C127" s="57" t="s">
        <v>61</v>
      </c>
      <c r="D127" s="58">
        <v>18</v>
      </c>
      <c r="E127" s="58"/>
      <c r="F127" s="59">
        <f t="shared" ref="F127" si="25">ROUND(D127*E127,2)</f>
        <v>0</v>
      </c>
      <c r="H127" s="59">
        <f>F127</f>
        <v>0</v>
      </c>
      <c r="I127" s="59">
        <f>F127-H127</f>
        <v>0</v>
      </c>
    </row>
    <row r="128" spans="1:9" ht="12.75">
      <c r="A128" s="177"/>
      <c r="B128" s="87"/>
      <c r="C128" s="6"/>
      <c r="D128" s="58"/>
      <c r="E128" s="58"/>
      <c r="F128" s="59"/>
      <c r="H128" s="59"/>
      <c r="I128" s="59"/>
    </row>
    <row r="129" spans="1:9" ht="25.5">
      <c r="A129" s="177">
        <f>COUNT($A$116:A128)/100+3.01</f>
        <v>3.07</v>
      </c>
      <c r="B129" s="87" t="s">
        <v>62</v>
      </c>
      <c r="C129" s="6" t="s">
        <v>1</v>
      </c>
      <c r="D129" s="58">
        <f>9*2</f>
        <v>18</v>
      </c>
      <c r="E129" s="58"/>
      <c r="F129" s="59">
        <f t="shared" ref="F129" si="26">ROUND(D129*E129,2)</f>
        <v>0</v>
      </c>
      <c r="H129" s="59">
        <f>F129</f>
        <v>0</v>
      </c>
      <c r="I129" s="59">
        <f>F129-H129</f>
        <v>0</v>
      </c>
    </row>
    <row r="130" spans="1:9" ht="15.75">
      <c r="A130" s="187"/>
      <c r="B130" s="87"/>
      <c r="C130" s="6"/>
      <c r="D130" s="58"/>
      <c r="E130" s="58"/>
      <c r="F130" s="59"/>
      <c r="H130" s="59"/>
      <c r="I130" s="59"/>
    </row>
    <row r="131" spans="1:9" ht="51">
      <c r="A131" s="177">
        <f>COUNT($A$116:A130)/100+3.01</f>
        <v>3.0799999999999996</v>
      </c>
      <c r="B131" s="88" t="s">
        <v>88</v>
      </c>
      <c r="C131" s="6" t="s">
        <v>1</v>
      </c>
      <c r="D131" s="58">
        <f>9*2</f>
        <v>18</v>
      </c>
      <c r="E131" s="58"/>
      <c r="F131" s="59">
        <f t="shared" ref="F131" si="27">ROUND(D131*E131,2)</f>
        <v>0</v>
      </c>
      <c r="H131" s="59">
        <f>F131</f>
        <v>0</v>
      </c>
      <c r="I131" s="59">
        <f>F131-H131</f>
        <v>0</v>
      </c>
    </row>
    <row r="132" spans="1:9" ht="12.75">
      <c r="A132" s="177"/>
      <c r="B132" s="88"/>
      <c r="C132" s="6"/>
      <c r="D132" s="58"/>
      <c r="E132" s="58"/>
      <c r="F132" s="59"/>
      <c r="H132" s="59"/>
      <c r="I132" s="59"/>
    </row>
    <row r="133" spans="1:9" ht="38.25">
      <c r="A133" s="177">
        <f>COUNT($A$116:A132)/100+3.01</f>
        <v>3.09</v>
      </c>
      <c r="B133" s="87" t="s">
        <v>265</v>
      </c>
      <c r="C133" s="6" t="s">
        <v>1</v>
      </c>
      <c r="D133" s="58">
        <f>9*2</f>
        <v>18</v>
      </c>
      <c r="E133" s="58"/>
      <c r="F133" s="59">
        <f t="shared" ref="F133" si="28">ROUND(D133*E133,2)</f>
        <v>0</v>
      </c>
      <c r="H133" s="59">
        <f>F133</f>
        <v>0</v>
      </c>
      <c r="I133" s="59">
        <f>F133-H133</f>
        <v>0</v>
      </c>
    </row>
    <row r="134" spans="1:9" ht="38.25">
      <c r="A134" s="177"/>
      <c r="B134" s="87" t="s">
        <v>302</v>
      </c>
      <c r="C134" s="6"/>
      <c r="D134" s="58"/>
      <c r="E134" s="58"/>
      <c r="F134" s="59"/>
      <c r="H134" s="59"/>
      <c r="I134" s="59"/>
    </row>
    <row r="135" spans="1:9" ht="51">
      <c r="A135" s="177">
        <f>COUNT($A$116:A134)/100+3.01</f>
        <v>3.0999999999999996</v>
      </c>
      <c r="B135" s="60" t="s">
        <v>285</v>
      </c>
      <c r="C135" s="6" t="s">
        <v>0</v>
      </c>
      <c r="D135" s="58">
        <f>136*3*0.45</f>
        <v>183.6</v>
      </c>
      <c r="E135" s="58"/>
      <c r="F135" s="59">
        <f t="shared" ref="F135" si="29">ROUND(D135*E135,2)</f>
        <v>0</v>
      </c>
      <c r="H135" s="59">
        <f>F135</f>
        <v>0</v>
      </c>
      <c r="I135" s="59">
        <f>F135-H135</f>
        <v>0</v>
      </c>
    </row>
    <row r="136" spans="1:9" ht="12.75">
      <c r="A136" s="177"/>
      <c r="B136" s="87"/>
      <c r="C136" s="6"/>
      <c r="D136" s="58"/>
      <c r="E136" s="58"/>
      <c r="F136" s="59"/>
      <c r="H136" s="59"/>
      <c r="I136" s="59"/>
    </row>
    <row r="137" spans="1:9" ht="51">
      <c r="A137" s="177">
        <f>COUNT($A$116:A136)/100+3.01</f>
        <v>3.11</v>
      </c>
      <c r="B137" s="60" t="s">
        <v>284</v>
      </c>
      <c r="C137" s="6" t="s">
        <v>0</v>
      </c>
      <c r="D137" s="58">
        <f>136*3*0.2</f>
        <v>81.600000000000009</v>
      </c>
      <c r="E137" s="58"/>
      <c r="F137" s="59">
        <f>ROUND(D137*E137,2)</f>
        <v>0</v>
      </c>
      <c r="H137" s="59">
        <f>F137</f>
        <v>0</v>
      </c>
      <c r="I137" s="59">
        <f>F137-H137</f>
        <v>0</v>
      </c>
    </row>
    <row r="138" spans="1:9" ht="12.75">
      <c r="A138" s="177"/>
      <c r="B138" s="60"/>
      <c r="C138" s="6"/>
      <c r="D138" s="58"/>
      <c r="E138" s="58"/>
      <c r="F138" s="59"/>
      <c r="H138" s="59"/>
      <c r="I138" s="59"/>
    </row>
    <row r="139" spans="1:9" ht="12.75">
      <c r="A139" s="177">
        <f>COUNT($A$116:A138)/100+3.01</f>
        <v>3.1199999999999997</v>
      </c>
      <c r="B139" s="87" t="s">
        <v>104</v>
      </c>
      <c r="C139" s="6" t="s">
        <v>1</v>
      </c>
      <c r="D139" s="58">
        <f>136*3</f>
        <v>408</v>
      </c>
      <c r="E139" s="58"/>
      <c r="F139" s="59">
        <f t="shared" ref="F139" si="30">ROUND(D139*E139,2)</f>
        <v>0</v>
      </c>
      <c r="H139" s="59">
        <f>F139</f>
        <v>0</v>
      </c>
      <c r="I139" s="59">
        <f>F139-H139</f>
        <v>0</v>
      </c>
    </row>
    <row r="140" spans="1:9" ht="12.75">
      <c r="A140" s="177"/>
      <c r="B140" s="87"/>
      <c r="C140" s="6"/>
      <c r="D140" s="58"/>
      <c r="E140" s="58"/>
      <c r="F140" s="59"/>
      <c r="H140" s="59"/>
      <c r="I140" s="59"/>
    </row>
    <row r="141" spans="1:9" ht="25.5">
      <c r="A141" s="177">
        <f>COUNT($A$116:A140)/100+3.01</f>
        <v>3.13</v>
      </c>
      <c r="B141" s="60" t="s">
        <v>286</v>
      </c>
      <c r="C141" s="6" t="s">
        <v>1</v>
      </c>
      <c r="D141" s="58">
        <f>D139</f>
        <v>408</v>
      </c>
      <c r="E141" s="58"/>
      <c r="F141" s="59">
        <f>ROUND(D141*E141,2)</f>
        <v>0</v>
      </c>
      <c r="G141" s="45"/>
      <c r="H141" s="59">
        <f>F141</f>
        <v>0</v>
      </c>
      <c r="I141" s="59">
        <f>F141-H141</f>
        <v>0</v>
      </c>
    </row>
    <row r="142" spans="1:9" ht="12.75">
      <c r="A142" s="177"/>
      <c r="B142" s="60"/>
      <c r="C142" s="6"/>
      <c r="D142" s="58"/>
      <c r="E142" s="58"/>
      <c r="F142" s="59"/>
      <c r="H142" s="59"/>
      <c r="I142" s="59"/>
    </row>
    <row r="143" spans="1:9" ht="51">
      <c r="A143" s="177">
        <f>COUNT($A$116:A142)/100+3.01</f>
        <v>3.1399999999999997</v>
      </c>
      <c r="B143" s="60" t="s">
        <v>60</v>
      </c>
      <c r="C143" s="57" t="s">
        <v>61</v>
      </c>
      <c r="D143" s="58">
        <v>12</v>
      </c>
      <c r="E143" s="58"/>
      <c r="F143" s="59">
        <f t="shared" ref="F143" si="31">ROUND(D143*E143,2)</f>
        <v>0</v>
      </c>
      <c r="H143" s="59">
        <f>F143</f>
        <v>0</v>
      </c>
      <c r="I143" s="59">
        <f>F143-H143</f>
        <v>0</v>
      </c>
    </row>
    <row r="144" spans="1:9" ht="12.75">
      <c r="A144" s="177"/>
      <c r="B144" s="60"/>
      <c r="C144" s="6"/>
      <c r="D144" s="58"/>
      <c r="E144" s="58"/>
      <c r="F144" s="59"/>
      <c r="H144" s="59"/>
      <c r="I144" s="59"/>
    </row>
    <row r="145" spans="1:9" ht="25.5">
      <c r="A145" s="177">
        <f>COUNT($A$116:A144)/100+3.01</f>
        <v>3.15</v>
      </c>
      <c r="B145" s="87" t="s">
        <v>62</v>
      </c>
      <c r="C145" s="6" t="s">
        <v>1</v>
      </c>
      <c r="D145" s="58">
        <f>D141</f>
        <v>408</v>
      </c>
      <c r="E145" s="58"/>
      <c r="F145" s="59">
        <f t="shared" ref="F145" si="32">ROUND(D145*E145,2)</f>
        <v>0</v>
      </c>
      <c r="H145" s="59">
        <f>F145</f>
        <v>0</v>
      </c>
      <c r="I145" s="59">
        <f>F145-H145</f>
        <v>0</v>
      </c>
    </row>
    <row r="146" spans="1:9" ht="12.75">
      <c r="A146" s="177"/>
      <c r="B146" s="87"/>
      <c r="C146" s="6"/>
      <c r="D146" s="58"/>
      <c r="E146" s="58"/>
      <c r="F146" s="59"/>
      <c r="H146" s="59"/>
      <c r="I146" s="59"/>
    </row>
    <row r="147" spans="1:9" ht="51">
      <c r="A147" s="177">
        <f>COUNT($A$116:A146)/100+3.01</f>
        <v>3.1599999999999997</v>
      </c>
      <c r="B147" s="88" t="s">
        <v>88</v>
      </c>
      <c r="C147" s="6" t="s">
        <v>1</v>
      </c>
      <c r="D147" s="58">
        <f>D139</f>
        <v>408</v>
      </c>
      <c r="E147" s="58"/>
      <c r="F147" s="59">
        <f t="shared" ref="F147" si="33">ROUND(D147*E147,2)</f>
        <v>0</v>
      </c>
      <c r="H147" s="59">
        <f>F147</f>
        <v>0</v>
      </c>
      <c r="I147" s="59">
        <f>F147-H147</f>
        <v>0</v>
      </c>
    </row>
    <row r="148" spans="1:9" ht="12.75">
      <c r="A148" s="177"/>
      <c r="B148" s="87"/>
      <c r="C148" s="6"/>
      <c r="D148" s="58"/>
      <c r="E148" s="58"/>
      <c r="F148" s="59"/>
      <c r="H148" s="59"/>
      <c r="I148" s="59"/>
    </row>
    <row r="149" spans="1:9" ht="38.25">
      <c r="A149" s="177">
        <f>COUNT($A$116:A148)/100+3.01</f>
        <v>3.17</v>
      </c>
      <c r="B149" s="87" t="s">
        <v>265</v>
      </c>
      <c r="C149" s="6" t="s">
        <v>1</v>
      </c>
      <c r="D149" s="58">
        <f>D139</f>
        <v>408</v>
      </c>
      <c r="E149" s="58"/>
      <c r="F149" s="59">
        <f t="shared" ref="F149" si="34">ROUND(D149*E149,2)</f>
        <v>0</v>
      </c>
      <c r="H149" s="59">
        <f>F149</f>
        <v>0</v>
      </c>
      <c r="I149" s="59">
        <f>F149-H149</f>
        <v>0</v>
      </c>
    </row>
    <row r="150" spans="1:9" ht="12.75">
      <c r="A150" s="177"/>
      <c r="B150" s="87"/>
      <c r="C150" s="6"/>
      <c r="D150" s="58"/>
      <c r="E150" s="58"/>
      <c r="F150" s="59"/>
      <c r="H150" s="59"/>
      <c r="I150" s="59"/>
    </row>
    <row r="151" spans="1:9" ht="18.75">
      <c r="A151" s="177"/>
      <c r="B151" s="77" t="s">
        <v>68</v>
      </c>
      <c r="C151" s="61" t="s">
        <v>38</v>
      </c>
      <c r="D151" s="78"/>
      <c r="E151" s="62"/>
      <c r="F151" s="63">
        <f>SUM(F117:F150)</f>
        <v>0</v>
      </c>
      <c r="H151" s="63">
        <f>SUM(H117:H150)</f>
        <v>0</v>
      </c>
      <c r="I151" s="63">
        <f>SUM(I117:I150)</f>
        <v>0</v>
      </c>
    </row>
    <row r="152" spans="1:9" ht="18.75">
      <c r="A152" s="177"/>
      <c r="B152" s="79"/>
      <c r="C152" s="64"/>
      <c r="D152" s="81"/>
      <c r="E152" s="58"/>
      <c r="F152" s="65"/>
      <c r="H152" s="65"/>
      <c r="I152" s="65"/>
    </row>
    <row r="153" spans="1:9" ht="18.75">
      <c r="A153" s="177"/>
      <c r="B153" s="79"/>
      <c r="C153" s="64"/>
      <c r="D153" s="81"/>
      <c r="E153" s="58"/>
      <c r="F153" s="65"/>
      <c r="H153" s="65"/>
      <c r="I153" s="65"/>
    </row>
    <row r="154" spans="1:9" ht="15.75">
      <c r="A154" s="187">
        <v>4</v>
      </c>
      <c r="B154" s="82" t="s">
        <v>14</v>
      </c>
      <c r="C154" s="6"/>
      <c r="D154" s="58"/>
      <c r="E154" s="58"/>
      <c r="F154" s="59"/>
      <c r="H154" s="59"/>
      <c r="I154" s="59"/>
    </row>
    <row r="155" spans="1:9" ht="63.75">
      <c r="A155" s="187"/>
      <c r="B155" s="145" t="s">
        <v>69</v>
      </c>
      <c r="C155" s="6"/>
      <c r="D155" s="58"/>
      <c r="E155" s="58"/>
      <c r="F155" s="59"/>
      <c r="H155" s="59"/>
      <c r="I155" s="59"/>
    </row>
    <row r="156" spans="1:9" ht="15.75">
      <c r="A156" s="187"/>
      <c r="B156" s="146"/>
      <c r="C156" s="6"/>
      <c r="D156" s="58"/>
      <c r="E156" s="58"/>
      <c r="F156" s="59"/>
      <c r="H156" s="59"/>
      <c r="I156" s="59"/>
    </row>
    <row r="157" spans="1:9" ht="33.75" customHeight="1">
      <c r="A157" s="177">
        <f>COUNT($A$156:A156)/100+4.01</f>
        <v>4.01</v>
      </c>
      <c r="B157" s="142" t="s">
        <v>105</v>
      </c>
      <c r="C157" s="6"/>
      <c r="D157" s="58"/>
      <c r="E157" s="58"/>
      <c r="F157" s="59"/>
      <c r="H157" s="59"/>
      <c r="I157" s="59"/>
    </row>
    <row r="158" spans="1:9" ht="12.75">
      <c r="A158" s="177"/>
      <c r="B158" s="142" t="s">
        <v>106</v>
      </c>
      <c r="C158" s="6" t="s">
        <v>27</v>
      </c>
      <c r="D158" s="58">
        <v>895</v>
      </c>
      <c r="E158" s="58"/>
      <c r="F158" s="59">
        <f t="shared" ref="F158:F159" si="35">ROUND(D158*E158,2)</f>
        <v>0</v>
      </c>
      <c r="H158" s="59">
        <f>F158</f>
        <v>0</v>
      </c>
      <c r="I158" s="59">
        <f>F158-H158</f>
        <v>0</v>
      </c>
    </row>
    <row r="159" spans="1:9" ht="12.75">
      <c r="A159" s="177"/>
      <c r="B159" s="142" t="s">
        <v>277</v>
      </c>
      <c r="C159" s="6" t="s">
        <v>27</v>
      </c>
      <c r="D159" s="58">
        <v>895</v>
      </c>
      <c r="E159" s="58"/>
      <c r="F159" s="59">
        <f t="shared" si="35"/>
        <v>0</v>
      </c>
      <c r="H159" s="59">
        <f>F159</f>
        <v>0</v>
      </c>
      <c r="I159" s="59">
        <f>F159-H159</f>
        <v>0</v>
      </c>
    </row>
    <row r="160" spans="1:9" ht="12.75">
      <c r="A160" s="177"/>
      <c r="B160" s="142"/>
      <c r="C160" s="6"/>
      <c r="D160" s="58"/>
      <c r="E160" s="58"/>
      <c r="F160" s="59"/>
      <c r="H160" s="59"/>
      <c r="I160" s="59"/>
    </row>
    <row r="161" spans="1:9" ht="119.25" customHeight="1">
      <c r="A161" s="177">
        <f>COUNT($A$156:A160)/100+4.01</f>
        <v>4.0199999999999996</v>
      </c>
      <c r="B161" s="147" t="s">
        <v>276</v>
      </c>
      <c r="C161" s="6"/>
      <c r="D161" s="58"/>
      <c r="E161" s="58"/>
      <c r="F161" s="59"/>
      <c r="H161" s="59"/>
      <c r="I161" s="59"/>
    </row>
    <row r="162" spans="1:9" ht="18.75" customHeight="1">
      <c r="A162" s="177"/>
      <c r="B162" s="147"/>
      <c r="C162" s="6"/>
      <c r="D162" s="58"/>
      <c r="E162" s="58"/>
      <c r="F162" s="59"/>
      <c r="H162" s="59"/>
      <c r="I162" s="59"/>
    </row>
    <row r="163" spans="1:9" ht="12.75">
      <c r="A163" s="177"/>
      <c r="B163" s="142" t="s">
        <v>107</v>
      </c>
      <c r="C163" s="6" t="s">
        <v>7</v>
      </c>
      <c r="D163" s="58">
        <v>6</v>
      </c>
      <c r="E163" s="58"/>
      <c r="F163" s="59">
        <f t="shared" ref="F163" si="36">ROUND(D163*E163,2)</f>
        <v>0</v>
      </c>
      <c r="H163" s="59">
        <f>F163</f>
        <v>0</v>
      </c>
      <c r="I163" s="59">
        <f>F163-H163</f>
        <v>0</v>
      </c>
    </row>
    <row r="164" spans="1:9" ht="12.75">
      <c r="A164" s="177"/>
      <c r="B164" s="142"/>
      <c r="C164" s="6"/>
      <c r="D164" s="58"/>
      <c r="E164" s="58"/>
      <c r="F164" s="59"/>
      <c r="H164" s="59"/>
      <c r="I164" s="59"/>
    </row>
    <row r="165" spans="1:9" ht="112.5" customHeight="1">
      <c r="A165" s="177">
        <f>COUNT($A$156:A164)/100+4.01</f>
        <v>4.0299999999999994</v>
      </c>
      <c r="B165" s="147" t="s">
        <v>108</v>
      </c>
      <c r="C165" s="6"/>
      <c r="D165" s="58"/>
      <c r="E165" s="58"/>
      <c r="F165" s="59"/>
      <c r="H165" s="59"/>
      <c r="I165" s="59"/>
    </row>
    <row r="166" spans="1:9" ht="14.25" customHeight="1">
      <c r="A166" s="177"/>
      <c r="B166" s="147"/>
      <c r="C166" s="6"/>
      <c r="D166" s="58"/>
      <c r="E166" s="58"/>
      <c r="F166" s="59"/>
      <c r="H166" s="59"/>
      <c r="I166" s="59"/>
    </row>
    <row r="167" spans="1:9" ht="14.25" customHeight="1">
      <c r="A167" s="177"/>
      <c r="B167" s="142" t="s">
        <v>106</v>
      </c>
      <c r="C167" s="6" t="s">
        <v>27</v>
      </c>
      <c r="D167" s="58">
        <v>14</v>
      </c>
      <c r="E167" s="58"/>
      <c r="F167" s="59">
        <f t="shared" ref="F167:F168" si="37">ROUND(D167*E167,2)</f>
        <v>0</v>
      </c>
      <c r="H167" s="59">
        <f>F167</f>
        <v>0</v>
      </c>
      <c r="I167" s="59">
        <f>F167-H167</f>
        <v>0</v>
      </c>
    </row>
    <row r="168" spans="1:9" ht="17.25" customHeight="1">
      <c r="A168" s="177"/>
      <c r="B168" s="142" t="s">
        <v>277</v>
      </c>
      <c r="C168" s="6" t="s">
        <v>27</v>
      </c>
      <c r="D168" s="58">
        <f>D167</f>
        <v>14</v>
      </c>
      <c r="E168" s="58"/>
      <c r="F168" s="59">
        <f t="shared" si="37"/>
        <v>0</v>
      </c>
      <c r="H168" s="59">
        <f>F168</f>
        <v>0</v>
      </c>
      <c r="I168" s="59">
        <f>F168-H168</f>
        <v>0</v>
      </c>
    </row>
    <row r="169" spans="1:9" ht="12.75">
      <c r="A169" s="177"/>
      <c r="B169" s="142"/>
      <c r="C169" s="6"/>
      <c r="D169" s="58"/>
      <c r="E169" s="58"/>
      <c r="F169" s="59"/>
      <c r="H169" s="59"/>
      <c r="I169" s="59"/>
    </row>
    <row r="170" spans="1:9" s="9" customFormat="1" ht="18.75">
      <c r="A170" s="177"/>
      <c r="B170" s="77" t="s">
        <v>70</v>
      </c>
      <c r="C170" s="61" t="s">
        <v>38</v>
      </c>
      <c r="D170" s="78"/>
      <c r="E170" s="62"/>
      <c r="F170" s="63">
        <f>SUM(F157:F169)</f>
        <v>0</v>
      </c>
      <c r="H170" s="63">
        <f>SUM(H157:H169)</f>
        <v>0</v>
      </c>
      <c r="I170" s="63">
        <f>SUM(I157:I169)</f>
        <v>0</v>
      </c>
    </row>
    <row r="171" spans="1:9" s="9" customFormat="1" ht="18.75">
      <c r="A171" s="177"/>
      <c r="B171" s="79"/>
      <c r="C171" s="64"/>
      <c r="D171" s="81"/>
      <c r="E171" s="58"/>
      <c r="F171" s="65"/>
      <c r="H171" s="65"/>
      <c r="I171" s="65"/>
    </row>
    <row r="172" spans="1:9" s="9" customFormat="1" ht="15">
      <c r="A172" s="199"/>
      <c r="B172" s="127"/>
      <c r="D172" s="58"/>
      <c r="E172" s="128"/>
      <c r="F172" s="58"/>
      <c r="H172" s="58"/>
      <c r="I172" s="58"/>
    </row>
    <row r="173" spans="1:9" s="9" customFormat="1" ht="15.75">
      <c r="A173" s="187">
        <v>5</v>
      </c>
      <c r="B173" s="82" t="s">
        <v>15</v>
      </c>
      <c r="C173" s="6"/>
      <c r="D173" s="58"/>
      <c r="E173" s="58"/>
      <c r="F173" s="59"/>
      <c r="H173" s="59"/>
      <c r="I173" s="59"/>
    </row>
    <row r="174" spans="1:9" ht="15.75">
      <c r="A174" s="187"/>
      <c r="B174" s="50"/>
      <c r="E174" s="5"/>
      <c r="F174" s="51"/>
      <c r="H174" s="51"/>
      <c r="I174" s="51"/>
    </row>
    <row r="175" spans="1:9" s="45" customFormat="1">
      <c r="A175" s="89"/>
      <c r="B175" s="60"/>
      <c r="C175" s="57"/>
      <c r="D175" s="58"/>
      <c r="E175" s="58"/>
      <c r="F175" s="59"/>
      <c r="H175" s="59"/>
      <c r="I175" s="59"/>
    </row>
    <row r="176" spans="1:9" ht="12.75">
      <c r="A176" s="177"/>
      <c r="B176" s="60"/>
      <c r="C176" s="6"/>
      <c r="D176" s="58"/>
      <c r="E176" s="58"/>
      <c r="F176" s="59"/>
      <c r="H176" s="59"/>
      <c r="I176" s="59"/>
    </row>
    <row r="177" spans="1:9" ht="25.5">
      <c r="A177" s="177">
        <f>COUNT($A$175:A176)/100+5.01</f>
        <v>5.01</v>
      </c>
      <c r="B177" s="90" t="s">
        <v>71</v>
      </c>
      <c r="C177" s="6" t="s">
        <v>54</v>
      </c>
      <c r="D177" s="58">
        <v>14.81</v>
      </c>
      <c r="E177" s="58"/>
      <c r="F177" s="59">
        <f t="shared" ref="F177" si="38">ROUND(D177*E177,2)</f>
        <v>0</v>
      </c>
      <c r="H177" s="59">
        <v>0</v>
      </c>
      <c r="I177" s="59">
        <f>F177-H177</f>
        <v>0</v>
      </c>
    </row>
    <row r="178" spans="1:9" ht="12.75">
      <c r="B178" s="90"/>
      <c r="C178" s="6"/>
      <c r="D178" s="58"/>
      <c r="E178" s="58"/>
      <c r="F178" s="59"/>
      <c r="H178" s="59"/>
      <c r="I178" s="59"/>
    </row>
    <row r="179" spans="1:9" ht="12.75">
      <c r="A179" s="177">
        <f>COUNT($A$175:A178)/100+5.01</f>
        <v>5.0199999999999996</v>
      </c>
      <c r="B179" s="60" t="s">
        <v>72</v>
      </c>
      <c r="C179" s="6" t="s">
        <v>27</v>
      </c>
      <c r="D179" s="58">
        <v>890.6</v>
      </c>
      <c r="E179" s="58"/>
      <c r="F179" s="59">
        <f t="shared" ref="F179" si="39">ROUND(D179*E179,2)</f>
        <v>0</v>
      </c>
      <c r="H179" s="59">
        <f>F179</f>
        <v>0</v>
      </c>
      <c r="I179" s="59">
        <f>F179-H179</f>
        <v>0</v>
      </c>
    </row>
    <row r="180" spans="1:9" ht="12.75">
      <c r="A180" s="177"/>
      <c r="B180" s="60"/>
      <c r="C180" s="6"/>
      <c r="D180" s="58"/>
      <c r="E180" s="58"/>
      <c r="F180" s="59"/>
      <c r="H180" s="59"/>
      <c r="I180" s="59"/>
    </row>
    <row r="181" spans="1:9" ht="12.75">
      <c r="A181" s="177">
        <f>COUNT($A$175:A180)/100+5.01</f>
        <v>5.0299999999999994</v>
      </c>
      <c r="B181" s="60" t="s">
        <v>73</v>
      </c>
      <c r="C181" s="6" t="s">
        <v>7</v>
      </c>
      <c r="D181" s="58">
        <v>6</v>
      </c>
      <c r="E181" s="58"/>
      <c r="F181" s="59">
        <f t="shared" ref="F181" si="40">ROUND(D181*E181,2)</f>
        <v>0</v>
      </c>
      <c r="H181" s="59">
        <f>F181</f>
        <v>0</v>
      </c>
      <c r="I181" s="59">
        <f>F181-H181</f>
        <v>0</v>
      </c>
    </row>
    <row r="182" spans="1:9" ht="12.75">
      <c r="B182" s="60"/>
      <c r="C182" s="6"/>
      <c r="D182" s="58"/>
      <c r="E182" s="58"/>
      <c r="F182" s="59"/>
      <c r="H182" s="59"/>
      <c r="I182" s="59"/>
    </row>
    <row r="183" spans="1:9" ht="25.5">
      <c r="A183" s="177">
        <f>COUNT($A$175:A182)/100+5.01</f>
        <v>5.04</v>
      </c>
      <c r="B183" s="60" t="s">
        <v>74</v>
      </c>
      <c r="C183" s="6" t="s">
        <v>27</v>
      </c>
      <c r="D183" s="58">
        <f>D179</f>
        <v>890.6</v>
      </c>
      <c r="E183" s="58"/>
      <c r="F183" s="59">
        <f t="shared" ref="F183" si="41">ROUND(D183*E183,2)</f>
        <v>0</v>
      </c>
      <c r="H183" s="59">
        <f>F183</f>
        <v>0</v>
      </c>
      <c r="I183" s="59">
        <f>F183-H183</f>
        <v>0</v>
      </c>
    </row>
    <row r="184" spans="1:9" ht="12.75">
      <c r="A184" s="177"/>
      <c r="B184" s="60"/>
      <c r="C184" s="6"/>
      <c r="D184" s="58"/>
      <c r="E184" s="58"/>
      <c r="F184" s="59"/>
      <c r="H184" s="59"/>
      <c r="I184" s="59"/>
    </row>
    <row r="185" spans="1:9" s="45" customFormat="1">
      <c r="A185" s="177"/>
      <c r="B185" s="60"/>
      <c r="C185" s="6"/>
      <c r="D185" s="58"/>
      <c r="E185" s="58"/>
      <c r="F185" s="59"/>
      <c r="H185" s="59"/>
      <c r="I185" s="59"/>
    </row>
    <row r="186" spans="1:9" ht="18.75">
      <c r="A186" s="177"/>
      <c r="B186" s="77" t="s">
        <v>75</v>
      </c>
      <c r="C186" s="61" t="s">
        <v>38</v>
      </c>
      <c r="D186" s="78"/>
      <c r="E186" s="62"/>
      <c r="F186" s="63">
        <f>SUM(F173:F184)</f>
        <v>0</v>
      </c>
      <c r="H186" s="63">
        <f>SUM(H173:H184)</f>
        <v>0</v>
      </c>
      <c r="I186" s="63">
        <f>SUM(I173:I184)</f>
        <v>0</v>
      </c>
    </row>
    <row r="187" spans="1:9" ht="12.75">
      <c r="A187" s="177"/>
      <c r="B187" s="91"/>
      <c r="C187" s="6"/>
      <c r="D187" s="58"/>
      <c r="E187" s="58"/>
      <c r="F187" s="58"/>
      <c r="H187" s="58"/>
      <c r="I187" s="58"/>
    </row>
    <row r="188" spans="1:9" ht="12.75">
      <c r="A188" s="177"/>
      <c r="B188" s="91"/>
      <c r="C188" s="6"/>
      <c r="D188" s="58"/>
      <c r="E188" s="58"/>
      <c r="F188" s="58"/>
      <c r="H188" s="58"/>
      <c r="I188" s="58"/>
    </row>
    <row r="189" spans="1:9" ht="12.75">
      <c r="A189" s="177"/>
      <c r="B189" s="91"/>
      <c r="C189" s="6"/>
      <c r="D189" s="58"/>
      <c r="E189" s="58"/>
      <c r="F189" s="58"/>
      <c r="H189" s="58"/>
      <c r="I189" s="58"/>
    </row>
    <row r="190" spans="1:9" ht="12.75">
      <c r="A190" s="177"/>
      <c r="B190" s="91"/>
      <c r="C190" s="6"/>
      <c r="D190" s="58"/>
      <c r="E190" s="58"/>
      <c r="F190" s="92"/>
      <c r="H190" s="92"/>
      <c r="I190" s="92"/>
    </row>
    <row r="191" spans="1:9" ht="12.75">
      <c r="A191" s="177"/>
      <c r="B191" s="91"/>
      <c r="C191" s="6"/>
      <c r="D191" s="58"/>
      <c r="E191" s="58"/>
      <c r="F191" s="93"/>
      <c r="H191" s="93"/>
      <c r="I191" s="93"/>
    </row>
    <row r="192" spans="1:9" ht="12.75">
      <c r="A192" s="177"/>
      <c r="B192" s="91"/>
      <c r="C192" s="6"/>
      <c r="D192" s="58"/>
      <c r="E192" s="58"/>
      <c r="F192" s="58"/>
      <c r="H192" s="58"/>
      <c r="I192" s="58"/>
    </row>
    <row r="193" spans="1:9" ht="12.75">
      <c r="A193" s="177"/>
      <c r="B193" s="91"/>
      <c r="C193" s="6"/>
      <c r="D193" s="58"/>
      <c r="E193" s="58"/>
      <c r="F193" s="58"/>
      <c r="H193" s="58"/>
      <c r="I193" s="58"/>
    </row>
    <row r="194" spans="1:9" ht="12.75">
      <c r="A194" s="177"/>
      <c r="B194" s="91"/>
      <c r="C194" s="6"/>
      <c r="D194" s="58"/>
      <c r="E194" s="58"/>
      <c r="F194" s="58"/>
      <c r="H194" s="58"/>
      <c r="I194" s="58"/>
    </row>
    <row r="195" spans="1:9" ht="12.75">
      <c r="A195" s="177"/>
      <c r="B195" s="91"/>
      <c r="C195" s="6"/>
      <c r="D195" s="58"/>
      <c r="E195" s="58"/>
      <c r="F195" s="58"/>
      <c r="H195" s="58"/>
      <c r="I195" s="58"/>
    </row>
    <row r="196" spans="1:9" ht="12.75">
      <c r="A196" s="177"/>
      <c r="B196" s="91"/>
      <c r="C196" s="6"/>
      <c r="D196" s="58"/>
      <c r="E196" s="58"/>
      <c r="F196" s="58"/>
      <c r="H196" s="58"/>
      <c r="I196" s="58"/>
    </row>
    <row r="197" spans="1:9" ht="12.75">
      <c r="A197" s="177"/>
      <c r="B197" s="91"/>
      <c r="C197" s="6"/>
      <c r="D197" s="58"/>
      <c r="E197" s="58"/>
      <c r="F197" s="58"/>
      <c r="H197" s="58"/>
      <c r="I197" s="58"/>
    </row>
    <row r="198" spans="1:9" ht="12.75">
      <c r="A198" s="177"/>
      <c r="B198" s="91"/>
      <c r="C198" s="6"/>
      <c r="D198" s="58"/>
      <c r="E198" s="58"/>
      <c r="F198" s="58"/>
      <c r="H198" s="58"/>
      <c r="I198" s="58"/>
    </row>
    <row r="199" spans="1:9" ht="12.75">
      <c r="A199" s="177"/>
      <c r="B199" s="91"/>
      <c r="C199" s="6"/>
      <c r="D199" s="58"/>
      <c r="E199" s="58"/>
      <c r="F199" s="58"/>
      <c r="H199" s="58"/>
      <c r="I199" s="58"/>
    </row>
    <row r="200" spans="1:9" ht="12.75">
      <c r="A200" s="177"/>
      <c r="B200" s="91"/>
      <c r="C200" s="6"/>
      <c r="D200" s="58"/>
      <c r="E200" s="58"/>
      <c r="F200" s="58"/>
      <c r="H200" s="58"/>
      <c r="I200" s="58"/>
    </row>
    <row r="201" spans="1:9" ht="12.75">
      <c r="A201" s="177"/>
      <c r="B201" s="91"/>
      <c r="C201" s="6"/>
      <c r="D201" s="58"/>
      <c r="E201" s="58"/>
      <c r="F201" s="58"/>
      <c r="H201" s="58"/>
      <c r="I201" s="58"/>
    </row>
    <row r="202" spans="1:9" ht="12.75">
      <c r="A202" s="177"/>
      <c r="B202" s="91"/>
      <c r="C202" s="6"/>
      <c r="D202" s="58"/>
      <c r="E202" s="58"/>
      <c r="F202" s="58"/>
      <c r="H202" s="58"/>
      <c r="I202" s="58"/>
    </row>
    <row r="203" spans="1:9" ht="12.75">
      <c r="A203" s="177"/>
      <c r="B203" s="91"/>
      <c r="C203" s="6"/>
      <c r="D203" s="58"/>
      <c r="E203" s="58"/>
      <c r="F203" s="58"/>
      <c r="H203" s="58"/>
      <c r="I203" s="58"/>
    </row>
    <row r="204" spans="1:9" ht="12.75">
      <c r="A204" s="177"/>
      <c r="B204" s="91"/>
      <c r="C204" s="6"/>
      <c r="D204" s="58"/>
      <c r="E204" s="58"/>
      <c r="F204" s="58"/>
      <c r="H204" s="58"/>
      <c r="I204" s="58"/>
    </row>
    <row r="205" spans="1:9" ht="12.75">
      <c r="A205" s="177"/>
      <c r="B205" s="91"/>
      <c r="C205" s="6"/>
      <c r="D205" s="58"/>
      <c r="E205" s="58"/>
      <c r="F205" s="58"/>
      <c r="H205" s="58"/>
      <c r="I205" s="58"/>
    </row>
    <row r="206" spans="1:9" ht="12.75">
      <c r="A206" s="177"/>
      <c r="B206" s="91"/>
      <c r="C206" s="6"/>
      <c r="D206" s="58"/>
      <c r="E206" s="58"/>
      <c r="F206" s="58"/>
      <c r="H206" s="58"/>
      <c r="I206" s="58"/>
    </row>
    <row r="207" spans="1:9" ht="12.75">
      <c r="A207" s="177"/>
      <c r="B207" s="91"/>
      <c r="C207" s="6"/>
      <c r="D207" s="58"/>
      <c r="E207" s="58"/>
      <c r="F207" s="58"/>
      <c r="H207" s="58"/>
      <c r="I207" s="58"/>
    </row>
    <row r="208" spans="1:9" ht="12.75">
      <c r="A208" s="177"/>
      <c r="B208" s="91"/>
      <c r="C208" s="6"/>
      <c r="D208" s="58"/>
      <c r="E208" s="58"/>
      <c r="F208" s="58"/>
      <c r="H208" s="58"/>
      <c r="I208" s="58"/>
    </row>
    <row r="209" spans="1:9" ht="12.75">
      <c r="A209" s="177"/>
      <c r="B209" s="91"/>
      <c r="C209" s="6"/>
      <c r="D209" s="58"/>
      <c r="E209" s="58"/>
      <c r="F209" s="58"/>
      <c r="H209" s="58"/>
      <c r="I209" s="58"/>
    </row>
    <row r="210" spans="1:9" ht="12.75">
      <c r="A210" s="177"/>
      <c r="B210" s="91"/>
      <c r="C210" s="6"/>
      <c r="D210" s="58"/>
      <c r="E210" s="58"/>
      <c r="F210" s="58"/>
      <c r="H210" s="58"/>
      <c r="I210" s="58"/>
    </row>
    <row r="211" spans="1:9" ht="12.75">
      <c r="A211" s="177"/>
      <c r="B211" s="91"/>
      <c r="C211" s="6"/>
      <c r="D211" s="58"/>
      <c r="E211" s="58"/>
      <c r="F211" s="58"/>
      <c r="H211" s="58"/>
      <c r="I211" s="58"/>
    </row>
    <row r="212" spans="1:9" ht="12.75">
      <c r="A212" s="177"/>
      <c r="B212" s="91"/>
      <c r="C212" s="6"/>
      <c r="D212" s="58"/>
      <c r="E212" s="58"/>
      <c r="F212" s="58"/>
      <c r="H212" s="58"/>
      <c r="I212" s="58"/>
    </row>
    <row r="213" spans="1:9" ht="12.75">
      <c r="A213" s="177"/>
      <c r="B213" s="91"/>
      <c r="C213" s="6"/>
      <c r="D213" s="58"/>
      <c r="E213" s="58"/>
      <c r="F213" s="58"/>
      <c r="H213" s="58"/>
      <c r="I213" s="58"/>
    </row>
    <row r="214" spans="1:9" ht="12.75">
      <c r="A214" s="177"/>
      <c r="B214" s="91"/>
      <c r="C214" s="6"/>
      <c r="D214" s="58"/>
      <c r="E214" s="58"/>
      <c r="F214" s="58"/>
      <c r="H214" s="58"/>
      <c r="I214" s="58"/>
    </row>
    <row r="215" spans="1:9" ht="12.75">
      <c r="A215" s="177"/>
      <c r="B215" s="91"/>
      <c r="C215" s="6"/>
      <c r="D215" s="58"/>
      <c r="E215" s="58"/>
      <c r="F215" s="58"/>
      <c r="H215" s="58"/>
      <c r="I215" s="58"/>
    </row>
    <row r="216" spans="1:9" ht="12.75">
      <c r="A216" s="177"/>
      <c r="B216" s="91"/>
      <c r="C216" s="6"/>
      <c r="D216" s="58"/>
      <c r="E216" s="58"/>
      <c r="F216" s="58"/>
      <c r="H216" s="58"/>
      <c r="I216" s="58"/>
    </row>
    <row r="217" spans="1:9" ht="12.75">
      <c r="A217" s="177"/>
      <c r="B217" s="91"/>
      <c r="C217" s="6"/>
      <c r="D217" s="58"/>
      <c r="E217" s="58"/>
      <c r="F217" s="58"/>
      <c r="H217" s="58"/>
      <c r="I217" s="58"/>
    </row>
    <row r="218" spans="1:9" ht="12.75">
      <c r="A218" s="177"/>
      <c r="B218" s="91"/>
      <c r="C218" s="6"/>
      <c r="D218" s="58"/>
      <c r="E218" s="58"/>
      <c r="F218" s="58"/>
      <c r="H218" s="58"/>
      <c r="I218" s="58"/>
    </row>
    <row r="219" spans="1:9" ht="12.75">
      <c r="A219" s="177"/>
      <c r="B219" s="91"/>
      <c r="C219" s="6"/>
      <c r="D219" s="58"/>
      <c r="E219" s="58"/>
      <c r="F219" s="58"/>
      <c r="H219" s="58"/>
      <c r="I219" s="58"/>
    </row>
    <row r="220" spans="1:9" ht="12.75">
      <c r="A220" s="177"/>
      <c r="B220" s="91"/>
      <c r="C220" s="6"/>
      <c r="D220" s="58"/>
      <c r="E220" s="58"/>
      <c r="F220" s="58"/>
      <c r="H220" s="58"/>
      <c r="I220" s="58"/>
    </row>
    <row r="221" spans="1:9" ht="12.75">
      <c r="A221" s="177"/>
      <c r="B221" s="91"/>
      <c r="C221" s="6"/>
      <c r="D221" s="58"/>
      <c r="E221" s="58"/>
      <c r="F221" s="58"/>
      <c r="H221" s="58"/>
      <c r="I221" s="58"/>
    </row>
    <row r="222" spans="1:9" ht="12.75">
      <c r="A222" s="177"/>
      <c r="B222" s="91"/>
      <c r="C222" s="6"/>
      <c r="D222" s="58"/>
      <c r="E222" s="58"/>
      <c r="F222" s="58"/>
      <c r="H222" s="58"/>
      <c r="I222" s="58"/>
    </row>
    <row r="223" spans="1:9" ht="12.75">
      <c r="A223" s="177"/>
      <c r="B223" s="91"/>
      <c r="C223" s="6"/>
      <c r="D223" s="58"/>
      <c r="E223" s="58"/>
      <c r="F223" s="58"/>
      <c r="H223" s="58"/>
      <c r="I223" s="58"/>
    </row>
    <row r="224" spans="1:9" ht="12.75">
      <c r="A224" s="177"/>
      <c r="B224" s="91"/>
      <c r="C224" s="6"/>
      <c r="D224" s="58"/>
      <c r="E224" s="58"/>
      <c r="F224" s="58"/>
      <c r="H224" s="58"/>
      <c r="I224" s="58"/>
    </row>
    <row r="225" spans="1:9" ht="12.75">
      <c r="A225" s="177"/>
      <c r="B225" s="91"/>
      <c r="C225" s="6"/>
      <c r="D225" s="58"/>
      <c r="E225" s="58"/>
      <c r="F225" s="58"/>
      <c r="H225" s="58"/>
      <c r="I225" s="58"/>
    </row>
    <row r="226" spans="1:9" ht="12.75">
      <c r="A226" s="177"/>
      <c r="B226" s="91"/>
      <c r="C226" s="6"/>
      <c r="D226" s="58"/>
      <c r="E226" s="58"/>
      <c r="F226" s="58"/>
      <c r="H226" s="58"/>
      <c r="I226" s="58"/>
    </row>
    <row r="227" spans="1:9" ht="12.75">
      <c r="A227" s="177"/>
      <c r="B227" s="91"/>
      <c r="C227" s="6"/>
      <c r="D227" s="58"/>
      <c r="E227" s="58"/>
      <c r="F227" s="58"/>
      <c r="H227" s="58"/>
      <c r="I227" s="58"/>
    </row>
    <row r="228" spans="1:9" ht="12.75">
      <c r="A228" s="177"/>
      <c r="B228" s="91"/>
      <c r="C228" s="6"/>
      <c r="D228" s="58"/>
      <c r="E228" s="58"/>
      <c r="F228" s="58"/>
      <c r="H228" s="58"/>
      <c r="I228" s="58"/>
    </row>
    <row r="229" spans="1:9" ht="12.75">
      <c r="A229" s="177"/>
      <c r="B229" s="91"/>
      <c r="C229" s="6"/>
      <c r="D229" s="58"/>
      <c r="E229" s="58"/>
      <c r="F229" s="58"/>
      <c r="H229" s="58"/>
      <c r="I229" s="58"/>
    </row>
    <row r="230" spans="1:9" ht="12.75">
      <c r="A230" s="177"/>
      <c r="B230" s="91"/>
      <c r="C230" s="6"/>
      <c r="D230" s="58"/>
      <c r="E230" s="58"/>
      <c r="F230" s="58"/>
      <c r="H230" s="58"/>
      <c r="I230" s="58"/>
    </row>
    <row r="231" spans="1:9" ht="12.75">
      <c r="A231" s="177"/>
      <c r="B231" s="91"/>
      <c r="C231" s="6"/>
      <c r="D231" s="58"/>
      <c r="E231" s="58"/>
      <c r="F231" s="58"/>
      <c r="H231" s="58"/>
      <c r="I231" s="58"/>
    </row>
    <row r="232" spans="1:9" ht="12.75">
      <c r="A232" s="177"/>
      <c r="B232" s="91"/>
      <c r="C232" s="6"/>
      <c r="D232" s="58"/>
      <c r="E232" s="58"/>
      <c r="F232" s="58"/>
      <c r="H232" s="58"/>
      <c r="I232" s="58"/>
    </row>
    <row r="233" spans="1:9" ht="12.75">
      <c r="A233" s="177"/>
      <c r="B233" s="91"/>
      <c r="C233" s="6"/>
      <c r="D233" s="58"/>
      <c r="E233" s="58"/>
      <c r="F233" s="58"/>
      <c r="H233" s="58"/>
      <c r="I233" s="58"/>
    </row>
    <row r="234" spans="1:9" ht="12.75">
      <c r="A234" s="177"/>
      <c r="B234" s="91"/>
      <c r="C234" s="6"/>
      <c r="D234" s="58"/>
      <c r="E234" s="58"/>
      <c r="F234" s="58"/>
      <c r="H234" s="58"/>
      <c r="I234" s="58"/>
    </row>
    <row r="235" spans="1:9" ht="12.75">
      <c r="A235" s="177"/>
      <c r="B235" s="91"/>
      <c r="C235" s="6"/>
      <c r="D235" s="58"/>
      <c r="E235" s="58"/>
      <c r="F235" s="58"/>
      <c r="H235" s="58"/>
      <c r="I235" s="58"/>
    </row>
    <row r="236" spans="1:9" ht="12.75">
      <c r="A236" s="177"/>
      <c r="B236" s="91"/>
      <c r="C236" s="6"/>
      <c r="D236" s="58"/>
      <c r="E236" s="58"/>
      <c r="F236" s="58"/>
      <c r="H236" s="58"/>
      <c r="I236" s="58"/>
    </row>
    <row r="237" spans="1:9" ht="12.75">
      <c r="A237" s="177"/>
      <c r="B237" s="91"/>
      <c r="C237" s="6"/>
      <c r="D237" s="58"/>
      <c r="E237" s="58"/>
      <c r="F237" s="58"/>
      <c r="H237" s="58"/>
      <c r="I237" s="58"/>
    </row>
    <row r="238" spans="1:9" ht="12.75">
      <c r="A238" s="177"/>
      <c r="B238" s="91"/>
      <c r="C238" s="6"/>
      <c r="D238" s="58"/>
      <c r="E238" s="58"/>
      <c r="F238" s="58"/>
      <c r="H238" s="58"/>
      <c r="I238" s="58"/>
    </row>
    <row r="239" spans="1:9" ht="12.75">
      <c r="A239" s="177"/>
      <c r="B239" s="91"/>
      <c r="C239" s="6"/>
      <c r="D239" s="58"/>
      <c r="E239" s="58"/>
      <c r="F239" s="58"/>
      <c r="H239" s="58"/>
      <c r="I239" s="58"/>
    </row>
    <row r="240" spans="1:9" ht="12.75">
      <c r="A240" s="177"/>
      <c r="B240" s="91"/>
      <c r="C240" s="6"/>
      <c r="D240" s="58"/>
      <c r="E240" s="58"/>
      <c r="F240" s="58"/>
      <c r="H240" s="58"/>
      <c r="I240" s="58"/>
    </row>
    <row r="241" spans="1:9" ht="12.75">
      <c r="A241" s="177"/>
      <c r="B241" s="91"/>
      <c r="C241" s="6"/>
      <c r="D241" s="58"/>
      <c r="E241" s="58"/>
      <c r="F241" s="58"/>
      <c r="H241" s="58"/>
      <c r="I241" s="58"/>
    </row>
    <row r="242" spans="1:9" ht="12.75">
      <c r="A242" s="177"/>
      <c r="B242" s="91"/>
      <c r="C242" s="6"/>
      <c r="D242" s="58"/>
      <c r="E242" s="58"/>
      <c r="F242" s="58"/>
      <c r="H242" s="58"/>
      <c r="I242" s="58"/>
    </row>
    <row r="243" spans="1:9" ht="12.75">
      <c r="A243" s="177"/>
      <c r="B243" s="91"/>
      <c r="C243" s="6"/>
      <c r="D243" s="58"/>
      <c r="E243" s="58"/>
      <c r="F243" s="58"/>
      <c r="H243" s="58"/>
      <c r="I243" s="58"/>
    </row>
    <row r="244" spans="1:9" ht="12.75">
      <c r="A244" s="177"/>
      <c r="B244" s="91"/>
      <c r="C244" s="6"/>
      <c r="D244" s="58"/>
      <c r="E244" s="58"/>
      <c r="F244" s="58"/>
      <c r="H244" s="58"/>
      <c r="I244" s="58"/>
    </row>
    <row r="245" spans="1:9" ht="12.75">
      <c r="A245" s="177"/>
      <c r="B245" s="91"/>
      <c r="C245" s="6"/>
      <c r="D245" s="58"/>
      <c r="E245" s="58"/>
      <c r="F245" s="58"/>
      <c r="H245" s="58"/>
      <c r="I245" s="58"/>
    </row>
    <row r="246" spans="1:9" ht="12.75">
      <c r="A246" s="177"/>
      <c r="B246" s="91"/>
      <c r="C246" s="6"/>
      <c r="D246" s="58"/>
      <c r="E246" s="58"/>
      <c r="F246" s="58"/>
      <c r="H246" s="58"/>
      <c r="I246" s="58"/>
    </row>
    <row r="247" spans="1:9" ht="12.75">
      <c r="A247" s="177"/>
      <c r="B247" s="91"/>
      <c r="C247" s="6"/>
      <c r="D247" s="58"/>
      <c r="E247" s="58"/>
      <c r="F247" s="58"/>
      <c r="H247" s="58"/>
      <c r="I247" s="58"/>
    </row>
    <row r="248" spans="1:9" ht="12.75">
      <c r="A248" s="177"/>
      <c r="B248" s="91"/>
      <c r="C248" s="6"/>
      <c r="D248" s="58"/>
      <c r="E248" s="58"/>
      <c r="F248" s="58"/>
      <c r="H248" s="58"/>
      <c r="I248" s="58"/>
    </row>
    <row r="249" spans="1:9" ht="12.75">
      <c r="A249" s="177"/>
      <c r="B249" s="91"/>
      <c r="C249" s="6"/>
      <c r="D249" s="58"/>
      <c r="E249" s="58"/>
      <c r="F249" s="58"/>
      <c r="H249" s="58"/>
      <c r="I249" s="58"/>
    </row>
    <row r="250" spans="1:9" ht="12.75">
      <c r="A250" s="177"/>
      <c r="B250" s="91"/>
      <c r="C250" s="6"/>
      <c r="D250" s="58"/>
      <c r="E250" s="58"/>
      <c r="F250" s="58"/>
      <c r="H250" s="58"/>
      <c r="I250" s="58"/>
    </row>
    <row r="251" spans="1:9" ht="12.75">
      <c r="A251" s="177"/>
      <c r="B251" s="91"/>
      <c r="C251" s="6"/>
      <c r="D251" s="58"/>
      <c r="E251" s="58"/>
      <c r="F251" s="58"/>
      <c r="H251" s="58"/>
      <c r="I251" s="58"/>
    </row>
    <row r="252" spans="1:9" ht="12.75">
      <c r="A252" s="177"/>
      <c r="B252" s="91"/>
      <c r="C252" s="6"/>
      <c r="D252" s="58"/>
      <c r="E252" s="58"/>
      <c r="F252" s="58"/>
      <c r="H252" s="58"/>
      <c r="I252" s="58"/>
    </row>
    <row r="253" spans="1:9" ht="12.75">
      <c r="A253" s="177"/>
      <c r="B253" s="91"/>
      <c r="C253" s="6"/>
      <c r="D253" s="58"/>
      <c r="E253" s="58"/>
      <c r="F253" s="58"/>
      <c r="H253" s="58"/>
      <c r="I253" s="58"/>
    </row>
    <row r="254" spans="1:9" ht="12.75">
      <c r="A254" s="177"/>
      <c r="B254" s="91"/>
      <c r="C254" s="6"/>
      <c r="D254" s="58"/>
      <c r="E254" s="58"/>
      <c r="F254" s="58"/>
      <c r="H254" s="58"/>
      <c r="I254" s="58"/>
    </row>
    <row r="255" spans="1:9" ht="12.75">
      <c r="A255" s="177"/>
      <c r="B255" s="91"/>
      <c r="C255" s="6"/>
      <c r="D255" s="58"/>
      <c r="E255" s="58"/>
      <c r="F255" s="58"/>
      <c r="H255" s="58"/>
      <c r="I255" s="58"/>
    </row>
    <row r="256" spans="1:9" ht="12.75">
      <c r="A256" s="177"/>
      <c r="B256" s="91"/>
      <c r="C256" s="6"/>
      <c r="D256" s="58"/>
      <c r="E256" s="58"/>
      <c r="F256" s="58"/>
      <c r="H256" s="58"/>
      <c r="I256" s="58"/>
    </row>
    <row r="257" spans="1:9" ht="12.75">
      <c r="A257" s="177"/>
      <c r="B257" s="91"/>
      <c r="C257" s="6"/>
      <c r="D257" s="58"/>
      <c r="E257" s="58"/>
      <c r="F257" s="58"/>
      <c r="H257" s="58"/>
      <c r="I257" s="58"/>
    </row>
    <row r="258" spans="1:9" ht="12.75">
      <c r="A258" s="177"/>
      <c r="B258" s="91"/>
      <c r="C258" s="6"/>
      <c r="D258" s="58"/>
      <c r="E258" s="58"/>
      <c r="F258" s="58"/>
      <c r="H258" s="58"/>
      <c r="I258" s="58"/>
    </row>
    <row r="259" spans="1:9" ht="12.75">
      <c r="A259" s="177"/>
      <c r="B259" s="91"/>
      <c r="C259" s="6"/>
      <c r="D259" s="58"/>
      <c r="E259" s="58"/>
      <c r="F259" s="58"/>
      <c r="H259" s="58"/>
      <c r="I259" s="58"/>
    </row>
    <row r="260" spans="1:9" ht="12.75">
      <c r="A260" s="177"/>
      <c r="B260" s="91"/>
      <c r="C260" s="6"/>
      <c r="D260" s="58"/>
      <c r="E260" s="58"/>
      <c r="F260" s="58"/>
      <c r="H260" s="58"/>
      <c r="I260" s="58"/>
    </row>
    <row r="261" spans="1:9" ht="12.75">
      <c r="A261" s="177"/>
      <c r="B261" s="91"/>
      <c r="C261" s="6"/>
      <c r="D261" s="58"/>
      <c r="E261" s="58"/>
      <c r="F261" s="58"/>
      <c r="H261" s="58"/>
      <c r="I261" s="58"/>
    </row>
    <row r="262" spans="1:9" ht="12.75">
      <c r="A262" s="177"/>
      <c r="B262" s="91"/>
      <c r="C262" s="6"/>
      <c r="D262" s="58"/>
      <c r="E262" s="58"/>
      <c r="F262" s="58"/>
      <c r="H262" s="58"/>
      <c r="I262" s="58"/>
    </row>
    <row r="263" spans="1:9" ht="12.75">
      <c r="A263" s="177"/>
      <c r="B263" s="91"/>
      <c r="C263" s="6"/>
      <c r="D263" s="58"/>
      <c r="E263" s="58"/>
      <c r="F263" s="58"/>
      <c r="H263" s="58"/>
      <c r="I263" s="58"/>
    </row>
    <row r="264" spans="1:9" ht="12.75">
      <c r="A264" s="177"/>
      <c r="B264" s="91"/>
      <c r="C264" s="6"/>
      <c r="D264" s="58"/>
      <c r="E264" s="58"/>
      <c r="F264" s="58"/>
      <c r="H264" s="58"/>
      <c r="I264" s="58"/>
    </row>
    <row r="265" spans="1:9" ht="12.75">
      <c r="A265" s="177"/>
      <c r="B265" s="91"/>
      <c r="C265" s="6"/>
      <c r="D265" s="58"/>
      <c r="E265" s="58"/>
      <c r="F265" s="58"/>
      <c r="H265" s="58"/>
      <c r="I265" s="58"/>
    </row>
    <row r="266" spans="1:9" ht="12.75">
      <c r="A266" s="177"/>
      <c r="B266" s="91"/>
      <c r="C266" s="6"/>
      <c r="D266" s="58"/>
      <c r="E266" s="58"/>
      <c r="F266" s="58"/>
      <c r="H266" s="58"/>
      <c r="I266" s="58"/>
    </row>
    <row r="267" spans="1:9" ht="12.75">
      <c r="A267" s="177"/>
      <c r="B267" s="91"/>
      <c r="C267" s="6"/>
      <c r="D267" s="58"/>
      <c r="E267" s="58"/>
      <c r="F267" s="58"/>
      <c r="H267" s="58"/>
      <c r="I267" s="58"/>
    </row>
    <row r="268" spans="1:9" ht="12.75">
      <c r="A268" s="177"/>
      <c r="B268" s="91"/>
      <c r="C268" s="6"/>
      <c r="D268" s="58"/>
      <c r="E268" s="58"/>
      <c r="F268" s="58"/>
      <c r="H268" s="58"/>
      <c r="I268" s="58"/>
    </row>
    <row r="269" spans="1:9" ht="12.75">
      <c r="A269" s="177"/>
      <c r="B269" s="91"/>
      <c r="C269" s="6"/>
      <c r="D269" s="58"/>
      <c r="E269" s="58"/>
      <c r="F269" s="58"/>
      <c r="H269" s="58"/>
      <c r="I269" s="58"/>
    </row>
    <row r="270" spans="1:9" ht="12.75">
      <c r="A270" s="177"/>
      <c r="B270" s="91"/>
      <c r="C270" s="6"/>
      <c r="D270" s="58"/>
      <c r="E270" s="58"/>
      <c r="F270" s="58"/>
      <c r="H270" s="58"/>
      <c r="I270" s="58"/>
    </row>
    <row r="271" spans="1:9" ht="12.75">
      <c r="A271" s="177"/>
      <c r="B271" s="91"/>
      <c r="C271" s="6"/>
      <c r="D271" s="58"/>
      <c r="E271" s="58"/>
      <c r="F271" s="58"/>
      <c r="H271" s="58"/>
      <c r="I271" s="58"/>
    </row>
    <row r="272" spans="1:9" ht="12.75">
      <c r="A272" s="177"/>
      <c r="B272" s="91"/>
      <c r="C272" s="6"/>
      <c r="D272" s="58"/>
      <c r="E272" s="58"/>
      <c r="F272" s="58"/>
      <c r="H272" s="58"/>
      <c r="I272" s="58"/>
    </row>
    <row r="273" spans="1:9" ht="12.75">
      <c r="A273" s="177"/>
      <c r="B273" s="91"/>
      <c r="C273" s="6"/>
      <c r="D273" s="58"/>
      <c r="E273" s="58"/>
      <c r="F273" s="58"/>
      <c r="H273" s="58"/>
      <c r="I273" s="58"/>
    </row>
    <row r="274" spans="1:9" ht="12.75">
      <c r="A274" s="177"/>
      <c r="B274" s="91"/>
      <c r="C274" s="6"/>
      <c r="D274" s="58"/>
      <c r="E274" s="58"/>
      <c r="F274" s="58"/>
      <c r="H274" s="58"/>
      <c r="I274" s="58"/>
    </row>
    <row r="275" spans="1:9" ht="12.75">
      <c r="A275" s="177"/>
      <c r="B275" s="91"/>
      <c r="C275" s="6"/>
      <c r="D275" s="58"/>
      <c r="E275" s="58"/>
      <c r="F275" s="58"/>
      <c r="H275" s="58"/>
      <c r="I275" s="58"/>
    </row>
    <row r="276" spans="1:9" ht="12.75">
      <c r="A276" s="177"/>
      <c r="B276" s="91"/>
      <c r="C276" s="6"/>
      <c r="D276" s="58"/>
      <c r="E276" s="58"/>
      <c r="F276" s="58"/>
      <c r="H276" s="58"/>
      <c r="I276" s="58"/>
    </row>
    <row r="277" spans="1:9" ht="12.75">
      <c r="A277" s="177"/>
      <c r="B277" s="91"/>
      <c r="C277" s="6"/>
      <c r="D277" s="58"/>
      <c r="E277" s="58"/>
      <c r="F277" s="58"/>
      <c r="H277" s="58"/>
      <c r="I277" s="58"/>
    </row>
    <row r="278" spans="1:9" ht="12.75">
      <c r="A278" s="177"/>
      <c r="B278" s="91"/>
      <c r="C278" s="6"/>
      <c r="D278" s="58"/>
      <c r="E278" s="58"/>
      <c r="F278" s="58"/>
      <c r="H278" s="58"/>
      <c r="I278" s="58"/>
    </row>
    <row r="279" spans="1:9" ht="12.75">
      <c r="A279" s="177"/>
      <c r="B279" s="91"/>
      <c r="C279" s="6"/>
      <c r="D279" s="58"/>
      <c r="E279" s="58"/>
      <c r="F279" s="58"/>
      <c r="H279" s="58"/>
      <c r="I279" s="58"/>
    </row>
    <row r="280" spans="1:9" ht="12.75">
      <c r="A280" s="177"/>
      <c r="B280" s="91"/>
      <c r="C280" s="6"/>
      <c r="D280" s="58"/>
      <c r="E280" s="58"/>
      <c r="F280" s="58"/>
      <c r="H280" s="58"/>
      <c r="I280" s="58"/>
    </row>
    <row r="281" spans="1:9" ht="12.75">
      <c r="A281" s="177"/>
      <c r="B281" s="91"/>
      <c r="C281" s="6"/>
      <c r="D281" s="58"/>
      <c r="E281" s="58"/>
      <c r="F281" s="58"/>
      <c r="H281" s="58"/>
      <c r="I281" s="58"/>
    </row>
    <row r="282" spans="1:9" ht="12.75">
      <c r="A282" s="177"/>
      <c r="B282" s="91"/>
      <c r="C282" s="6"/>
      <c r="D282" s="58"/>
      <c r="E282" s="58"/>
      <c r="F282" s="58"/>
      <c r="H282" s="58"/>
      <c r="I282" s="58"/>
    </row>
    <row r="283" spans="1:9" ht="12.75">
      <c r="A283" s="177"/>
      <c r="B283" s="91"/>
      <c r="C283" s="6"/>
      <c r="D283" s="58"/>
      <c r="E283" s="58"/>
      <c r="F283" s="58"/>
      <c r="H283" s="58"/>
      <c r="I283" s="58"/>
    </row>
    <row r="284" spans="1:9" ht="12.75">
      <c r="A284" s="177"/>
      <c r="B284" s="91"/>
      <c r="C284" s="6"/>
      <c r="D284" s="58"/>
      <c r="E284" s="58"/>
      <c r="F284" s="58"/>
      <c r="H284" s="58"/>
      <c r="I284" s="58"/>
    </row>
    <row r="285" spans="1:9" ht="12.75">
      <c r="A285" s="177"/>
      <c r="B285" s="91"/>
      <c r="C285" s="6"/>
      <c r="D285" s="58"/>
      <c r="E285" s="58"/>
      <c r="F285" s="58"/>
      <c r="H285" s="58"/>
      <c r="I285" s="58"/>
    </row>
    <row r="286" spans="1:9" ht="12.75">
      <c r="A286" s="177"/>
      <c r="B286" s="91"/>
      <c r="C286" s="6"/>
      <c r="D286" s="58"/>
      <c r="E286" s="58"/>
      <c r="F286" s="58"/>
      <c r="H286" s="58"/>
      <c r="I286" s="58"/>
    </row>
    <row r="287" spans="1:9" ht="12.75">
      <c r="A287" s="177"/>
      <c r="B287" s="91"/>
      <c r="C287" s="6"/>
      <c r="D287" s="58"/>
      <c r="E287" s="58"/>
      <c r="F287" s="58"/>
      <c r="H287" s="58"/>
      <c r="I287" s="58"/>
    </row>
    <row r="288" spans="1:9" ht="12.75">
      <c r="A288" s="177"/>
      <c r="B288" s="91"/>
      <c r="C288" s="6"/>
      <c r="D288" s="58"/>
      <c r="E288" s="58"/>
      <c r="F288" s="58"/>
      <c r="H288" s="58"/>
      <c r="I288" s="58"/>
    </row>
    <row r="289" spans="1:9" ht="12.75">
      <c r="A289" s="177"/>
      <c r="B289" s="91"/>
      <c r="C289" s="6"/>
      <c r="D289" s="58"/>
      <c r="E289" s="58"/>
      <c r="F289" s="58"/>
      <c r="H289" s="58"/>
      <c r="I289" s="58"/>
    </row>
    <row r="290" spans="1:9" ht="12.75">
      <c r="A290" s="177"/>
      <c r="B290" s="91"/>
      <c r="C290" s="6"/>
      <c r="D290" s="58"/>
      <c r="E290" s="58"/>
      <c r="F290" s="58"/>
      <c r="H290" s="58"/>
      <c r="I290" s="58"/>
    </row>
    <row r="291" spans="1:9" ht="12.75">
      <c r="A291" s="177"/>
      <c r="B291" s="91"/>
      <c r="C291" s="6"/>
      <c r="D291" s="58"/>
      <c r="E291" s="58"/>
      <c r="F291" s="58"/>
      <c r="H291" s="58"/>
      <c r="I291" s="58"/>
    </row>
    <row r="292" spans="1:9" ht="12.75">
      <c r="A292" s="177"/>
      <c r="B292" s="91"/>
      <c r="C292" s="6"/>
      <c r="D292" s="58"/>
      <c r="E292" s="58"/>
      <c r="F292" s="58"/>
      <c r="H292" s="58"/>
      <c r="I292" s="58"/>
    </row>
    <row r="293" spans="1:9" ht="12.75">
      <c r="A293" s="177"/>
      <c r="B293" s="91"/>
      <c r="C293" s="6"/>
      <c r="D293" s="58"/>
      <c r="E293" s="58"/>
      <c r="F293" s="58"/>
      <c r="H293" s="58"/>
      <c r="I293" s="58"/>
    </row>
    <row r="294" spans="1:9" ht="12.75">
      <c r="A294" s="177"/>
      <c r="B294" s="91"/>
      <c r="C294" s="6"/>
      <c r="D294" s="58"/>
      <c r="E294" s="58"/>
      <c r="F294" s="58"/>
      <c r="H294" s="58"/>
      <c r="I294" s="58"/>
    </row>
    <row r="295" spans="1:9" ht="12.75">
      <c r="A295" s="177"/>
      <c r="B295" s="91"/>
      <c r="C295" s="6"/>
      <c r="D295" s="58"/>
      <c r="E295" s="58"/>
      <c r="F295" s="58"/>
      <c r="H295" s="58"/>
      <c r="I295" s="58"/>
    </row>
    <row r="296" spans="1:9" ht="12.75">
      <c r="A296" s="177"/>
      <c r="B296" s="91"/>
      <c r="C296" s="6"/>
      <c r="D296" s="58"/>
      <c r="E296" s="58"/>
      <c r="F296" s="58"/>
      <c r="H296" s="58"/>
      <c r="I296" s="58"/>
    </row>
    <row r="297" spans="1:9" ht="12.75">
      <c r="A297" s="177"/>
      <c r="B297" s="91"/>
      <c r="C297" s="6"/>
      <c r="D297" s="58"/>
      <c r="E297" s="58"/>
      <c r="F297" s="58"/>
      <c r="H297" s="58"/>
      <c r="I297" s="58"/>
    </row>
    <row r="298" spans="1:9" ht="12.75">
      <c r="A298" s="177"/>
      <c r="B298" s="91"/>
      <c r="C298" s="6"/>
      <c r="D298" s="58"/>
      <c r="E298" s="58"/>
      <c r="F298" s="58"/>
      <c r="H298" s="58"/>
      <c r="I298" s="58"/>
    </row>
    <row r="299" spans="1:9" ht="12.75">
      <c r="A299" s="177"/>
      <c r="B299" s="91"/>
      <c r="C299" s="6"/>
      <c r="D299" s="58"/>
      <c r="E299" s="58"/>
      <c r="F299" s="58"/>
      <c r="H299" s="58"/>
      <c r="I299" s="58"/>
    </row>
    <row r="300" spans="1:9" ht="12.75">
      <c r="A300" s="177"/>
      <c r="B300" s="91"/>
      <c r="C300" s="6"/>
      <c r="D300" s="58"/>
      <c r="E300" s="58"/>
      <c r="F300" s="58"/>
      <c r="H300" s="58"/>
      <c r="I300" s="58"/>
    </row>
    <row r="301" spans="1:9" ht="12.75">
      <c r="A301" s="177"/>
      <c r="B301" s="91"/>
      <c r="C301" s="6"/>
      <c r="D301" s="58"/>
      <c r="E301" s="58"/>
      <c r="F301" s="58"/>
      <c r="H301" s="58"/>
      <c r="I301" s="58"/>
    </row>
    <row r="302" spans="1:9" ht="12.75">
      <c r="A302" s="177"/>
      <c r="B302" s="91"/>
      <c r="C302" s="6"/>
      <c r="D302" s="58"/>
      <c r="E302" s="58"/>
      <c r="F302" s="58"/>
      <c r="H302" s="58"/>
      <c r="I302" s="58"/>
    </row>
    <row r="303" spans="1:9" ht="12.75">
      <c r="A303" s="177"/>
      <c r="B303" s="91"/>
      <c r="C303" s="6"/>
      <c r="D303" s="58"/>
      <c r="E303" s="58"/>
      <c r="F303" s="58"/>
      <c r="H303" s="58"/>
      <c r="I303" s="58"/>
    </row>
    <row r="304" spans="1:9" ht="12.75">
      <c r="A304" s="177"/>
      <c r="B304" s="91"/>
      <c r="C304" s="6"/>
      <c r="D304" s="58"/>
      <c r="E304" s="58"/>
      <c r="F304" s="58"/>
      <c r="H304" s="58"/>
      <c r="I304" s="58"/>
    </row>
    <row r="305" spans="1:9" ht="12.75">
      <c r="A305" s="177"/>
      <c r="B305" s="91"/>
      <c r="C305" s="6"/>
      <c r="D305" s="58"/>
      <c r="E305" s="58"/>
      <c r="F305" s="58"/>
      <c r="H305" s="58"/>
      <c r="I305" s="58"/>
    </row>
    <row r="306" spans="1:9" ht="12.75">
      <c r="A306" s="177"/>
      <c r="B306" s="91"/>
      <c r="C306" s="6"/>
      <c r="D306" s="58"/>
      <c r="E306" s="58"/>
      <c r="F306" s="58"/>
      <c r="H306" s="58"/>
      <c r="I306" s="58"/>
    </row>
    <row r="307" spans="1:9" ht="12.75">
      <c r="A307" s="177"/>
      <c r="B307" s="91"/>
      <c r="C307" s="6"/>
      <c r="D307" s="58"/>
      <c r="E307" s="58"/>
      <c r="F307" s="58"/>
      <c r="H307" s="58"/>
      <c r="I307" s="58"/>
    </row>
    <row r="308" spans="1:9" ht="12.75">
      <c r="A308" s="177"/>
      <c r="B308" s="91"/>
      <c r="C308" s="6"/>
      <c r="D308" s="58"/>
      <c r="E308" s="58"/>
      <c r="F308" s="58"/>
      <c r="H308" s="58"/>
      <c r="I308" s="58"/>
    </row>
    <row r="309" spans="1:9" ht="12.75">
      <c r="A309" s="177"/>
      <c r="B309" s="91"/>
      <c r="C309" s="6"/>
      <c r="D309" s="58"/>
      <c r="E309" s="58"/>
      <c r="F309" s="58"/>
      <c r="H309" s="58"/>
      <c r="I309" s="58"/>
    </row>
    <row r="310" spans="1:9" ht="12.75">
      <c r="A310" s="177"/>
      <c r="B310" s="91"/>
      <c r="C310" s="6"/>
      <c r="D310" s="58"/>
      <c r="E310" s="58"/>
      <c r="F310" s="58"/>
      <c r="H310" s="58"/>
      <c r="I310" s="58"/>
    </row>
    <row r="311" spans="1:9" ht="12.75">
      <c r="A311" s="177"/>
      <c r="B311" s="91"/>
      <c r="C311" s="6"/>
      <c r="D311" s="58"/>
      <c r="E311" s="58"/>
      <c r="F311" s="58"/>
      <c r="H311" s="58"/>
      <c r="I311" s="58"/>
    </row>
    <row r="312" spans="1:9" ht="12.75">
      <c r="A312" s="177"/>
      <c r="B312" s="91"/>
      <c r="C312" s="6"/>
      <c r="D312" s="58"/>
      <c r="E312" s="58"/>
      <c r="F312" s="58"/>
      <c r="H312" s="58"/>
      <c r="I312" s="58"/>
    </row>
    <row r="313" spans="1:9" ht="12.75">
      <c r="A313" s="177"/>
      <c r="B313" s="91"/>
      <c r="C313" s="6"/>
      <c r="D313" s="58"/>
      <c r="E313" s="58"/>
      <c r="F313" s="58"/>
      <c r="H313" s="58"/>
      <c r="I313" s="58"/>
    </row>
    <row r="314" spans="1:9" ht="12.75">
      <c r="A314" s="177"/>
      <c r="B314" s="91"/>
      <c r="C314" s="6"/>
      <c r="D314" s="58"/>
      <c r="E314" s="58"/>
      <c r="F314" s="58"/>
      <c r="H314" s="58"/>
      <c r="I314" s="58"/>
    </row>
    <row r="315" spans="1:9" ht="12.75">
      <c r="A315" s="177"/>
      <c r="B315" s="91"/>
      <c r="C315" s="6"/>
      <c r="D315" s="58"/>
      <c r="E315" s="58"/>
      <c r="F315" s="58"/>
      <c r="H315" s="58"/>
      <c r="I315" s="58"/>
    </row>
    <row r="316" spans="1:9" ht="12.75">
      <c r="A316" s="177"/>
      <c r="B316" s="91"/>
      <c r="C316" s="6"/>
      <c r="D316" s="58"/>
      <c r="E316" s="58"/>
      <c r="F316" s="58"/>
      <c r="H316" s="58"/>
      <c r="I316" s="58"/>
    </row>
    <row r="317" spans="1:9" ht="12.75">
      <c r="A317" s="177"/>
      <c r="B317" s="91"/>
      <c r="C317" s="6"/>
      <c r="D317" s="58"/>
      <c r="E317" s="58"/>
      <c r="F317" s="58"/>
      <c r="H317" s="58"/>
      <c r="I317" s="58"/>
    </row>
    <row r="318" spans="1:9" ht="12.75">
      <c r="A318" s="177"/>
      <c r="B318" s="91"/>
      <c r="C318" s="6"/>
      <c r="D318" s="58"/>
      <c r="E318" s="58"/>
      <c r="F318" s="58"/>
      <c r="H318" s="58"/>
      <c r="I318" s="58"/>
    </row>
    <row r="319" spans="1:9" ht="12.75">
      <c r="A319" s="177"/>
      <c r="B319" s="91"/>
      <c r="C319" s="6"/>
      <c r="D319" s="58"/>
      <c r="E319" s="58"/>
      <c r="F319" s="58"/>
      <c r="H319" s="58"/>
      <c r="I319" s="58"/>
    </row>
    <row r="320" spans="1:9" ht="12.75">
      <c r="A320" s="177"/>
      <c r="B320" s="91"/>
      <c r="C320" s="6"/>
      <c r="D320" s="58"/>
      <c r="E320" s="58"/>
      <c r="F320" s="58"/>
      <c r="H320" s="58"/>
      <c r="I320" s="58"/>
    </row>
    <row r="321" spans="1:9" ht="12.75">
      <c r="A321" s="177"/>
      <c r="B321" s="91"/>
      <c r="C321" s="6"/>
      <c r="D321" s="58"/>
      <c r="E321" s="58"/>
      <c r="F321" s="58"/>
      <c r="H321" s="58"/>
      <c r="I321" s="58"/>
    </row>
    <row r="322" spans="1:9" ht="12.75">
      <c r="A322" s="177"/>
      <c r="B322" s="91"/>
      <c r="C322" s="6"/>
      <c r="D322" s="58"/>
      <c r="E322" s="58"/>
      <c r="F322" s="58"/>
      <c r="H322" s="58"/>
      <c r="I322" s="58"/>
    </row>
    <row r="323" spans="1:9" ht="12.75">
      <c r="A323" s="177"/>
      <c r="B323" s="91"/>
      <c r="C323" s="6"/>
      <c r="D323" s="58"/>
      <c r="E323" s="58"/>
      <c r="F323" s="58"/>
      <c r="H323" s="58"/>
      <c r="I323" s="58"/>
    </row>
    <row r="324" spans="1:9" ht="12.75">
      <c r="A324" s="177"/>
      <c r="B324" s="91"/>
      <c r="C324" s="6"/>
      <c r="D324" s="58"/>
      <c r="E324" s="58"/>
      <c r="F324" s="58"/>
      <c r="H324" s="58"/>
      <c r="I324" s="58"/>
    </row>
    <row r="325" spans="1:9" ht="12.75">
      <c r="A325" s="177"/>
      <c r="B325" s="91"/>
      <c r="C325" s="6"/>
      <c r="D325" s="58"/>
      <c r="E325" s="58"/>
      <c r="F325" s="58"/>
      <c r="H325" s="58"/>
      <c r="I325" s="58"/>
    </row>
    <row r="326" spans="1:9" ht="12.75">
      <c r="A326" s="177"/>
      <c r="B326" s="91"/>
      <c r="C326" s="6"/>
      <c r="D326" s="58"/>
      <c r="E326" s="58"/>
      <c r="F326" s="58"/>
      <c r="H326" s="58"/>
      <c r="I326" s="58"/>
    </row>
    <row r="327" spans="1:9" ht="12.75">
      <c r="A327" s="177"/>
      <c r="B327" s="91"/>
      <c r="C327" s="6"/>
      <c r="D327" s="58"/>
      <c r="E327" s="58"/>
      <c r="F327" s="58"/>
      <c r="H327" s="58"/>
      <c r="I327" s="58"/>
    </row>
    <row r="328" spans="1:9" ht="12.75">
      <c r="A328" s="177"/>
      <c r="B328" s="91"/>
      <c r="C328" s="6"/>
      <c r="D328" s="58"/>
      <c r="E328" s="58"/>
      <c r="F328" s="58"/>
      <c r="H328" s="58"/>
      <c r="I328" s="58"/>
    </row>
    <row r="329" spans="1:9" ht="12.75">
      <c r="A329" s="177"/>
      <c r="B329" s="91"/>
      <c r="C329" s="6"/>
      <c r="D329" s="58"/>
      <c r="E329" s="58"/>
      <c r="F329" s="58"/>
      <c r="H329" s="58"/>
      <c r="I329" s="58"/>
    </row>
    <row r="330" spans="1:9" ht="12.75">
      <c r="A330" s="177"/>
      <c r="B330" s="91"/>
      <c r="C330" s="6"/>
      <c r="D330" s="58"/>
      <c r="E330" s="58"/>
      <c r="F330" s="58"/>
      <c r="H330" s="58"/>
      <c r="I330" s="58"/>
    </row>
    <row r="331" spans="1:9" ht="12.75">
      <c r="A331" s="177"/>
      <c r="B331" s="91"/>
      <c r="C331" s="6"/>
      <c r="D331" s="58"/>
      <c r="E331" s="58"/>
      <c r="F331" s="58"/>
      <c r="H331" s="58"/>
      <c r="I331" s="58"/>
    </row>
    <row r="332" spans="1:9" ht="12.75">
      <c r="A332" s="177"/>
      <c r="B332" s="91"/>
      <c r="C332" s="6"/>
      <c r="D332" s="58"/>
      <c r="E332" s="58"/>
      <c r="F332" s="58"/>
      <c r="H332" s="58"/>
      <c r="I332" s="58"/>
    </row>
    <row r="333" spans="1:9" ht="12.75">
      <c r="A333" s="177"/>
      <c r="B333" s="91"/>
      <c r="C333" s="6"/>
      <c r="D333" s="58"/>
      <c r="E333" s="58"/>
      <c r="F333" s="58"/>
      <c r="H333" s="58"/>
      <c r="I333" s="58"/>
    </row>
    <row r="334" spans="1:9" ht="12.75">
      <c r="A334" s="177"/>
      <c r="B334" s="91"/>
      <c r="C334" s="6"/>
      <c r="D334" s="58"/>
      <c r="E334" s="58"/>
      <c r="F334" s="58"/>
      <c r="H334" s="58"/>
      <c r="I334" s="58"/>
    </row>
    <row r="335" spans="1:9" ht="12.75">
      <c r="A335" s="177"/>
      <c r="B335" s="91"/>
      <c r="C335" s="6"/>
      <c r="D335" s="58"/>
      <c r="E335" s="58"/>
      <c r="F335" s="58"/>
      <c r="H335" s="58"/>
      <c r="I335" s="58"/>
    </row>
    <row r="336" spans="1:9" ht="12.75">
      <c r="A336" s="177"/>
      <c r="B336" s="91"/>
      <c r="C336" s="6"/>
      <c r="D336" s="58"/>
      <c r="E336" s="58"/>
      <c r="F336" s="58"/>
      <c r="H336" s="58"/>
      <c r="I336" s="58"/>
    </row>
    <row r="337" spans="1:9" ht="12.75">
      <c r="A337" s="177"/>
      <c r="B337" s="91"/>
      <c r="C337" s="6"/>
      <c r="D337" s="58"/>
      <c r="E337" s="58"/>
      <c r="F337" s="58"/>
      <c r="H337" s="58"/>
      <c r="I337" s="58"/>
    </row>
    <row r="338" spans="1:9" ht="12.75">
      <c r="A338" s="177"/>
      <c r="B338" s="91"/>
      <c r="C338" s="6"/>
      <c r="D338" s="58"/>
      <c r="E338" s="58"/>
      <c r="F338" s="58"/>
      <c r="H338" s="58"/>
      <c r="I338" s="58"/>
    </row>
    <row r="339" spans="1:9" ht="12.75">
      <c r="A339" s="177"/>
      <c r="B339" s="91"/>
      <c r="C339" s="6"/>
      <c r="D339" s="58"/>
      <c r="E339" s="58"/>
      <c r="F339" s="58"/>
      <c r="H339" s="58"/>
      <c r="I339" s="58"/>
    </row>
    <row r="340" spans="1:9" ht="12.75">
      <c r="A340" s="177"/>
      <c r="B340" s="91"/>
      <c r="C340" s="6"/>
      <c r="D340" s="58"/>
      <c r="E340" s="58"/>
      <c r="F340" s="58"/>
      <c r="H340" s="58"/>
      <c r="I340" s="58"/>
    </row>
    <row r="341" spans="1:9" ht="12.75">
      <c r="A341" s="177"/>
      <c r="B341" s="91"/>
      <c r="C341" s="6"/>
      <c r="D341" s="58"/>
      <c r="E341" s="58"/>
      <c r="F341" s="58"/>
      <c r="H341" s="58"/>
      <c r="I341" s="58"/>
    </row>
    <row r="342" spans="1:9" ht="12.75">
      <c r="A342" s="177"/>
      <c r="B342" s="91"/>
      <c r="C342" s="6"/>
      <c r="D342" s="58"/>
      <c r="E342" s="58"/>
      <c r="F342" s="58"/>
      <c r="H342" s="58"/>
      <c r="I342" s="58"/>
    </row>
    <row r="343" spans="1:9" ht="12.75">
      <c r="A343" s="177"/>
      <c r="B343" s="91"/>
      <c r="C343" s="6"/>
      <c r="D343" s="58"/>
      <c r="E343" s="58"/>
      <c r="F343" s="58"/>
      <c r="H343" s="58"/>
      <c r="I343" s="58"/>
    </row>
    <row r="344" spans="1:9" ht="12.75">
      <c r="A344" s="177"/>
      <c r="B344" s="91"/>
      <c r="C344" s="6"/>
      <c r="D344" s="58"/>
      <c r="E344" s="58"/>
      <c r="F344" s="58"/>
      <c r="H344" s="58"/>
      <c r="I344" s="58"/>
    </row>
    <row r="345" spans="1:9" ht="12.75">
      <c r="A345" s="177"/>
      <c r="B345" s="91"/>
      <c r="C345" s="6"/>
      <c r="D345" s="58"/>
      <c r="E345" s="58"/>
      <c r="F345" s="58"/>
      <c r="H345" s="58"/>
      <c r="I345" s="58"/>
    </row>
    <row r="346" spans="1:9" ht="12.75">
      <c r="A346" s="177"/>
      <c r="B346" s="91"/>
      <c r="C346" s="6"/>
      <c r="D346" s="58"/>
      <c r="E346" s="58"/>
      <c r="F346" s="58"/>
      <c r="H346" s="58"/>
      <c r="I346" s="58"/>
    </row>
    <row r="347" spans="1:9" ht="12.75">
      <c r="A347" s="177"/>
      <c r="B347" s="91"/>
      <c r="C347" s="6"/>
      <c r="D347" s="58"/>
      <c r="E347" s="58"/>
      <c r="F347" s="58"/>
      <c r="H347" s="58"/>
      <c r="I347" s="58"/>
    </row>
    <row r="348" spans="1:9" ht="12.75">
      <c r="A348" s="177"/>
      <c r="B348" s="91"/>
      <c r="C348" s="6"/>
      <c r="D348" s="58"/>
      <c r="E348" s="58"/>
      <c r="F348" s="58"/>
      <c r="H348" s="58"/>
      <c r="I348" s="58"/>
    </row>
    <row r="349" spans="1:9" ht="12.75">
      <c r="A349" s="177"/>
      <c r="B349" s="91"/>
      <c r="C349" s="6"/>
      <c r="D349" s="58"/>
      <c r="E349" s="58"/>
      <c r="F349" s="58"/>
      <c r="H349" s="58"/>
      <c r="I349" s="58"/>
    </row>
    <row r="350" spans="1:9" ht="12.75">
      <c r="A350" s="177"/>
      <c r="B350" s="91"/>
      <c r="C350" s="6"/>
      <c r="D350" s="58"/>
      <c r="E350" s="58"/>
      <c r="F350" s="58"/>
      <c r="H350" s="58"/>
      <c r="I350" s="58"/>
    </row>
    <row r="351" spans="1:9" ht="12.75">
      <c r="A351" s="177"/>
      <c r="B351" s="91"/>
      <c r="C351" s="6"/>
      <c r="D351" s="58"/>
      <c r="E351" s="58"/>
      <c r="F351" s="58"/>
      <c r="H351" s="58"/>
      <c r="I351" s="58"/>
    </row>
    <row r="352" spans="1:9" ht="12.75">
      <c r="A352" s="177"/>
      <c r="B352" s="91"/>
      <c r="C352" s="6"/>
      <c r="D352" s="58"/>
      <c r="E352" s="58"/>
      <c r="F352" s="58"/>
      <c r="H352" s="58"/>
      <c r="I352" s="58"/>
    </row>
    <row r="353" spans="1:9" ht="12.75">
      <c r="A353" s="177"/>
      <c r="B353" s="91"/>
      <c r="C353" s="6"/>
      <c r="D353" s="58"/>
      <c r="E353" s="58"/>
      <c r="F353" s="58"/>
      <c r="H353" s="58"/>
      <c r="I353" s="58"/>
    </row>
    <row r="354" spans="1:9" ht="12.75">
      <c r="A354" s="177"/>
      <c r="B354" s="91"/>
      <c r="C354" s="6"/>
      <c r="D354" s="58"/>
      <c r="E354" s="58"/>
      <c r="F354" s="58"/>
      <c r="H354" s="58"/>
      <c r="I354" s="58"/>
    </row>
    <row r="355" spans="1:9" ht="12.75">
      <c r="A355" s="177"/>
      <c r="B355" s="91"/>
      <c r="C355" s="6"/>
      <c r="D355" s="58"/>
      <c r="E355" s="58"/>
      <c r="F355" s="58"/>
      <c r="H355" s="58"/>
      <c r="I355" s="58"/>
    </row>
    <row r="356" spans="1:9" ht="12.75">
      <c r="A356" s="177"/>
      <c r="B356" s="91"/>
      <c r="C356" s="6"/>
      <c r="D356" s="58"/>
      <c r="E356" s="58"/>
      <c r="F356" s="58"/>
      <c r="H356" s="58"/>
      <c r="I356" s="58"/>
    </row>
    <row r="357" spans="1:9" ht="12.75">
      <c r="A357" s="177"/>
      <c r="B357" s="91"/>
      <c r="C357" s="6"/>
      <c r="D357" s="58"/>
      <c r="E357" s="58"/>
      <c r="F357" s="58"/>
      <c r="H357" s="58"/>
      <c r="I357" s="58"/>
    </row>
    <row r="358" spans="1:9" ht="12.75">
      <c r="A358" s="177"/>
      <c r="B358" s="91"/>
      <c r="C358" s="6"/>
      <c r="D358" s="58"/>
      <c r="E358" s="58"/>
      <c r="F358" s="58"/>
      <c r="H358" s="58"/>
      <c r="I358" s="58"/>
    </row>
    <row r="359" spans="1:9" ht="12.75">
      <c r="A359" s="177"/>
      <c r="B359" s="91"/>
      <c r="C359" s="6"/>
      <c r="D359" s="58"/>
      <c r="E359" s="58"/>
      <c r="F359" s="58"/>
      <c r="H359" s="58"/>
      <c r="I359" s="58"/>
    </row>
    <row r="360" spans="1:9" ht="12.75">
      <c r="A360" s="177"/>
      <c r="B360" s="91"/>
      <c r="C360" s="6"/>
      <c r="D360" s="58"/>
      <c r="E360" s="58"/>
      <c r="F360" s="58"/>
      <c r="H360" s="58"/>
      <c r="I360" s="58"/>
    </row>
    <row r="361" spans="1:9" ht="12.75">
      <c r="A361" s="177"/>
      <c r="B361" s="91"/>
      <c r="C361" s="6"/>
      <c r="D361" s="58"/>
      <c r="E361" s="58"/>
      <c r="F361" s="58"/>
      <c r="H361" s="58"/>
      <c r="I361" s="58"/>
    </row>
    <row r="362" spans="1:9" ht="12.75">
      <c r="A362" s="177"/>
      <c r="B362" s="91"/>
      <c r="C362" s="6"/>
      <c r="D362" s="58"/>
      <c r="E362" s="58"/>
      <c r="F362" s="58"/>
      <c r="H362" s="58"/>
      <c r="I362" s="58"/>
    </row>
    <row r="363" spans="1:9" ht="12.75">
      <c r="A363" s="177"/>
      <c r="B363" s="91"/>
      <c r="C363" s="6"/>
      <c r="D363" s="58"/>
      <c r="E363" s="58"/>
      <c r="F363" s="58"/>
      <c r="H363" s="58"/>
      <c r="I363" s="58"/>
    </row>
    <row r="364" spans="1:9" ht="12.75">
      <c r="A364" s="177"/>
      <c r="B364" s="91"/>
      <c r="C364" s="6"/>
      <c r="D364" s="58"/>
      <c r="E364" s="58"/>
      <c r="F364" s="58"/>
      <c r="H364" s="58"/>
      <c r="I364" s="58"/>
    </row>
    <row r="365" spans="1:9" ht="12.75">
      <c r="A365" s="177"/>
      <c r="B365" s="91"/>
      <c r="C365" s="6"/>
      <c r="D365" s="58"/>
      <c r="E365" s="58"/>
      <c r="F365" s="58"/>
      <c r="H365" s="58"/>
      <c r="I365" s="58"/>
    </row>
    <row r="366" spans="1:9" ht="12.75">
      <c r="A366" s="177"/>
      <c r="B366" s="91"/>
      <c r="C366" s="6"/>
      <c r="D366" s="58"/>
      <c r="E366" s="58"/>
      <c r="F366" s="58"/>
      <c r="H366" s="58"/>
      <c r="I366" s="58"/>
    </row>
    <row r="367" spans="1:9" ht="12.75">
      <c r="A367" s="177"/>
      <c r="B367" s="91"/>
      <c r="C367" s="6"/>
      <c r="D367" s="58"/>
      <c r="E367" s="58"/>
      <c r="F367" s="58"/>
      <c r="H367" s="58"/>
      <c r="I367" s="58"/>
    </row>
    <row r="368" spans="1:9" ht="12.75">
      <c r="A368" s="177"/>
      <c r="B368" s="91"/>
      <c r="C368" s="6"/>
      <c r="D368" s="58"/>
      <c r="E368" s="58"/>
      <c r="F368" s="58"/>
      <c r="H368" s="58"/>
      <c r="I368" s="58"/>
    </row>
    <row r="369" spans="1:9" ht="12.75">
      <c r="A369" s="177"/>
      <c r="B369" s="91"/>
      <c r="C369" s="6"/>
      <c r="D369" s="58"/>
      <c r="E369" s="58"/>
      <c r="F369" s="58"/>
      <c r="H369" s="58"/>
      <c r="I369" s="58"/>
    </row>
    <row r="370" spans="1:9" ht="12.75">
      <c r="A370" s="177"/>
      <c r="B370" s="91"/>
      <c r="C370" s="6"/>
      <c r="D370" s="58"/>
      <c r="E370" s="58"/>
      <c r="F370" s="58"/>
      <c r="H370" s="58"/>
      <c r="I370" s="58"/>
    </row>
    <row r="371" spans="1:9" ht="12.75">
      <c r="A371" s="177"/>
      <c r="B371" s="91"/>
      <c r="C371" s="6"/>
      <c r="D371" s="58"/>
      <c r="E371" s="58"/>
      <c r="F371" s="58"/>
      <c r="H371" s="58"/>
      <c r="I371" s="58"/>
    </row>
    <row r="372" spans="1:9" ht="12.75">
      <c r="A372" s="177"/>
      <c r="B372" s="91"/>
      <c r="C372" s="6"/>
      <c r="D372" s="58"/>
      <c r="E372" s="58"/>
      <c r="F372" s="58"/>
      <c r="H372" s="58"/>
      <c r="I372" s="58"/>
    </row>
    <row r="373" spans="1:9" ht="12.75">
      <c r="A373" s="177"/>
      <c r="B373" s="91"/>
      <c r="C373" s="6"/>
      <c r="D373" s="58"/>
      <c r="E373" s="58"/>
      <c r="F373" s="58"/>
      <c r="H373" s="58"/>
      <c r="I373" s="58"/>
    </row>
    <row r="374" spans="1:9" ht="12.75">
      <c r="A374" s="177"/>
      <c r="B374" s="91"/>
      <c r="C374" s="6"/>
      <c r="D374" s="58"/>
      <c r="E374" s="58"/>
      <c r="F374" s="58"/>
      <c r="H374" s="58"/>
      <c r="I374" s="58"/>
    </row>
    <row r="375" spans="1:9" ht="12.75">
      <c r="A375" s="177"/>
      <c r="B375" s="91"/>
      <c r="C375" s="6"/>
      <c r="D375" s="58"/>
      <c r="E375" s="58"/>
      <c r="F375" s="58"/>
      <c r="H375" s="58"/>
      <c r="I375" s="58"/>
    </row>
    <row r="376" spans="1:9" ht="12.75">
      <c r="A376" s="177"/>
      <c r="B376" s="91"/>
      <c r="C376" s="6"/>
      <c r="D376" s="58"/>
      <c r="E376" s="58"/>
      <c r="F376" s="58"/>
      <c r="H376" s="58"/>
      <c r="I376" s="58"/>
    </row>
    <row r="377" spans="1:9" ht="12.75">
      <c r="A377" s="177"/>
      <c r="B377" s="91"/>
      <c r="C377" s="6"/>
      <c r="D377" s="58"/>
      <c r="E377" s="58"/>
      <c r="F377" s="58"/>
      <c r="H377" s="58"/>
      <c r="I377" s="58"/>
    </row>
    <row r="378" spans="1:9" ht="12.75">
      <c r="A378" s="177"/>
      <c r="B378" s="91"/>
      <c r="C378" s="6"/>
      <c r="D378" s="58"/>
      <c r="E378" s="58"/>
      <c r="F378" s="58"/>
      <c r="H378" s="58"/>
      <c r="I378" s="58"/>
    </row>
    <row r="379" spans="1:9" ht="12.75">
      <c r="A379" s="177"/>
      <c r="B379" s="91"/>
      <c r="C379" s="6"/>
      <c r="D379" s="58"/>
      <c r="E379" s="58"/>
      <c r="F379" s="58"/>
      <c r="H379" s="58"/>
      <c r="I379" s="58"/>
    </row>
    <row r="380" spans="1:9" ht="12.75">
      <c r="A380" s="177"/>
      <c r="B380" s="91"/>
      <c r="C380" s="6"/>
      <c r="D380" s="58"/>
      <c r="E380" s="58"/>
      <c r="F380" s="58"/>
      <c r="H380" s="58"/>
      <c r="I380" s="58"/>
    </row>
    <row r="381" spans="1:9" ht="12.75">
      <c r="A381" s="177"/>
      <c r="B381" s="91"/>
      <c r="C381" s="6"/>
      <c r="D381" s="58"/>
      <c r="E381" s="58"/>
      <c r="F381" s="58"/>
      <c r="H381" s="58"/>
      <c r="I381" s="58"/>
    </row>
    <row r="382" spans="1:9" ht="12.75">
      <c r="A382" s="177"/>
      <c r="B382" s="91"/>
      <c r="C382" s="6"/>
      <c r="D382" s="58"/>
      <c r="E382" s="58"/>
      <c r="F382" s="58"/>
      <c r="H382" s="58"/>
      <c r="I382" s="58"/>
    </row>
    <row r="383" spans="1:9" ht="12.75">
      <c r="A383" s="177"/>
      <c r="B383" s="91"/>
      <c r="C383" s="6"/>
      <c r="D383" s="58"/>
      <c r="E383" s="58"/>
      <c r="F383" s="58"/>
      <c r="H383" s="58"/>
      <c r="I383" s="58"/>
    </row>
    <row r="384" spans="1:9" ht="12.75">
      <c r="A384" s="177"/>
      <c r="B384" s="91"/>
      <c r="C384" s="6"/>
      <c r="D384" s="58"/>
      <c r="E384" s="58"/>
      <c r="F384" s="58"/>
      <c r="H384" s="58"/>
      <c r="I384" s="58"/>
    </row>
    <row r="385" spans="1:9" ht="12.75">
      <c r="A385" s="177"/>
      <c r="B385" s="91"/>
      <c r="C385" s="6"/>
      <c r="D385" s="58"/>
      <c r="E385" s="58"/>
      <c r="F385" s="58"/>
      <c r="H385" s="58"/>
      <c r="I385" s="58"/>
    </row>
    <row r="386" spans="1:9" ht="12.75">
      <c r="A386" s="177"/>
      <c r="B386" s="91"/>
      <c r="C386" s="6"/>
      <c r="D386" s="58"/>
      <c r="E386" s="58"/>
      <c r="F386" s="58"/>
      <c r="H386" s="58"/>
      <c r="I386" s="58"/>
    </row>
    <row r="387" spans="1:9" ht="12.75">
      <c r="A387" s="177"/>
      <c r="B387" s="91"/>
      <c r="C387" s="6"/>
      <c r="D387" s="58"/>
      <c r="E387" s="58"/>
      <c r="F387" s="58"/>
      <c r="H387" s="58"/>
      <c r="I387" s="58"/>
    </row>
    <row r="388" spans="1:9" ht="12.75">
      <c r="A388" s="177"/>
      <c r="B388" s="91"/>
      <c r="C388" s="6"/>
      <c r="D388" s="58"/>
      <c r="E388" s="58"/>
      <c r="F388" s="58"/>
      <c r="H388" s="58"/>
      <c r="I388" s="58"/>
    </row>
    <row r="389" spans="1:9" ht="12.75">
      <c r="A389" s="177"/>
      <c r="B389" s="91"/>
      <c r="C389" s="6"/>
      <c r="D389" s="58"/>
      <c r="E389" s="58"/>
      <c r="F389" s="58"/>
      <c r="H389" s="58"/>
      <c r="I389" s="58"/>
    </row>
    <row r="390" spans="1:9" ht="12.75">
      <c r="A390" s="177"/>
      <c r="B390" s="91"/>
      <c r="C390" s="6"/>
      <c r="D390" s="58"/>
      <c r="E390" s="58"/>
      <c r="F390" s="58"/>
      <c r="H390" s="58"/>
      <c r="I390" s="58"/>
    </row>
    <row r="391" spans="1:9" ht="12.75">
      <c r="A391" s="177"/>
      <c r="B391" s="91"/>
      <c r="C391" s="6"/>
      <c r="D391" s="58"/>
      <c r="E391" s="58"/>
      <c r="F391" s="58"/>
      <c r="H391" s="58"/>
      <c r="I391" s="58"/>
    </row>
    <row r="392" spans="1:9" ht="12.75">
      <c r="A392" s="177"/>
      <c r="B392" s="91"/>
      <c r="C392" s="6"/>
      <c r="D392" s="58"/>
      <c r="E392" s="58"/>
      <c r="F392" s="58"/>
      <c r="H392" s="58"/>
      <c r="I392" s="58"/>
    </row>
    <row r="393" spans="1:9" ht="12.75">
      <c r="A393" s="177"/>
      <c r="B393" s="91"/>
      <c r="C393" s="6"/>
      <c r="D393" s="58"/>
      <c r="E393" s="58"/>
      <c r="F393" s="58"/>
      <c r="H393" s="58"/>
      <c r="I393" s="58"/>
    </row>
    <row r="394" spans="1:9" ht="12.75">
      <c r="A394" s="177"/>
      <c r="B394" s="91"/>
      <c r="C394" s="6"/>
      <c r="D394" s="58"/>
      <c r="E394" s="58"/>
      <c r="F394" s="58"/>
      <c r="H394" s="58"/>
      <c r="I394" s="58"/>
    </row>
    <row r="395" spans="1:9" ht="12.75">
      <c r="A395" s="177"/>
      <c r="B395" s="91"/>
      <c r="C395" s="6"/>
      <c r="D395" s="58"/>
      <c r="E395" s="58"/>
      <c r="F395" s="58"/>
      <c r="H395" s="58"/>
      <c r="I395" s="58"/>
    </row>
    <row r="396" spans="1:9" ht="12.75">
      <c r="A396" s="177"/>
      <c r="B396" s="91"/>
      <c r="C396" s="6"/>
      <c r="D396" s="58"/>
      <c r="E396" s="58"/>
      <c r="F396" s="58"/>
      <c r="H396" s="58"/>
      <c r="I396" s="58"/>
    </row>
    <row r="397" spans="1:9" ht="12.75">
      <c r="A397" s="177"/>
      <c r="B397" s="91"/>
      <c r="C397" s="6"/>
      <c r="D397" s="58"/>
      <c r="E397" s="58"/>
      <c r="F397" s="58"/>
      <c r="H397" s="58"/>
      <c r="I397" s="58"/>
    </row>
    <row r="398" spans="1:9" ht="12.75">
      <c r="A398" s="177"/>
      <c r="B398" s="91"/>
      <c r="C398" s="6"/>
      <c r="D398" s="58"/>
      <c r="E398" s="58"/>
      <c r="F398" s="58"/>
      <c r="H398" s="58"/>
      <c r="I398" s="58"/>
    </row>
    <row r="399" spans="1:9" ht="12.75">
      <c r="A399" s="177"/>
      <c r="B399" s="91"/>
      <c r="C399" s="6"/>
      <c r="D399" s="58"/>
      <c r="E399" s="58"/>
      <c r="F399" s="58"/>
      <c r="H399" s="58"/>
      <c r="I399" s="58"/>
    </row>
    <row r="400" spans="1:9" ht="12.75">
      <c r="A400" s="177"/>
      <c r="B400" s="91"/>
      <c r="C400" s="6"/>
      <c r="D400" s="58"/>
      <c r="E400" s="58"/>
      <c r="F400" s="58"/>
      <c r="H400" s="58"/>
      <c r="I400" s="58"/>
    </row>
    <row r="401" spans="1:9" ht="12.75">
      <c r="A401" s="177"/>
      <c r="B401" s="91"/>
      <c r="C401" s="6"/>
      <c r="D401" s="58"/>
      <c r="E401" s="58"/>
      <c r="F401" s="58"/>
      <c r="H401" s="58"/>
      <c r="I401" s="58"/>
    </row>
    <row r="402" spans="1:9" ht="12.75">
      <c r="A402" s="177"/>
      <c r="B402" s="91"/>
      <c r="C402" s="6"/>
      <c r="D402" s="58"/>
      <c r="E402" s="58"/>
      <c r="F402" s="58"/>
      <c r="H402" s="58"/>
      <c r="I402" s="58"/>
    </row>
    <row r="403" spans="1:9" ht="12.75">
      <c r="A403" s="177"/>
      <c r="B403" s="91"/>
      <c r="C403" s="6"/>
      <c r="D403" s="58"/>
      <c r="E403" s="58"/>
      <c r="F403" s="58"/>
      <c r="H403" s="58"/>
      <c r="I403" s="58"/>
    </row>
    <row r="404" spans="1:9" ht="12.75">
      <c r="A404" s="177"/>
      <c r="B404" s="91"/>
      <c r="C404" s="6"/>
      <c r="D404" s="58"/>
      <c r="E404" s="58"/>
      <c r="F404" s="58"/>
      <c r="H404" s="58"/>
      <c r="I404" s="58"/>
    </row>
    <row r="405" spans="1:9" ht="12.75">
      <c r="A405" s="177"/>
      <c r="B405" s="91"/>
      <c r="C405" s="6"/>
      <c r="D405" s="58"/>
      <c r="E405" s="58"/>
      <c r="F405" s="58"/>
      <c r="H405" s="58"/>
      <c r="I405" s="58"/>
    </row>
    <row r="406" spans="1:9" ht="12.75">
      <c r="A406" s="177"/>
      <c r="B406" s="91"/>
      <c r="C406" s="6"/>
      <c r="D406" s="58"/>
      <c r="E406" s="58"/>
      <c r="F406" s="58"/>
      <c r="H406" s="58"/>
      <c r="I406" s="58"/>
    </row>
    <row r="407" spans="1:9" ht="12.75">
      <c r="A407" s="177"/>
      <c r="B407" s="91"/>
      <c r="C407" s="6"/>
      <c r="D407" s="58"/>
      <c r="E407" s="58"/>
      <c r="F407" s="58"/>
      <c r="H407" s="58"/>
      <c r="I407" s="58"/>
    </row>
    <row r="408" spans="1:9" ht="12.75">
      <c r="A408" s="177"/>
      <c r="B408" s="91"/>
      <c r="C408" s="6"/>
      <c r="D408" s="58"/>
      <c r="E408" s="58"/>
      <c r="F408" s="58"/>
      <c r="H408" s="58"/>
      <c r="I408" s="58"/>
    </row>
    <row r="409" spans="1:9" ht="12.75">
      <c r="A409" s="177"/>
      <c r="B409" s="91"/>
      <c r="C409" s="6"/>
      <c r="D409" s="58"/>
      <c r="E409" s="58"/>
      <c r="F409" s="58"/>
      <c r="H409" s="58"/>
      <c r="I409" s="58"/>
    </row>
    <row r="410" spans="1:9" ht="12.75">
      <c r="A410" s="177"/>
      <c r="B410" s="91"/>
      <c r="C410" s="6"/>
      <c r="D410" s="58"/>
      <c r="E410" s="58"/>
      <c r="F410" s="58"/>
      <c r="H410" s="58"/>
      <c r="I410" s="58"/>
    </row>
    <row r="411" spans="1:9" ht="12.75">
      <c r="A411" s="177"/>
      <c r="B411" s="91"/>
      <c r="C411" s="6"/>
      <c r="D411" s="58"/>
      <c r="E411" s="58"/>
      <c r="F411" s="58"/>
      <c r="H411" s="58"/>
      <c r="I411" s="58"/>
    </row>
    <row r="412" spans="1:9" ht="12.75">
      <c r="A412" s="177"/>
      <c r="B412" s="91"/>
      <c r="C412" s="6"/>
      <c r="D412" s="58"/>
      <c r="E412" s="58"/>
      <c r="F412" s="58"/>
      <c r="H412" s="58"/>
      <c r="I412" s="58"/>
    </row>
    <row r="413" spans="1:9" ht="12.75">
      <c r="A413" s="177"/>
      <c r="B413" s="91"/>
      <c r="C413" s="6"/>
      <c r="D413" s="58"/>
      <c r="E413" s="58"/>
      <c r="F413" s="58"/>
      <c r="H413" s="58"/>
      <c r="I413" s="58"/>
    </row>
    <row r="414" spans="1:9" ht="12.75">
      <c r="A414" s="177"/>
      <c r="B414" s="91"/>
      <c r="C414" s="6"/>
      <c r="D414" s="58"/>
      <c r="E414" s="58"/>
      <c r="F414" s="58"/>
      <c r="H414" s="58"/>
      <c r="I414" s="58"/>
    </row>
    <row r="415" spans="1:9" ht="12.75">
      <c r="A415" s="177"/>
      <c r="B415" s="91"/>
      <c r="C415" s="6"/>
      <c r="D415" s="58"/>
      <c r="E415" s="58"/>
      <c r="F415" s="58"/>
      <c r="H415" s="58"/>
      <c r="I415" s="58"/>
    </row>
    <row r="416" spans="1:9" ht="12.75">
      <c r="A416" s="177"/>
      <c r="B416" s="91"/>
      <c r="C416" s="6"/>
      <c r="D416" s="58"/>
      <c r="E416" s="58"/>
      <c r="F416" s="58"/>
      <c r="H416" s="58"/>
      <c r="I416" s="58"/>
    </row>
    <row r="417" spans="1:9" ht="12.75">
      <c r="A417" s="177"/>
      <c r="B417" s="91"/>
      <c r="C417" s="6"/>
      <c r="D417" s="58"/>
      <c r="E417" s="58"/>
      <c r="F417" s="58"/>
      <c r="H417" s="58"/>
      <c r="I417" s="58"/>
    </row>
    <row r="418" spans="1:9" ht="12.75">
      <c r="A418" s="177"/>
      <c r="B418" s="91"/>
      <c r="C418" s="6"/>
      <c r="D418" s="58"/>
      <c r="E418" s="58"/>
      <c r="F418" s="58"/>
      <c r="H418" s="58"/>
      <c r="I418" s="58"/>
    </row>
    <row r="419" spans="1:9" ht="12.75">
      <c r="A419" s="177"/>
      <c r="B419" s="91"/>
      <c r="C419" s="6"/>
      <c r="D419" s="58"/>
      <c r="E419" s="58"/>
      <c r="F419" s="58"/>
      <c r="H419" s="58"/>
      <c r="I419" s="58"/>
    </row>
    <row r="420" spans="1:9" ht="12.75">
      <c r="A420" s="177"/>
      <c r="B420" s="91"/>
      <c r="C420" s="6"/>
      <c r="D420" s="58"/>
      <c r="E420" s="58"/>
      <c r="F420" s="58"/>
      <c r="H420" s="58"/>
      <c r="I420" s="58"/>
    </row>
    <row r="421" spans="1:9" ht="12.75">
      <c r="A421" s="177"/>
      <c r="B421" s="91"/>
      <c r="C421" s="6"/>
      <c r="D421" s="58"/>
      <c r="E421" s="58"/>
      <c r="F421" s="58"/>
      <c r="H421" s="58"/>
      <c r="I421" s="58"/>
    </row>
    <row r="422" spans="1:9" ht="12.75">
      <c r="A422" s="177"/>
      <c r="B422" s="91"/>
      <c r="C422" s="6"/>
      <c r="D422" s="58"/>
      <c r="E422" s="58"/>
      <c r="F422" s="58"/>
      <c r="H422" s="58"/>
      <c r="I422" s="58"/>
    </row>
    <row r="423" spans="1:9" ht="12.75">
      <c r="A423" s="177"/>
      <c r="B423" s="91"/>
      <c r="C423" s="6"/>
      <c r="D423" s="58"/>
      <c r="E423" s="58"/>
      <c r="F423" s="58"/>
      <c r="H423" s="58"/>
      <c r="I423" s="58"/>
    </row>
    <row r="424" spans="1:9" ht="12.75">
      <c r="A424" s="177"/>
      <c r="B424" s="91"/>
      <c r="C424" s="6"/>
      <c r="D424" s="58"/>
      <c r="E424" s="58"/>
      <c r="F424" s="58"/>
      <c r="H424" s="58"/>
      <c r="I424" s="58"/>
    </row>
    <row r="425" spans="1:9" ht="12.75">
      <c r="A425" s="177"/>
      <c r="B425" s="91"/>
      <c r="C425" s="6"/>
      <c r="D425" s="58"/>
      <c r="E425" s="58"/>
      <c r="F425" s="58"/>
      <c r="H425" s="58"/>
      <c r="I425" s="58"/>
    </row>
    <row r="426" spans="1:9" ht="12.75">
      <c r="A426" s="177"/>
      <c r="B426" s="91"/>
      <c r="C426" s="6"/>
      <c r="D426" s="58"/>
      <c r="E426" s="58"/>
      <c r="F426" s="58"/>
      <c r="H426" s="58"/>
      <c r="I426" s="58"/>
    </row>
    <row r="427" spans="1:9" ht="12.75">
      <c r="A427" s="177"/>
      <c r="B427" s="91"/>
      <c r="C427" s="6"/>
      <c r="D427" s="58"/>
      <c r="E427" s="58"/>
      <c r="F427" s="58"/>
      <c r="H427" s="58"/>
      <c r="I427" s="58"/>
    </row>
    <row r="428" spans="1:9" ht="12.75">
      <c r="A428" s="177"/>
      <c r="B428" s="91"/>
      <c r="C428" s="6"/>
      <c r="D428" s="58"/>
      <c r="E428" s="58"/>
      <c r="F428" s="58"/>
      <c r="H428" s="58"/>
      <c r="I428" s="58"/>
    </row>
    <row r="429" spans="1:9" ht="12.75">
      <c r="A429" s="177"/>
      <c r="B429" s="91"/>
      <c r="C429" s="6"/>
      <c r="D429" s="58"/>
      <c r="E429" s="58"/>
      <c r="F429" s="58"/>
      <c r="H429" s="58"/>
      <c r="I429" s="58"/>
    </row>
    <row r="430" spans="1:9" ht="12.75">
      <c r="A430" s="177"/>
      <c r="B430" s="91"/>
      <c r="C430" s="6"/>
      <c r="D430" s="58"/>
      <c r="E430" s="58"/>
      <c r="F430" s="58"/>
      <c r="H430" s="58"/>
      <c r="I430" s="58"/>
    </row>
    <row r="431" spans="1:9" ht="12.75">
      <c r="A431" s="177"/>
      <c r="B431" s="91"/>
      <c r="C431" s="6"/>
      <c r="D431" s="58"/>
      <c r="E431" s="58"/>
      <c r="F431" s="58"/>
      <c r="H431" s="58"/>
      <c r="I431" s="58"/>
    </row>
    <row r="432" spans="1:9" ht="12.75">
      <c r="A432" s="177"/>
      <c r="B432" s="91"/>
      <c r="C432" s="6"/>
      <c r="D432" s="58"/>
      <c r="E432" s="58"/>
      <c r="F432" s="58"/>
      <c r="H432" s="58"/>
      <c r="I432" s="58"/>
    </row>
    <row r="433" spans="1:9" ht="12.75">
      <c r="A433" s="177"/>
      <c r="B433" s="91"/>
      <c r="C433" s="6"/>
      <c r="D433" s="58"/>
      <c r="E433" s="58"/>
      <c r="F433" s="58"/>
      <c r="H433" s="58"/>
      <c r="I433" s="58"/>
    </row>
    <row r="434" spans="1:9" ht="12.75">
      <c r="A434" s="177"/>
      <c r="B434" s="91"/>
      <c r="C434" s="6"/>
      <c r="D434" s="58"/>
      <c r="E434" s="58"/>
      <c r="F434" s="58"/>
      <c r="H434" s="58"/>
      <c r="I434" s="58"/>
    </row>
    <row r="435" spans="1:9" ht="12.75">
      <c r="A435" s="177"/>
      <c r="B435" s="91"/>
      <c r="C435" s="6"/>
      <c r="D435" s="58"/>
      <c r="E435" s="58"/>
      <c r="F435" s="58"/>
      <c r="H435" s="58"/>
      <c r="I435" s="58"/>
    </row>
    <row r="436" spans="1:9" ht="12.75">
      <c r="A436" s="177"/>
      <c r="B436" s="91"/>
      <c r="C436" s="6"/>
      <c r="D436" s="58"/>
      <c r="E436" s="58"/>
      <c r="F436" s="58"/>
      <c r="H436" s="58"/>
      <c r="I436" s="58"/>
    </row>
    <row r="437" spans="1:9" ht="12.75">
      <c r="A437" s="177"/>
      <c r="B437" s="91"/>
      <c r="C437" s="6"/>
      <c r="D437" s="58"/>
      <c r="E437" s="58"/>
      <c r="F437" s="58"/>
      <c r="H437" s="58"/>
      <c r="I437" s="58"/>
    </row>
    <row r="438" spans="1:9" ht="12.75">
      <c r="A438" s="177"/>
      <c r="B438" s="91"/>
      <c r="C438" s="6"/>
      <c r="D438" s="58"/>
      <c r="E438" s="58"/>
      <c r="F438" s="58"/>
      <c r="H438" s="58"/>
      <c r="I438" s="58"/>
    </row>
    <row r="439" spans="1:9" ht="12.75">
      <c r="A439" s="177"/>
      <c r="B439" s="91"/>
      <c r="C439" s="6"/>
      <c r="D439" s="58"/>
      <c r="E439" s="58"/>
      <c r="F439" s="58"/>
      <c r="H439" s="58"/>
      <c r="I439" s="58"/>
    </row>
    <row r="440" spans="1:9" ht="12.75">
      <c r="A440" s="177"/>
      <c r="B440" s="91"/>
      <c r="C440" s="6"/>
      <c r="D440" s="58"/>
      <c r="E440" s="58"/>
      <c r="F440" s="58"/>
      <c r="H440" s="58"/>
      <c r="I440" s="58"/>
    </row>
    <row r="441" spans="1:9" ht="12.75">
      <c r="A441" s="177"/>
      <c r="B441" s="91"/>
      <c r="C441" s="6"/>
      <c r="D441" s="58"/>
      <c r="E441" s="58"/>
      <c r="F441" s="58"/>
      <c r="H441" s="58"/>
      <c r="I441" s="58"/>
    </row>
    <row r="442" spans="1:9" ht="12.75">
      <c r="A442" s="177"/>
      <c r="B442" s="91"/>
      <c r="C442" s="6"/>
      <c r="D442" s="58"/>
      <c r="E442" s="58"/>
      <c r="F442" s="58"/>
      <c r="H442" s="58"/>
      <c r="I442" s="58"/>
    </row>
    <row r="443" spans="1:9" ht="12.75">
      <c r="A443" s="177"/>
      <c r="B443" s="91"/>
      <c r="C443" s="6"/>
      <c r="D443" s="58"/>
      <c r="E443" s="58"/>
      <c r="F443" s="58"/>
      <c r="H443" s="58"/>
      <c r="I443" s="58"/>
    </row>
    <row r="444" spans="1:9" ht="12.75">
      <c r="A444" s="177"/>
      <c r="B444" s="91"/>
      <c r="C444" s="6"/>
      <c r="D444" s="58"/>
      <c r="E444" s="58"/>
      <c r="F444" s="58"/>
      <c r="H444" s="58"/>
      <c r="I444" s="58"/>
    </row>
    <row r="445" spans="1:9" ht="12.75">
      <c r="A445" s="177"/>
      <c r="B445" s="91"/>
      <c r="C445" s="6"/>
      <c r="D445" s="58"/>
      <c r="E445" s="58"/>
      <c r="F445" s="58"/>
      <c r="H445" s="58"/>
      <c r="I445" s="58"/>
    </row>
    <row r="446" spans="1:9" ht="12.75">
      <c r="A446" s="177"/>
      <c r="B446" s="91"/>
      <c r="C446" s="6"/>
      <c r="D446" s="58"/>
      <c r="E446" s="58"/>
      <c r="F446" s="58"/>
      <c r="H446" s="58"/>
      <c r="I446" s="58"/>
    </row>
    <row r="447" spans="1:9" ht="12.75">
      <c r="A447" s="177"/>
      <c r="B447" s="91"/>
      <c r="C447" s="6"/>
      <c r="D447" s="58"/>
      <c r="E447" s="58"/>
      <c r="F447" s="58"/>
      <c r="H447" s="58"/>
      <c r="I447" s="58"/>
    </row>
    <row r="448" spans="1:9" ht="12.75">
      <c r="A448" s="177"/>
      <c r="B448" s="91"/>
      <c r="C448" s="6"/>
      <c r="D448" s="58"/>
      <c r="E448" s="58"/>
      <c r="F448" s="58"/>
      <c r="H448" s="58"/>
      <c r="I448" s="58"/>
    </row>
    <row r="449" spans="1:9" ht="12.75">
      <c r="A449" s="177"/>
      <c r="B449" s="91"/>
      <c r="C449" s="6"/>
      <c r="D449" s="58"/>
      <c r="E449" s="58"/>
      <c r="F449" s="58"/>
      <c r="H449" s="58"/>
      <c r="I449" s="58"/>
    </row>
    <row r="450" spans="1:9" ht="12.75">
      <c r="A450" s="177"/>
      <c r="B450" s="91"/>
      <c r="C450" s="6"/>
      <c r="D450" s="58"/>
      <c r="E450" s="58"/>
      <c r="F450" s="58"/>
      <c r="H450" s="58"/>
      <c r="I450" s="58"/>
    </row>
    <row r="451" spans="1:9" ht="12.75">
      <c r="A451" s="177"/>
      <c r="B451" s="91"/>
      <c r="C451" s="6"/>
      <c r="D451" s="58"/>
      <c r="E451" s="58"/>
      <c r="F451" s="58"/>
      <c r="H451" s="58"/>
      <c r="I451" s="58"/>
    </row>
    <row r="452" spans="1:9" ht="12.75">
      <c r="A452" s="177"/>
      <c r="B452" s="91"/>
      <c r="C452" s="6"/>
      <c r="D452" s="58"/>
      <c r="E452" s="58"/>
      <c r="F452" s="58"/>
      <c r="H452" s="58"/>
      <c r="I452" s="58"/>
    </row>
    <row r="453" spans="1:9" ht="12.75">
      <c r="A453" s="177"/>
      <c r="B453" s="91"/>
      <c r="C453" s="6"/>
      <c r="D453" s="58"/>
      <c r="E453" s="58"/>
      <c r="F453" s="58"/>
      <c r="H453" s="58"/>
      <c r="I453" s="58"/>
    </row>
    <row r="454" spans="1:9" ht="12.75">
      <c r="A454" s="177"/>
      <c r="B454" s="91"/>
      <c r="C454" s="6"/>
      <c r="D454" s="58"/>
      <c r="E454" s="58"/>
      <c r="F454" s="58"/>
      <c r="H454" s="58"/>
      <c r="I454" s="58"/>
    </row>
    <row r="455" spans="1:9" ht="12.75">
      <c r="A455" s="177"/>
      <c r="B455" s="91"/>
      <c r="C455" s="6"/>
      <c r="D455" s="58"/>
      <c r="E455" s="58"/>
      <c r="F455" s="58"/>
      <c r="H455" s="58"/>
      <c r="I455" s="58"/>
    </row>
    <row r="456" spans="1:9" ht="12.75">
      <c r="A456" s="177"/>
      <c r="B456" s="91"/>
      <c r="C456" s="6"/>
      <c r="D456" s="58"/>
      <c r="E456" s="58"/>
      <c r="F456" s="58"/>
      <c r="H456" s="58"/>
      <c r="I456" s="58"/>
    </row>
    <row r="457" spans="1:9" ht="12.75">
      <c r="A457" s="177"/>
      <c r="B457" s="91"/>
      <c r="C457" s="6"/>
      <c r="D457" s="58"/>
      <c r="E457" s="58"/>
      <c r="F457" s="58"/>
      <c r="H457" s="58"/>
      <c r="I457" s="58"/>
    </row>
    <row r="458" spans="1:9" ht="12.75">
      <c r="A458" s="177"/>
      <c r="B458" s="91"/>
      <c r="C458" s="6"/>
      <c r="D458" s="58"/>
      <c r="E458" s="58"/>
      <c r="F458" s="58"/>
      <c r="H458" s="58"/>
      <c r="I458" s="58"/>
    </row>
    <row r="459" spans="1:9" ht="12.75">
      <c r="A459" s="177"/>
      <c r="B459" s="91"/>
      <c r="C459" s="6"/>
      <c r="D459" s="58"/>
      <c r="E459" s="58"/>
      <c r="F459" s="58"/>
      <c r="H459" s="58"/>
      <c r="I459" s="58"/>
    </row>
    <row r="460" spans="1:9" ht="12.75">
      <c r="A460" s="177"/>
      <c r="B460" s="91"/>
      <c r="C460" s="6"/>
      <c r="D460" s="58"/>
      <c r="E460" s="58"/>
      <c r="F460" s="58"/>
      <c r="H460" s="58"/>
      <c r="I460" s="58"/>
    </row>
    <row r="461" spans="1:9" ht="12.75">
      <c r="A461" s="177"/>
      <c r="B461" s="91"/>
      <c r="C461" s="6"/>
      <c r="D461" s="58"/>
      <c r="E461" s="58"/>
      <c r="F461" s="58"/>
      <c r="H461" s="58"/>
      <c r="I461" s="58"/>
    </row>
    <row r="462" spans="1:9" ht="12.75">
      <c r="A462" s="177"/>
      <c r="B462" s="91"/>
      <c r="C462" s="6"/>
      <c r="D462" s="58"/>
      <c r="E462" s="58"/>
      <c r="F462" s="58"/>
      <c r="H462" s="58"/>
      <c r="I462" s="58"/>
    </row>
    <row r="463" spans="1:9" ht="12.75">
      <c r="A463" s="177"/>
      <c r="B463" s="91"/>
      <c r="C463" s="6"/>
      <c r="D463" s="58"/>
      <c r="E463" s="58"/>
      <c r="F463" s="58"/>
      <c r="H463" s="58"/>
      <c r="I463" s="58"/>
    </row>
    <row r="464" spans="1:9" ht="12.75">
      <c r="A464" s="177"/>
      <c r="B464" s="91"/>
      <c r="C464" s="6"/>
      <c r="D464" s="58"/>
      <c r="E464" s="58"/>
      <c r="F464" s="58"/>
      <c r="H464" s="58"/>
      <c r="I464" s="58"/>
    </row>
    <row r="465" spans="1:9" ht="12.75">
      <c r="A465" s="177"/>
      <c r="B465" s="91"/>
      <c r="C465" s="6"/>
      <c r="D465" s="58"/>
      <c r="E465" s="58"/>
      <c r="F465" s="58"/>
      <c r="H465" s="58"/>
      <c r="I465" s="58"/>
    </row>
    <row r="466" spans="1:9" ht="12.75">
      <c r="A466" s="177"/>
      <c r="B466" s="91"/>
      <c r="C466" s="6"/>
      <c r="D466" s="58"/>
      <c r="E466" s="58"/>
      <c r="F466" s="58"/>
      <c r="H466" s="58"/>
      <c r="I466" s="58"/>
    </row>
    <row r="467" spans="1:9" ht="12.75">
      <c r="A467" s="177"/>
      <c r="B467" s="91"/>
      <c r="C467" s="6"/>
      <c r="D467" s="58"/>
      <c r="E467" s="58"/>
      <c r="F467" s="58"/>
      <c r="H467" s="58"/>
      <c r="I467" s="58"/>
    </row>
    <row r="468" spans="1:9" ht="12.75">
      <c r="A468" s="177"/>
      <c r="B468" s="91"/>
      <c r="C468" s="6"/>
      <c r="D468" s="58"/>
      <c r="E468" s="58"/>
      <c r="F468" s="58"/>
      <c r="H468" s="58"/>
      <c r="I468" s="58"/>
    </row>
    <row r="469" spans="1:9" ht="12.75">
      <c r="A469" s="177"/>
      <c r="B469" s="91"/>
      <c r="C469" s="6"/>
      <c r="D469" s="58"/>
      <c r="E469" s="58"/>
      <c r="F469" s="58"/>
      <c r="H469" s="58"/>
      <c r="I469" s="58"/>
    </row>
    <row r="470" spans="1:9" ht="12.75">
      <c r="A470" s="177"/>
      <c r="B470" s="91"/>
      <c r="C470" s="6"/>
      <c r="D470" s="58"/>
      <c r="E470" s="58"/>
      <c r="F470" s="58"/>
      <c r="H470" s="58"/>
      <c r="I470" s="58"/>
    </row>
    <row r="471" spans="1:9" ht="12.75">
      <c r="A471" s="177"/>
      <c r="B471" s="91"/>
      <c r="C471" s="6"/>
      <c r="D471" s="58"/>
      <c r="E471" s="58"/>
      <c r="F471" s="58"/>
      <c r="H471" s="58"/>
      <c r="I471" s="58"/>
    </row>
    <row r="472" spans="1:9" ht="12.75">
      <c r="A472" s="177"/>
      <c r="B472" s="91"/>
      <c r="C472" s="6"/>
      <c r="D472" s="58"/>
      <c r="E472" s="58"/>
      <c r="F472" s="58"/>
      <c r="H472" s="58"/>
      <c r="I472" s="58"/>
    </row>
    <row r="473" spans="1:9" ht="12.75">
      <c r="A473" s="177"/>
      <c r="B473" s="91"/>
      <c r="C473" s="6"/>
      <c r="D473" s="58"/>
      <c r="E473" s="58"/>
      <c r="F473" s="58"/>
      <c r="H473" s="58"/>
      <c r="I473" s="58"/>
    </row>
    <row r="474" spans="1:9" ht="12.75">
      <c r="A474" s="177"/>
      <c r="B474" s="91"/>
      <c r="C474" s="6"/>
      <c r="D474" s="58"/>
      <c r="E474" s="58"/>
      <c r="F474" s="58"/>
      <c r="H474" s="58"/>
      <c r="I474" s="58"/>
    </row>
    <row r="475" spans="1:9" ht="12.75">
      <c r="A475" s="177"/>
      <c r="B475" s="91"/>
      <c r="C475" s="6"/>
      <c r="D475" s="58"/>
      <c r="E475" s="58"/>
      <c r="F475" s="58"/>
      <c r="H475" s="58"/>
      <c r="I475" s="58"/>
    </row>
    <row r="476" spans="1:9" ht="12.75">
      <c r="A476" s="177"/>
      <c r="B476" s="91"/>
      <c r="C476" s="6"/>
      <c r="D476" s="58"/>
      <c r="E476" s="58"/>
      <c r="F476" s="58"/>
      <c r="H476" s="58"/>
      <c r="I476" s="58"/>
    </row>
    <row r="477" spans="1:9" ht="12.75">
      <c r="A477" s="177"/>
      <c r="B477" s="91"/>
      <c r="C477" s="6"/>
      <c r="D477" s="58"/>
      <c r="E477" s="58"/>
      <c r="F477" s="58"/>
      <c r="H477" s="58"/>
      <c r="I477" s="58"/>
    </row>
    <row r="478" spans="1:9" ht="12.75">
      <c r="A478" s="177"/>
      <c r="B478" s="91"/>
      <c r="C478" s="6"/>
      <c r="D478" s="58"/>
      <c r="E478" s="58"/>
      <c r="F478" s="58"/>
      <c r="H478" s="58"/>
      <c r="I478" s="58"/>
    </row>
    <row r="479" spans="1:9" ht="12.75">
      <c r="A479" s="177"/>
      <c r="B479" s="91"/>
      <c r="C479" s="6"/>
      <c r="D479" s="58"/>
      <c r="E479" s="58"/>
      <c r="F479" s="58"/>
      <c r="H479" s="58"/>
      <c r="I479" s="58"/>
    </row>
    <row r="480" spans="1:9" ht="12.75">
      <c r="A480" s="177"/>
      <c r="B480" s="91"/>
      <c r="C480" s="6"/>
      <c r="D480" s="58"/>
      <c r="E480" s="58"/>
      <c r="F480" s="58"/>
      <c r="H480" s="58"/>
      <c r="I480" s="58"/>
    </row>
    <row r="481" spans="1:9" ht="12.75">
      <c r="A481" s="177"/>
      <c r="B481" s="91"/>
      <c r="C481" s="6"/>
      <c r="D481" s="58"/>
      <c r="E481" s="58"/>
      <c r="F481" s="58"/>
      <c r="H481" s="58"/>
      <c r="I481" s="58"/>
    </row>
    <row r="482" spans="1:9" ht="12.75">
      <c r="A482" s="177"/>
      <c r="B482" s="91"/>
      <c r="C482" s="6"/>
      <c r="D482" s="58"/>
      <c r="E482" s="58"/>
      <c r="F482" s="58"/>
      <c r="H482" s="58"/>
      <c r="I482" s="58"/>
    </row>
    <row r="483" spans="1:9" ht="12.75">
      <c r="A483" s="177"/>
      <c r="B483" s="91"/>
      <c r="C483" s="6"/>
      <c r="D483" s="58"/>
      <c r="E483" s="58"/>
      <c r="F483" s="58"/>
      <c r="H483" s="58"/>
      <c r="I483" s="58"/>
    </row>
    <row r="484" spans="1:9" ht="12.75">
      <c r="A484" s="177"/>
      <c r="B484" s="91"/>
      <c r="C484" s="6"/>
      <c r="D484" s="58"/>
      <c r="E484" s="58"/>
      <c r="F484" s="58"/>
      <c r="H484" s="58"/>
      <c r="I484" s="58"/>
    </row>
    <row r="485" spans="1:9" ht="12.75">
      <c r="A485" s="177"/>
      <c r="B485" s="91"/>
      <c r="C485" s="6"/>
      <c r="D485" s="58"/>
      <c r="E485" s="58"/>
      <c r="F485" s="58"/>
      <c r="H485" s="58"/>
      <c r="I485" s="58"/>
    </row>
    <row r="486" spans="1:9" ht="12.75">
      <c r="A486" s="177"/>
      <c r="B486" s="91"/>
      <c r="C486" s="6"/>
      <c r="D486" s="58"/>
      <c r="E486" s="58"/>
      <c r="F486" s="58"/>
      <c r="H486" s="58"/>
      <c r="I486" s="58"/>
    </row>
    <row r="487" spans="1:9" ht="12.75">
      <c r="A487" s="177"/>
      <c r="B487" s="91"/>
      <c r="C487" s="6"/>
      <c r="D487" s="58"/>
      <c r="E487" s="58"/>
      <c r="F487" s="58"/>
      <c r="H487" s="58"/>
      <c r="I487" s="58"/>
    </row>
    <row r="488" spans="1:9" ht="12.75">
      <c r="A488" s="177"/>
      <c r="B488" s="91"/>
      <c r="C488" s="6"/>
      <c r="D488" s="58"/>
      <c r="E488" s="58"/>
      <c r="F488" s="58"/>
      <c r="H488" s="58"/>
      <c r="I488" s="58"/>
    </row>
    <row r="489" spans="1:9" ht="12.75">
      <c r="A489" s="177"/>
      <c r="B489" s="91"/>
      <c r="C489" s="6"/>
      <c r="D489" s="58"/>
      <c r="E489" s="58"/>
      <c r="F489" s="58"/>
      <c r="H489" s="58"/>
      <c r="I489" s="58"/>
    </row>
    <row r="490" spans="1:9" ht="12.75">
      <c r="A490" s="177"/>
      <c r="B490" s="91"/>
      <c r="C490" s="6"/>
      <c r="D490" s="58"/>
      <c r="E490" s="58"/>
      <c r="F490" s="58"/>
      <c r="H490" s="58"/>
      <c r="I490" s="58"/>
    </row>
    <row r="491" spans="1:9" ht="12.75">
      <c r="A491" s="177"/>
      <c r="B491" s="91"/>
      <c r="C491" s="6"/>
      <c r="D491" s="58"/>
      <c r="E491" s="58"/>
      <c r="F491" s="58"/>
      <c r="H491" s="58"/>
      <c r="I491" s="58"/>
    </row>
    <row r="492" spans="1:9" ht="12.75">
      <c r="A492" s="177"/>
      <c r="B492" s="91"/>
      <c r="C492" s="6"/>
      <c r="D492" s="58"/>
      <c r="E492" s="58"/>
      <c r="F492" s="58"/>
      <c r="H492" s="58"/>
      <c r="I492" s="58"/>
    </row>
    <row r="493" spans="1:9" ht="12.75">
      <c r="A493" s="177"/>
      <c r="B493" s="91"/>
      <c r="C493" s="6"/>
      <c r="D493" s="58"/>
      <c r="E493" s="58"/>
      <c r="F493" s="58"/>
      <c r="H493" s="58"/>
      <c r="I493" s="58"/>
    </row>
    <row r="494" spans="1:9" ht="12.75">
      <c r="A494" s="177"/>
      <c r="B494" s="91"/>
      <c r="C494" s="6"/>
      <c r="D494" s="58"/>
      <c r="E494" s="58"/>
      <c r="F494" s="58"/>
      <c r="H494" s="58"/>
      <c r="I494" s="58"/>
    </row>
    <row r="495" spans="1:9" ht="12.75">
      <c r="A495" s="177"/>
      <c r="B495" s="91"/>
      <c r="C495" s="6"/>
      <c r="D495" s="58"/>
      <c r="E495" s="58"/>
      <c r="F495" s="58"/>
      <c r="H495" s="58"/>
      <c r="I495" s="58"/>
    </row>
    <row r="496" spans="1:9" ht="12.75">
      <c r="A496" s="177"/>
      <c r="B496" s="91"/>
      <c r="C496" s="6"/>
      <c r="D496" s="58"/>
      <c r="E496" s="58"/>
      <c r="F496" s="58"/>
      <c r="H496" s="58"/>
      <c r="I496" s="58"/>
    </row>
    <row r="497" spans="1:9" ht="12.75">
      <c r="A497" s="177"/>
      <c r="B497" s="91"/>
      <c r="C497" s="6"/>
      <c r="D497" s="58"/>
      <c r="E497" s="58"/>
      <c r="F497" s="58"/>
      <c r="H497" s="58"/>
      <c r="I497" s="58"/>
    </row>
    <row r="498" spans="1:9" ht="12.75">
      <c r="A498" s="177"/>
      <c r="B498" s="91"/>
      <c r="C498" s="6"/>
      <c r="D498" s="58"/>
      <c r="E498" s="58"/>
      <c r="F498" s="58"/>
      <c r="H498" s="58"/>
      <c r="I498" s="58"/>
    </row>
    <row r="499" spans="1:9" ht="12.75">
      <c r="A499" s="177"/>
      <c r="B499" s="91"/>
      <c r="C499" s="6"/>
      <c r="D499" s="58"/>
      <c r="E499" s="58"/>
      <c r="F499" s="58"/>
      <c r="H499" s="58"/>
      <c r="I499" s="58"/>
    </row>
    <row r="500" spans="1:9" ht="12.75">
      <c r="A500" s="177"/>
      <c r="B500" s="91"/>
      <c r="C500" s="6"/>
      <c r="D500" s="58"/>
      <c r="E500" s="58"/>
      <c r="F500" s="58"/>
      <c r="H500" s="58"/>
      <c r="I500" s="58"/>
    </row>
    <row r="501" spans="1:9" ht="12.75">
      <c r="A501" s="177"/>
      <c r="B501" s="91"/>
      <c r="C501" s="6"/>
      <c r="D501" s="58"/>
      <c r="E501" s="58"/>
      <c r="F501" s="58"/>
      <c r="H501" s="58"/>
      <c r="I501" s="58"/>
    </row>
    <row r="502" spans="1:9" ht="12.75">
      <c r="A502" s="177"/>
      <c r="B502" s="91"/>
      <c r="C502" s="6"/>
      <c r="D502" s="58"/>
      <c r="E502" s="58"/>
      <c r="F502" s="58"/>
      <c r="H502" s="58"/>
      <c r="I502" s="58"/>
    </row>
    <row r="503" spans="1:9" ht="12.75">
      <c r="A503" s="177"/>
      <c r="B503" s="91"/>
      <c r="C503" s="6"/>
      <c r="D503" s="58"/>
      <c r="E503" s="58"/>
      <c r="F503" s="58"/>
      <c r="H503" s="58"/>
      <c r="I503" s="58"/>
    </row>
    <row r="504" spans="1:9" ht="12.75">
      <c r="A504" s="177"/>
      <c r="B504" s="91"/>
      <c r="C504" s="6"/>
      <c r="D504" s="58"/>
      <c r="E504" s="58"/>
      <c r="F504" s="58"/>
      <c r="H504" s="58"/>
      <c r="I504" s="58"/>
    </row>
    <row r="505" spans="1:9" ht="12.75">
      <c r="A505" s="177"/>
      <c r="B505" s="91"/>
      <c r="C505" s="6"/>
      <c r="D505" s="58"/>
      <c r="E505" s="58"/>
      <c r="F505" s="58"/>
      <c r="H505" s="58"/>
      <c r="I505" s="58"/>
    </row>
    <row r="506" spans="1:9" ht="12.75">
      <c r="A506" s="177"/>
      <c r="B506" s="91"/>
      <c r="C506" s="6"/>
      <c r="D506" s="58"/>
      <c r="E506" s="58"/>
      <c r="F506" s="58"/>
      <c r="H506" s="58"/>
      <c r="I506" s="58"/>
    </row>
    <row r="507" spans="1:9" ht="12.75">
      <c r="A507" s="177"/>
      <c r="B507" s="91"/>
      <c r="C507" s="6"/>
      <c r="D507" s="58"/>
      <c r="E507" s="58"/>
      <c r="F507" s="58"/>
      <c r="H507" s="58"/>
      <c r="I507" s="58"/>
    </row>
    <row r="508" spans="1:9" ht="12.75">
      <c r="A508" s="177"/>
      <c r="B508" s="91"/>
      <c r="C508" s="6"/>
      <c r="D508" s="58"/>
      <c r="E508" s="58"/>
      <c r="F508" s="58"/>
      <c r="H508" s="58"/>
      <c r="I508" s="58"/>
    </row>
    <row r="509" spans="1:9" ht="12.75">
      <c r="A509" s="177"/>
      <c r="B509" s="91"/>
      <c r="C509" s="6"/>
      <c r="D509" s="58"/>
      <c r="E509" s="58"/>
      <c r="F509" s="58"/>
      <c r="H509" s="58"/>
      <c r="I509" s="58"/>
    </row>
    <row r="510" spans="1:9" ht="12.75">
      <c r="A510" s="177"/>
      <c r="B510" s="91"/>
      <c r="C510" s="6"/>
      <c r="D510" s="58"/>
      <c r="E510" s="58"/>
      <c r="F510" s="58"/>
      <c r="H510" s="58"/>
      <c r="I510" s="58"/>
    </row>
    <row r="511" spans="1:9" ht="12.75">
      <c r="A511" s="177"/>
      <c r="B511" s="91"/>
      <c r="C511" s="6"/>
      <c r="D511" s="58"/>
      <c r="E511" s="58"/>
      <c r="F511" s="58"/>
      <c r="H511" s="58"/>
      <c r="I511" s="58"/>
    </row>
    <row r="512" spans="1:9" ht="12.75">
      <c r="A512" s="177"/>
      <c r="B512" s="91"/>
      <c r="C512" s="6"/>
      <c r="D512" s="58"/>
      <c r="E512" s="58"/>
      <c r="F512" s="58"/>
      <c r="H512" s="58"/>
      <c r="I512" s="58"/>
    </row>
    <row r="513" spans="1:9" ht="12.75">
      <c r="A513" s="177"/>
      <c r="B513" s="91"/>
      <c r="C513" s="6"/>
      <c r="D513" s="58"/>
      <c r="E513" s="58"/>
      <c r="F513" s="58"/>
      <c r="H513" s="58"/>
      <c r="I513" s="58"/>
    </row>
    <row r="514" spans="1:9" ht="12.75">
      <c r="A514" s="177"/>
      <c r="B514" s="91"/>
      <c r="C514" s="6"/>
      <c r="D514" s="58"/>
      <c r="E514" s="58"/>
      <c r="F514" s="58"/>
      <c r="H514" s="58"/>
      <c r="I514" s="58"/>
    </row>
    <row r="515" spans="1:9" ht="12.75">
      <c r="A515" s="177"/>
      <c r="B515" s="91"/>
      <c r="C515" s="6"/>
      <c r="D515" s="58"/>
      <c r="E515" s="58"/>
      <c r="F515" s="58"/>
      <c r="H515" s="58"/>
      <c r="I515" s="58"/>
    </row>
    <row r="516" spans="1:9" ht="12.75">
      <c r="A516" s="177"/>
      <c r="B516" s="91"/>
      <c r="C516" s="6"/>
      <c r="D516" s="58"/>
      <c r="E516" s="58"/>
      <c r="F516" s="58"/>
      <c r="H516" s="58"/>
      <c r="I516" s="58"/>
    </row>
    <row r="517" spans="1:9" ht="12.75">
      <c r="A517" s="177"/>
      <c r="B517" s="91"/>
      <c r="C517" s="6"/>
      <c r="D517" s="58"/>
      <c r="E517" s="58"/>
      <c r="F517" s="58"/>
      <c r="H517" s="58"/>
      <c r="I517" s="58"/>
    </row>
    <row r="518" spans="1:9" ht="12.75">
      <c r="A518" s="177"/>
      <c r="B518" s="91"/>
      <c r="C518" s="6"/>
      <c r="D518" s="58"/>
      <c r="E518" s="58"/>
      <c r="F518" s="58"/>
      <c r="H518" s="58"/>
      <c r="I518" s="58"/>
    </row>
    <row r="519" spans="1:9" ht="12.75">
      <c r="A519" s="177"/>
      <c r="B519" s="91"/>
      <c r="C519" s="6"/>
      <c r="D519" s="58"/>
      <c r="E519" s="58"/>
      <c r="F519" s="58"/>
      <c r="H519" s="58"/>
      <c r="I519" s="58"/>
    </row>
    <row r="520" spans="1:9" ht="12.75">
      <c r="A520" s="177"/>
      <c r="B520" s="91"/>
      <c r="C520" s="6"/>
      <c r="D520" s="58"/>
      <c r="E520" s="58"/>
      <c r="F520" s="58"/>
      <c r="H520" s="58"/>
      <c r="I520" s="58"/>
    </row>
    <row r="521" spans="1:9" ht="12.75">
      <c r="A521" s="177"/>
      <c r="B521" s="91"/>
      <c r="C521" s="6"/>
      <c r="D521" s="58"/>
      <c r="E521" s="58"/>
      <c r="F521" s="58"/>
      <c r="H521" s="58"/>
      <c r="I521" s="58"/>
    </row>
    <row r="522" spans="1:9" ht="12.75">
      <c r="A522" s="177"/>
      <c r="B522" s="91"/>
      <c r="C522" s="6"/>
      <c r="D522" s="58"/>
      <c r="E522" s="58"/>
      <c r="F522" s="58"/>
      <c r="H522" s="58"/>
      <c r="I522" s="58"/>
    </row>
    <row r="523" spans="1:9" ht="12.75">
      <c r="A523" s="177"/>
      <c r="B523" s="91"/>
      <c r="C523" s="6"/>
      <c r="D523" s="58"/>
      <c r="E523" s="58"/>
      <c r="F523" s="58"/>
      <c r="H523" s="58"/>
      <c r="I523" s="58"/>
    </row>
    <row r="524" spans="1:9" ht="12.75">
      <c r="A524" s="177"/>
      <c r="B524" s="91"/>
      <c r="C524" s="6"/>
      <c r="D524" s="58"/>
      <c r="E524" s="58"/>
      <c r="F524" s="58"/>
      <c r="H524" s="58"/>
      <c r="I524" s="58"/>
    </row>
    <row r="525" spans="1:9" ht="12.75">
      <c r="A525" s="177"/>
      <c r="B525" s="91"/>
      <c r="C525" s="6"/>
      <c r="D525" s="58"/>
      <c r="E525" s="58"/>
      <c r="F525" s="58"/>
      <c r="H525" s="58"/>
      <c r="I525" s="58"/>
    </row>
    <row r="526" spans="1:9" ht="12.75">
      <c r="A526" s="177"/>
      <c r="B526" s="91"/>
      <c r="C526" s="6"/>
      <c r="D526" s="58"/>
      <c r="E526" s="58"/>
      <c r="F526" s="58"/>
      <c r="H526" s="58"/>
      <c r="I526" s="58"/>
    </row>
    <row r="527" spans="1:9" ht="12.75">
      <c r="A527" s="177"/>
      <c r="B527" s="91"/>
      <c r="C527" s="6"/>
      <c r="D527" s="58"/>
      <c r="E527" s="58"/>
      <c r="F527" s="58"/>
      <c r="H527" s="58"/>
      <c r="I527" s="58"/>
    </row>
    <row r="528" spans="1:9" ht="12.75">
      <c r="A528" s="177"/>
      <c r="B528" s="91"/>
      <c r="C528" s="6"/>
      <c r="D528" s="58"/>
      <c r="E528" s="58"/>
      <c r="F528" s="58"/>
      <c r="H528" s="58"/>
      <c r="I528" s="58"/>
    </row>
    <row r="529" spans="1:9" ht="12.75">
      <c r="A529" s="177"/>
      <c r="B529" s="91"/>
      <c r="C529" s="6"/>
      <c r="D529" s="58"/>
      <c r="E529" s="58"/>
      <c r="F529" s="58"/>
      <c r="H529" s="58"/>
      <c r="I529" s="58"/>
    </row>
    <row r="530" spans="1:9" ht="12.75">
      <c r="A530" s="177"/>
      <c r="B530" s="91"/>
      <c r="C530" s="6"/>
      <c r="D530" s="58"/>
      <c r="E530" s="58"/>
      <c r="F530" s="58"/>
      <c r="H530" s="58"/>
      <c r="I530" s="58"/>
    </row>
    <row r="531" spans="1:9" ht="12.75">
      <c r="A531" s="177"/>
      <c r="B531" s="91"/>
      <c r="C531" s="6"/>
      <c r="D531" s="58"/>
      <c r="E531" s="58"/>
      <c r="F531" s="58"/>
      <c r="H531" s="58"/>
      <c r="I531" s="58"/>
    </row>
    <row r="532" spans="1:9" ht="12.75">
      <c r="A532" s="177"/>
      <c r="B532" s="91"/>
      <c r="C532" s="6"/>
      <c r="D532" s="58"/>
      <c r="E532" s="58"/>
      <c r="F532" s="58"/>
      <c r="H532" s="58"/>
      <c r="I532" s="58"/>
    </row>
    <row r="533" spans="1:9" ht="12.75">
      <c r="A533" s="177"/>
      <c r="B533" s="91"/>
      <c r="C533" s="6"/>
      <c r="D533" s="58"/>
      <c r="E533" s="58"/>
      <c r="F533" s="58"/>
      <c r="H533" s="58"/>
      <c r="I533" s="58"/>
    </row>
    <row r="534" spans="1:9" ht="12.75">
      <c r="A534" s="177"/>
      <c r="B534" s="91"/>
      <c r="C534" s="6"/>
      <c r="D534" s="58"/>
      <c r="E534" s="58"/>
      <c r="F534" s="58"/>
      <c r="H534" s="58"/>
      <c r="I534" s="58"/>
    </row>
    <row r="535" spans="1:9" ht="12.75">
      <c r="A535" s="177"/>
      <c r="B535" s="91"/>
      <c r="C535" s="6"/>
      <c r="D535" s="58"/>
      <c r="E535" s="58"/>
      <c r="F535" s="58"/>
      <c r="H535" s="58"/>
      <c r="I535" s="58"/>
    </row>
    <row r="536" spans="1:9" ht="12.75">
      <c r="A536" s="177"/>
      <c r="B536" s="91"/>
      <c r="C536" s="6"/>
      <c r="D536" s="58"/>
      <c r="E536" s="58"/>
      <c r="F536" s="58"/>
      <c r="H536" s="58"/>
      <c r="I536" s="58"/>
    </row>
    <row r="537" spans="1:9" ht="12.75">
      <c r="A537" s="177"/>
      <c r="B537" s="91"/>
      <c r="C537" s="6"/>
      <c r="D537" s="58"/>
      <c r="E537" s="58"/>
      <c r="F537" s="58"/>
      <c r="H537" s="58"/>
      <c r="I537" s="58"/>
    </row>
    <row r="538" spans="1:9" ht="12.75">
      <c r="A538" s="177"/>
      <c r="B538" s="91"/>
      <c r="C538" s="6"/>
      <c r="D538" s="58"/>
      <c r="E538" s="58"/>
      <c r="F538" s="58"/>
      <c r="H538" s="58"/>
      <c r="I538" s="58"/>
    </row>
    <row r="539" spans="1:9" ht="12.75">
      <c r="A539" s="177"/>
      <c r="B539" s="91"/>
      <c r="C539" s="6"/>
      <c r="D539" s="58"/>
      <c r="E539" s="58"/>
      <c r="F539" s="58"/>
      <c r="H539" s="58"/>
      <c r="I539" s="58"/>
    </row>
    <row r="540" spans="1:9" ht="12.75">
      <c r="A540" s="177"/>
      <c r="B540" s="91"/>
      <c r="C540" s="6"/>
      <c r="D540" s="58"/>
      <c r="E540" s="58"/>
      <c r="F540" s="58"/>
      <c r="H540" s="58"/>
      <c r="I540" s="58"/>
    </row>
    <row r="541" spans="1:9" ht="12.75">
      <c r="A541" s="177"/>
      <c r="B541" s="91"/>
      <c r="C541" s="6"/>
      <c r="D541" s="58"/>
      <c r="E541" s="58"/>
      <c r="F541" s="58"/>
      <c r="H541" s="58"/>
      <c r="I541" s="58"/>
    </row>
    <row r="542" spans="1:9" ht="12.75">
      <c r="A542" s="177"/>
      <c r="B542" s="91"/>
      <c r="C542" s="6"/>
      <c r="D542" s="58"/>
      <c r="E542" s="58"/>
      <c r="F542" s="58"/>
      <c r="H542" s="58"/>
      <c r="I542" s="58"/>
    </row>
    <row r="543" spans="1:9" ht="12.75">
      <c r="A543" s="177"/>
      <c r="B543" s="91"/>
      <c r="C543" s="6"/>
      <c r="D543" s="58"/>
      <c r="E543" s="58"/>
      <c r="F543" s="58"/>
      <c r="H543" s="58"/>
      <c r="I543" s="58"/>
    </row>
    <row r="544" spans="1:9" ht="12.75">
      <c r="A544" s="177"/>
      <c r="B544" s="91"/>
      <c r="C544" s="6"/>
      <c r="D544" s="58"/>
      <c r="E544" s="58"/>
      <c r="F544" s="58"/>
      <c r="H544" s="58"/>
      <c r="I544" s="58"/>
    </row>
    <row r="545" spans="1:9" ht="12.75">
      <c r="A545" s="177"/>
      <c r="B545" s="91"/>
      <c r="C545" s="6"/>
      <c r="D545" s="58"/>
      <c r="E545" s="58"/>
      <c r="F545" s="58"/>
      <c r="H545" s="58"/>
      <c r="I545" s="58"/>
    </row>
    <row r="546" spans="1:9" ht="12.75">
      <c r="A546" s="177"/>
      <c r="B546" s="91"/>
      <c r="C546" s="6"/>
      <c r="D546" s="58"/>
      <c r="E546" s="58"/>
      <c r="F546" s="58"/>
      <c r="H546" s="58"/>
      <c r="I546" s="58"/>
    </row>
    <row r="547" spans="1:9" ht="12.75">
      <c r="A547" s="177"/>
      <c r="B547" s="91"/>
      <c r="C547" s="6"/>
      <c r="D547" s="58"/>
      <c r="E547" s="58"/>
      <c r="F547" s="58"/>
      <c r="H547" s="58"/>
      <c r="I547" s="58"/>
    </row>
    <row r="548" spans="1:9" ht="12.75">
      <c r="A548" s="177"/>
      <c r="B548" s="91"/>
      <c r="C548" s="6"/>
      <c r="D548" s="58"/>
      <c r="E548" s="58"/>
      <c r="F548" s="58"/>
      <c r="H548" s="58"/>
      <c r="I548" s="58"/>
    </row>
    <row r="549" spans="1:9" ht="12.75">
      <c r="A549" s="177"/>
      <c r="B549" s="91"/>
      <c r="C549" s="6"/>
      <c r="D549" s="58"/>
      <c r="E549" s="58"/>
      <c r="F549" s="58"/>
      <c r="H549" s="58"/>
      <c r="I549" s="58"/>
    </row>
    <row r="550" spans="1:9" ht="12.75">
      <c r="A550" s="177"/>
      <c r="B550" s="91"/>
      <c r="C550" s="6"/>
      <c r="D550" s="58"/>
      <c r="E550" s="58"/>
      <c r="F550" s="58"/>
      <c r="H550" s="58"/>
      <c r="I550" s="58"/>
    </row>
    <row r="551" spans="1:9" ht="12.75">
      <c r="A551" s="177"/>
      <c r="B551" s="91"/>
      <c r="C551" s="6"/>
      <c r="D551" s="58"/>
      <c r="E551" s="58"/>
      <c r="F551" s="58"/>
      <c r="H551" s="58"/>
      <c r="I551" s="58"/>
    </row>
    <row r="552" spans="1:9" ht="12.75">
      <c r="A552" s="177"/>
      <c r="B552" s="91"/>
      <c r="C552" s="6"/>
      <c r="D552" s="58"/>
      <c r="E552" s="58"/>
      <c r="F552" s="58"/>
      <c r="H552" s="58"/>
      <c r="I552" s="58"/>
    </row>
    <row r="553" spans="1:9" ht="12.75">
      <c r="A553" s="177"/>
      <c r="B553" s="91"/>
      <c r="C553" s="6"/>
      <c r="D553" s="58"/>
      <c r="E553" s="58"/>
      <c r="F553" s="58"/>
      <c r="H553" s="58"/>
      <c r="I553" s="58"/>
    </row>
    <row r="554" spans="1:9" ht="12.75">
      <c r="A554" s="177"/>
      <c r="B554" s="91"/>
      <c r="C554" s="6"/>
      <c r="D554" s="58"/>
      <c r="E554" s="58"/>
      <c r="F554" s="58"/>
      <c r="H554" s="58"/>
      <c r="I554" s="58"/>
    </row>
    <row r="555" spans="1:9" ht="12.75">
      <c r="A555" s="177"/>
      <c r="B555" s="91"/>
      <c r="C555" s="6"/>
      <c r="D555" s="58"/>
      <c r="E555" s="58"/>
      <c r="F555" s="58"/>
      <c r="H555" s="58"/>
      <c r="I555" s="58"/>
    </row>
    <row r="556" spans="1:9" ht="12.75">
      <c r="A556" s="177"/>
      <c r="B556" s="91"/>
      <c r="C556" s="6"/>
      <c r="D556" s="58"/>
      <c r="E556" s="58"/>
      <c r="F556" s="58"/>
      <c r="H556" s="58"/>
      <c r="I556" s="58"/>
    </row>
    <row r="557" spans="1:9" ht="12.75">
      <c r="A557" s="177"/>
      <c r="B557" s="91"/>
      <c r="C557" s="6"/>
      <c r="D557" s="58"/>
      <c r="E557" s="58"/>
      <c r="F557" s="58"/>
      <c r="H557" s="58"/>
      <c r="I557" s="58"/>
    </row>
    <row r="558" spans="1:9" ht="12.75">
      <c r="A558" s="177"/>
      <c r="B558" s="91"/>
      <c r="C558" s="6"/>
      <c r="D558" s="58"/>
      <c r="E558" s="58"/>
      <c r="F558" s="58"/>
      <c r="H558" s="58"/>
      <c r="I558" s="58"/>
    </row>
    <row r="559" spans="1:9" ht="12.75">
      <c r="A559" s="177"/>
      <c r="B559" s="91"/>
      <c r="C559" s="6"/>
      <c r="D559" s="58"/>
      <c r="E559" s="58"/>
      <c r="F559" s="58"/>
      <c r="H559" s="58"/>
      <c r="I559" s="58"/>
    </row>
    <row r="560" spans="1:9" ht="12.75">
      <c r="A560" s="177"/>
      <c r="B560" s="91"/>
      <c r="C560" s="6"/>
      <c r="D560" s="58"/>
      <c r="E560" s="58"/>
      <c r="F560" s="58"/>
      <c r="H560" s="58"/>
      <c r="I560" s="58"/>
    </row>
    <row r="561" spans="1:9" ht="12.75">
      <c r="A561" s="177"/>
      <c r="B561" s="91"/>
      <c r="C561" s="6"/>
      <c r="D561" s="58"/>
      <c r="E561" s="58"/>
      <c r="F561" s="58"/>
      <c r="H561" s="58"/>
      <c r="I561" s="58"/>
    </row>
    <row r="562" spans="1:9" ht="12.75">
      <c r="A562" s="177"/>
      <c r="B562" s="91"/>
      <c r="C562" s="6"/>
      <c r="D562" s="58"/>
      <c r="E562" s="58"/>
      <c r="F562" s="58"/>
      <c r="H562" s="58"/>
      <c r="I562" s="58"/>
    </row>
    <row r="563" spans="1:9" ht="12.75">
      <c r="A563" s="177"/>
      <c r="B563" s="91"/>
      <c r="C563" s="6"/>
      <c r="D563" s="58"/>
      <c r="E563" s="58"/>
      <c r="F563" s="58"/>
      <c r="H563" s="58"/>
      <c r="I563" s="58"/>
    </row>
    <row r="564" spans="1:9" ht="12.75">
      <c r="A564" s="177"/>
      <c r="B564" s="91"/>
      <c r="C564" s="6"/>
      <c r="D564" s="58"/>
      <c r="E564" s="58"/>
      <c r="F564" s="58"/>
      <c r="H564" s="58"/>
      <c r="I564" s="58"/>
    </row>
    <row r="565" spans="1:9" ht="12.75">
      <c r="A565" s="177"/>
      <c r="B565" s="91"/>
      <c r="C565" s="6"/>
      <c r="D565" s="58"/>
      <c r="E565" s="58"/>
      <c r="F565" s="58"/>
      <c r="H565" s="58"/>
      <c r="I565" s="58"/>
    </row>
    <row r="566" spans="1:9" ht="12.75">
      <c r="A566" s="177"/>
      <c r="B566" s="91"/>
      <c r="C566" s="6"/>
      <c r="D566" s="58"/>
      <c r="E566" s="58"/>
      <c r="F566" s="58"/>
      <c r="H566" s="58"/>
      <c r="I566" s="58"/>
    </row>
    <row r="567" spans="1:9" ht="12.75">
      <c r="A567" s="177"/>
      <c r="B567" s="91"/>
      <c r="C567" s="6"/>
      <c r="D567" s="58"/>
      <c r="E567" s="58"/>
      <c r="F567" s="58"/>
      <c r="H567" s="58"/>
      <c r="I567" s="58"/>
    </row>
    <row r="568" spans="1:9" ht="12.75">
      <c r="A568" s="177"/>
      <c r="B568" s="91"/>
      <c r="C568" s="6"/>
      <c r="D568" s="58"/>
      <c r="E568" s="58"/>
      <c r="F568" s="58"/>
      <c r="H568" s="58"/>
      <c r="I568" s="58"/>
    </row>
    <row r="569" spans="1:9" ht="12.75">
      <c r="A569" s="177"/>
      <c r="B569" s="91"/>
      <c r="C569" s="6"/>
      <c r="D569" s="58"/>
      <c r="E569" s="58"/>
      <c r="F569" s="58"/>
      <c r="H569" s="58"/>
      <c r="I569" s="58"/>
    </row>
    <row r="570" spans="1:9" ht="12.75">
      <c r="A570" s="177"/>
      <c r="B570" s="91"/>
      <c r="C570" s="6"/>
      <c r="D570" s="58"/>
      <c r="E570" s="58"/>
      <c r="F570" s="58"/>
      <c r="H570" s="58"/>
      <c r="I570" s="58"/>
    </row>
    <row r="571" spans="1:9" ht="12.75">
      <c r="A571" s="177"/>
      <c r="B571" s="91"/>
      <c r="C571" s="6"/>
      <c r="D571" s="58"/>
      <c r="E571" s="58"/>
      <c r="F571" s="58"/>
      <c r="H571" s="58"/>
      <c r="I571" s="58"/>
    </row>
    <row r="572" spans="1:9" ht="12.75">
      <c r="A572" s="177"/>
      <c r="B572" s="91"/>
      <c r="C572" s="6"/>
      <c r="D572" s="58"/>
      <c r="E572" s="58"/>
      <c r="F572" s="58"/>
      <c r="H572" s="58"/>
      <c r="I572" s="58"/>
    </row>
    <row r="573" spans="1:9" ht="12.75">
      <c r="A573" s="177"/>
      <c r="B573" s="91"/>
      <c r="C573" s="6"/>
      <c r="D573" s="58"/>
      <c r="E573" s="58"/>
      <c r="F573" s="58"/>
      <c r="H573" s="58"/>
      <c r="I573" s="58"/>
    </row>
    <row r="574" spans="1:9" ht="12.75">
      <c r="A574" s="177"/>
      <c r="B574" s="91"/>
      <c r="C574" s="6"/>
      <c r="D574" s="58"/>
      <c r="E574" s="58"/>
      <c r="F574" s="58"/>
      <c r="H574" s="58"/>
      <c r="I574" s="58"/>
    </row>
    <row r="575" spans="1:9" ht="12.75">
      <c r="A575" s="177"/>
      <c r="B575" s="91"/>
      <c r="C575" s="6"/>
      <c r="D575" s="58"/>
      <c r="E575" s="58"/>
      <c r="F575" s="58"/>
      <c r="H575" s="58"/>
      <c r="I575" s="58"/>
    </row>
    <row r="576" spans="1:9" ht="12.75">
      <c r="A576" s="177"/>
      <c r="B576" s="91"/>
      <c r="C576" s="6"/>
      <c r="D576" s="58"/>
      <c r="E576" s="58"/>
      <c r="F576" s="58"/>
      <c r="H576" s="58"/>
      <c r="I576" s="58"/>
    </row>
    <row r="577" spans="1:9" ht="12.75">
      <c r="A577" s="177"/>
      <c r="B577" s="91"/>
      <c r="C577" s="6"/>
      <c r="D577" s="58"/>
      <c r="E577" s="58"/>
      <c r="F577" s="58"/>
      <c r="H577" s="58"/>
      <c r="I577" s="58"/>
    </row>
    <row r="578" spans="1:9" ht="12.75">
      <c r="A578" s="177"/>
      <c r="B578" s="91"/>
      <c r="C578" s="6"/>
      <c r="D578" s="58"/>
      <c r="E578" s="58"/>
      <c r="F578" s="58"/>
      <c r="H578" s="58"/>
      <c r="I578" s="58"/>
    </row>
    <row r="579" spans="1:9" ht="12.75">
      <c r="A579" s="177"/>
      <c r="B579" s="91"/>
      <c r="C579" s="6"/>
      <c r="D579" s="58"/>
      <c r="E579" s="58"/>
      <c r="F579" s="58"/>
      <c r="H579" s="58"/>
      <c r="I579" s="58"/>
    </row>
    <row r="580" spans="1:9" ht="12.75">
      <c r="A580" s="177"/>
      <c r="B580" s="91"/>
      <c r="C580" s="6"/>
      <c r="D580" s="58"/>
      <c r="E580" s="58"/>
      <c r="F580" s="58"/>
      <c r="H580" s="58"/>
      <c r="I580" s="58"/>
    </row>
    <row r="581" spans="1:9" ht="12.75">
      <c r="A581" s="177"/>
      <c r="B581" s="91"/>
      <c r="C581" s="6"/>
      <c r="D581" s="58"/>
      <c r="E581" s="58"/>
      <c r="F581" s="58"/>
      <c r="H581" s="58"/>
      <c r="I581" s="58"/>
    </row>
    <row r="582" spans="1:9" ht="12.75">
      <c r="A582" s="177"/>
      <c r="B582" s="91"/>
      <c r="C582" s="6"/>
      <c r="D582" s="58"/>
      <c r="E582" s="58"/>
      <c r="F582" s="58"/>
      <c r="H582" s="58"/>
      <c r="I582" s="58"/>
    </row>
    <row r="583" spans="1:9" ht="12.75">
      <c r="A583" s="177"/>
      <c r="B583" s="91"/>
      <c r="C583" s="6"/>
      <c r="D583" s="58"/>
      <c r="E583" s="58"/>
      <c r="F583" s="58"/>
      <c r="H583" s="58"/>
      <c r="I583" s="58"/>
    </row>
    <row r="584" spans="1:9" ht="12.75">
      <c r="A584" s="177"/>
      <c r="B584" s="91"/>
      <c r="C584" s="6"/>
      <c r="D584" s="58"/>
      <c r="E584" s="58"/>
      <c r="F584" s="58"/>
      <c r="H584" s="58"/>
      <c r="I584" s="58"/>
    </row>
    <row r="585" spans="1:9" ht="12.75">
      <c r="A585" s="177"/>
      <c r="B585" s="91"/>
      <c r="C585" s="6"/>
      <c r="D585" s="58"/>
      <c r="E585" s="58"/>
      <c r="F585" s="58"/>
      <c r="H585" s="58"/>
      <c r="I585" s="58"/>
    </row>
    <row r="586" spans="1:9" ht="12.75">
      <c r="A586" s="177"/>
      <c r="B586" s="91"/>
      <c r="C586" s="6"/>
      <c r="D586" s="58"/>
      <c r="E586" s="58"/>
      <c r="F586" s="58"/>
      <c r="H586" s="58"/>
      <c r="I586" s="58"/>
    </row>
    <row r="587" spans="1:9" ht="12.75">
      <c r="A587" s="177"/>
      <c r="B587" s="91"/>
      <c r="C587" s="6"/>
      <c r="D587" s="58"/>
      <c r="E587" s="58"/>
      <c r="F587" s="58"/>
      <c r="H587" s="58"/>
      <c r="I587" s="58"/>
    </row>
    <row r="588" spans="1:9" ht="12.75">
      <c r="A588" s="177"/>
      <c r="B588" s="91"/>
      <c r="C588" s="6"/>
      <c r="D588" s="58"/>
      <c r="E588" s="58"/>
      <c r="F588" s="58"/>
      <c r="H588" s="58"/>
      <c r="I588" s="58"/>
    </row>
    <row r="589" spans="1:9" ht="12.75">
      <c r="A589" s="177"/>
      <c r="B589" s="91"/>
      <c r="C589" s="6"/>
      <c r="D589" s="58"/>
      <c r="E589" s="58"/>
      <c r="F589" s="58"/>
      <c r="H589" s="58"/>
      <c r="I589" s="58"/>
    </row>
    <row r="590" spans="1:9" ht="12.75">
      <c r="A590" s="177"/>
      <c r="B590" s="91"/>
      <c r="C590" s="6"/>
      <c r="D590" s="58"/>
      <c r="E590" s="58"/>
      <c r="F590" s="58"/>
      <c r="H590" s="58"/>
      <c r="I590" s="58"/>
    </row>
    <row r="591" spans="1:9" ht="12.75">
      <c r="A591" s="177"/>
      <c r="B591" s="91"/>
      <c r="C591" s="6"/>
      <c r="D591" s="58"/>
      <c r="E591" s="58"/>
      <c r="F591" s="58"/>
      <c r="H591" s="58"/>
      <c r="I591" s="58"/>
    </row>
    <row r="592" spans="1:9" ht="12.75">
      <c r="A592" s="177"/>
      <c r="B592" s="91"/>
      <c r="C592" s="6"/>
      <c r="D592" s="58"/>
      <c r="E592" s="58"/>
      <c r="F592" s="58"/>
      <c r="H592" s="58"/>
      <c r="I592" s="58"/>
    </row>
    <row r="593" spans="1:9" ht="12.75">
      <c r="A593" s="177"/>
      <c r="B593" s="91"/>
      <c r="C593" s="6"/>
      <c r="D593" s="58"/>
      <c r="E593" s="58"/>
      <c r="F593" s="58"/>
      <c r="H593" s="58"/>
      <c r="I593" s="58"/>
    </row>
    <row r="594" spans="1:9" ht="12.75">
      <c r="A594" s="177"/>
      <c r="B594" s="91"/>
      <c r="C594" s="6"/>
      <c r="D594" s="58"/>
      <c r="E594" s="58"/>
      <c r="F594" s="58"/>
      <c r="H594" s="58"/>
      <c r="I594" s="58"/>
    </row>
    <row r="595" spans="1:9" ht="12.75">
      <c r="A595" s="177"/>
      <c r="B595" s="91"/>
      <c r="C595" s="6"/>
      <c r="D595" s="58"/>
      <c r="E595" s="58"/>
      <c r="F595" s="58"/>
      <c r="H595" s="58"/>
      <c r="I595" s="58"/>
    </row>
    <row r="596" spans="1:9" ht="12.75">
      <c r="A596" s="177"/>
      <c r="B596" s="91"/>
      <c r="C596" s="6"/>
      <c r="D596" s="58"/>
      <c r="E596" s="58"/>
      <c r="F596" s="58"/>
      <c r="H596" s="58"/>
      <c r="I596" s="58"/>
    </row>
    <row r="597" spans="1:9" ht="12.75">
      <c r="A597" s="177"/>
      <c r="B597" s="91"/>
      <c r="C597" s="6"/>
      <c r="D597" s="58"/>
      <c r="E597" s="58"/>
      <c r="F597" s="58"/>
      <c r="H597" s="58"/>
      <c r="I597" s="58"/>
    </row>
    <row r="598" spans="1:9" ht="12.75">
      <c r="A598" s="177"/>
      <c r="B598" s="91"/>
      <c r="C598" s="6"/>
      <c r="D598" s="58"/>
      <c r="E598" s="58"/>
      <c r="F598" s="58"/>
      <c r="H598" s="58"/>
      <c r="I598" s="58"/>
    </row>
    <row r="599" spans="1:9" ht="12.75">
      <c r="A599" s="177"/>
      <c r="B599" s="91"/>
      <c r="C599" s="6"/>
      <c r="D599" s="58"/>
      <c r="E599" s="58"/>
      <c r="F599" s="58"/>
      <c r="H599" s="58"/>
      <c r="I599" s="58"/>
    </row>
    <row r="600" spans="1:9" ht="12.75">
      <c r="A600" s="177"/>
      <c r="B600" s="91"/>
      <c r="C600" s="6"/>
      <c r="D600" s="58"/>
      <c r="E600" s="58"/>
      <c r="F600" s="58"/>
      <c r="H600" s="58"/>
      <c r="I600" s="58"/>
    </row>
    <row r="601" spans="1:9" ht="12.75">
      <c r="A601" s="177"/>
      <c r="B601" s="91"/>
      <c r="C601" s="6"/>
      <c r="D601" s="58"/>
      <c r="E601" s="58"/>
      <c r="F601" s="58"/>
      <c r="H601" s="58"/>
      <c r="I601" s="58"/>
    </row>
    <row r="602" spans="1:9" ht="12.75">
      <c r="A602" s="177"/>
      <c r="B602" s="91"/>
      <c r="C602" s="6"/>
      <c r="D602" s="58"/>
      <c r="E602" s="58"/>
      <c r="F602" s="58"/>
      <c r="H602" s="58"/>
      <c r="I602" s="58"/>
    </row>
    <row r="603" spans="1:9" ht="12.75">
      <c r="A603" s="177"/>
      <c r="B603" s="91"/>
      <c r="C603" s="6"/>
      <c r="D603" s="58"/>
      <c r="E603" s="58"/>
      <c r="F603" s="58"/>
      <c r="H603" s="58"/>
      <c r="I603" s="58"/>
    </row>
    <row r="604" spans="1:9" ht="12.75">
      <c r="A604" s="177"/>
      <c r="B604" s="91"/>
      <c r="C604" s="6"/>
      <c r="D604" s="58"/>
      <c r="E604" s="58"/>
      <c r="F604" s="58"/>
      <c r="H604" s="58"/>
      <c r="I604" s="58"/>
    </row>
    <row r="605" spans="1:9" ht="12.75">
      <c r="A605" s="177"/>
      <c r="B605" s="91"/>
      <c r="C605" s="6"/>
      <c r="D605" s="58"/>
      <c r="E605" s="58"/>
      <c r="F605" s="58"/>
      <c r="H605" s="58"/>
      <c r="I605" s="58"/>
    </row>
    <row r="606" spans="1:9" ht="12.75">
      <c r="A606" s="177"/>
      <c r="B606" s="91"/>
      <c r="C606" s="6"/>
      <c r="D606" s="58"/>
      <c r="E606" s="58"/>
      <c r="F606" s="58"/>
      <c r="H606" s="58"/>
      <c r="I606" s="58"/>
    </row>
    <row r="607" spans="1:9" ht="12.75">
      <c r="A607" s="177"/>
      <c r="B607" s="91"/>
      <c r="C607" s="6"/>
      <c r="D607" s="58"/>
      <c r="E607" s="58"/>
      <c r="F607" s="58"/>
      <c r="H607" s="58"/>
      <c r="I607" s="58"/>
    </row>
    <row r="608" spans="1:9" ht="12.75">
      <c r="A608" s="177"/>
      <c r="B608" s="91"/>
      <c r="C608" s="6"/>
      <c r="D608" s="58"/>
      <c r="E608" s="58"/>
      <c r="F608" s="58"/>
      <c r="H608" s="58"/>
      <c r="I608" s="58"/>
    </row>
    <row r="609" spans="1:9" ht="12.75">
      <c r="A609" s="177"/>
      <c r="B609" s="91"/>
      <c r="C609" s="6"/>
      <c r="D609" s="58"/>
      <c r="E609" s="58"/>
      <c r="F609" s="58"/>
      <c r="H609" s="58"/>
      <c r="I609" s="58"/>
    </row>
    <row r="610" spans="1:9" ht="12.75">
      <c r="A610" s="177"/>
      <c r="B610" s="91"/>
      <c r="C610" s="6"/>
      <c r="D610" s="58"/>
      <c r="E610" s="58"/>
      <c r="F610" s="58"/>
      <c r="H610" s="58"/>
      <c r="I610" s="58"/>
    </row>
    <row r="611" spans="1:9" ht="12.75">
      <c r="A611" s="177"/>
      <c r="B611" s="91"/>
      <c r="C611" s="6"/>
      <c r="D611" s="58"/>
      <c r="E611" s="58"/>
      <c r="F611" s="58"/>
      <c r="H611" s="58"/>
      <c r="I611" s="58"/>
    </row>
    <row r="612" spans="1:9" ht="12.75">
      <c r="A612" s="177"/>
      <c r="B612" s="91"/>
      <c r="C612" s="6"/>
      <c r="D612" s="58"/>
      <c r="E612" s="58"/>
      <c r="F612" s="58"/>
      <c r="H612" s="58"/>
      <c r="I612" s="58"/>
    </row>
    <row r="613" spans="1:9" ht="12.75">
      <c r="A613" s="177"/>
      <c r="B613" s="91"/>
      <c r="C613" s="6"/>
      <c r="D613" s="58"/>
      <c r="E613" s="58"/>
      <c r="F613" s="58"/>
      <c r="H613" s="58"/>
      <c r="I613" s="58"/>
    </row>
    <row r="614" spans="1:9" ht="12.75">
      <c r="A614" s="177"/>
      <c r="B614" s="91"/>
      <c r="C614" s="6"/>
      <c r="D614" s="58"/>
      <c r="E614" s="58"/>
      <c r="F614" s="58"/>
      <c r="H614" s="58"/>
      <c r="I614" s="58"/>
    </row>
    <row r="615" spans="1:9" ht="12.75">
      <c r="A615" s="177"/>
      <c r="B615" s="91"/>
      <c r="C615" s="6"/>
      <c r="D615" s="58"/>
      <c r="E615" s="58"/>
      <c r="F615" s="58"/>
      <c r="H615" s="58"/>
      <c r="I615" s="58"/>
    </row>
    <row r="616" spans="1:9" ht="12.75">
      <c r="A616" s="177"/>
      <c r="B616" s="91"/>
      <c r="C616" s="6"/>
      <c r="D616" s="58"/>
      <c r="E616" s="58"/>
      <c r="F616" s="58"/>
      <c r="H616" s="58"/>
      <c r="I616" s="58"/>
    </row>
    <row r="617" spans="1:9" ht="12.75">
      <c r="A617" s="177"/>
      <c r="B617" s="91"/>
      <c r="C617" s="6"/>
      <c r="D617" s="58"/>
      <c r="E617" s="58"/>
      <c r="F617" s="58"/>
      <c r="H617" s="58"/>
      <c r="I617" s="58"/>
    </row>
    <row r="618" spans="1:9" ht="12.75">
      <c r="A618" s="177"/>
      <c r="B618" s="91"/>
      <c r="C618" s="6"/>
      <c r="D618" s="58"/>
      <c r="E618" s="58"/>
      <c r="F618" s="58"/>
      <c r="H618" s="58"/>
      <c r="I618" s="58"/>
    </row>
    <row r="619" spans="1:9" ht="12.75">
      <c r="A619" s="177"/>
      <c r="B619" s="91"/>
      <c r="C619" s="6"/>
      <c r="D619" s="58"/>
      <c r="E619" s="58"/>
      <c r="F619" s="58"/>
      <c r="H619" s="58"/>
      <c r="I619" s="58"/>
    </row>
    <row r="620" spans="1:9" ht="12.75">
      <c r="A620" s="177"/>
      <c r="B620" s="91"/>
      <c r="C620" s="6"/>
      <c r="D620" s="58"/>
      <c r="E620" s="58"/>
      <c r="F620" s="58"/>
      <c r="H620" s="58"/>
      <c r="I620" s="58"/>
    </row>
    <row r="621" spans="1:9" ht="12.75">
      <c r="A621" s="177"/>
      <c r="B621" s="91"/>
      <c r="C621" s="6"/>
      <c r="D621" s="58"/>
      <c r="E621" s="58"/>
      <c r="F621" s="58"/>
      <c r="H621" s="58"/>
      <c r="I621" s="58"/>
    </row>
    <row r="622" spans="1:9" ht="12.75">
      <c r="A622" s="177"/>
      <c r="B622" s="91"/>
      <c r="C622" s="6"/>
      <c r="D622" s="58"/>
      <c r="E622" s="58"/>
      <c r="F622" s="58"/>
      <c r="H622" s="58"/>
      <c r="I622" s="58"/>
    </row>
    <row r="623" spans="1:9" ht="12.75">
      <c r="A623" s="177"/>
      <c r="B623" s="91"/>
      <c r="C623" s="6"/>
      <c r="D623" s="58"/>
      <c r="E623" s="58"/>
      <c r="F623" s="58"/>
      <c r="H623" s="58"/>
      <c r="I623" s="58"/>
    </row>
    <row r="624" spans="1:9" ht="12.75">
      <c r="A624" s="177"/>
      <c r="B624" s="91"/>
      <c r="C624" s="6"/>
      <c r="D624" s="58"/>
      <c r="E624" s="58"/>
      <c r="F624" s="58"/>
      <c r="H624" s="58"/>
      <c r="I624" s="58"/>
    </row>
    <row r="625" spans="1:9" ht="12.75">
      <c r="A625" s="177"/>
      <c r="B625" s="91"/>
      <c r="C625" s="6"/>
      <c r="D625" s="58"/>
      <c r="E625" s="58"/>
      <c r="F625" s="58"/>
      <c r="H625" s="58"/>
      <c r="I625" s="58"/>
    </row>
    <row r="626" spans="1:9" ht="12.75">
      <c r="A626" s="177"/>
      <c r="B626" s="91"/>
      <c r="C626" s="6"/>
      <c r="D626" s="58"/>
      <c r="E626" s="58"/>
      <c r="F626" s="58"/>
      <c r="H626" s="58"/>
      <c r="I626" s="58"/>
    </row>
    <row r="627" spans="1:9" ht="12.75">
      <c r="A627" s="177"/>
      <c r="B627" s="91"/>
      <c r="C627" s="6"/>
      <c r="D627" s="58"/>
      <c r="E627" s="58"/>
      <c r="F627" s="58"/>
      <c r="H627" s="58"/>
      <c r="I627" s="58"/>
    </row>
    <row r="628" spans="1:9" ht="12.75">
      <c r="A628" s="177"/>
      <c r="B628" s="91"/>
      <c r="C628" s="6"/>
      <c r="D628" s="58"/>
      <c r="E628" s="58"/>
      <c r="F628" s="58"/>
      <c r="H628" s="58"/>
      <c r="I628" s="58"/>
    </row>
    <row r="629" spans="1:9" ht="12.75">
      <c r="A629" s="177"/>
      <c r="B629" s="91"/>
      <c r="C629" s="6"/>
      <c r="D629" s="58"/>
      <c r="E629" s="58"/>
      <c r="F629" s="58"/>
      <c r="H629" s="58"/>
      <c r="I629" s="58"/>
    </row>
    <row r="630" spans="1:9" ht="12.75">
      <c r="A630" s="177"/>
      <c r="B630" s="91"/>
      <c r="C630" s="6"/>
      <c r="D630" s="58"/>
      <c r="E630" s="58"/>
      <c r="F630" s="58"/>
      <c r="H630" s="58"/>
      <c r="I630" s="58"/>
    </row>
    <row r="631" spans="1:9" ht="12.75">
      <c r="A631" s="177"/>
      <c r="B631" s="91"/>
      <c r="C631" s="6"/>
      <c r="D631" s="58"/>
      <c r="E631" s="58"/>
      <c r="F631" s="58"/>
      <c r="H631" s="58"/>
      <c r="I631" s="58"/>
    </row>
    <row r="632" spans="1:9" ht="12.75">
      <c r="A632" s="177"/>
      <c r="B632" s="91"/>
      <c r="C632" s="6"/>
      <c r="D632" s="58"/>
      <c r="E632" s="58"/>
      <c r="F632" s="58"/>
      <c r="H632" s="58"/>
      <c r="I632" s="58"/>
    </row>
    <row r="633" spans="1:9" ht="12.75">
      <c r="A633" s="177"/>
      <c r="B633" s="91"/>
      <c r="C633" s="6"/>
      <c r="D633" s="58"/>
      <c r="E633" s="58"/>
      <c r="F633" s="58"/>
      <c r="H633" s="58"/>
      <c r="I633" s="58"/>
    </row>
    <row r="634" spans="1:9" ht="12.75">
      <c r="A634" s="177"/>
      <c r="B634" s="91"/>
      <c r="C634" s="6"/>
      <c r="D634" s="58"/>
      <c r="E634" s="58"/>
      <c r="F634" s="58"/>
      <c r="H634" s="58"/>
      <c r="I634" s="58"/>
    </row>
    <row r="635" spans="1:9" ht="12.75">
      <c r="A635" s="177"/>
      <c r="B635" s="91"/>
      <c r="C635" s="6"/>
      <c r="D635" s="58"/>
      <c r="E635" s="58"/>
      <c r="F635" s="58"/>
      <c r="H635" s="58"/>
      <c r="I635" s="58"/>
    </row>
    <row r="636" spans="1:9" ht="12.75">
      <c r="A636" s="177"/>
      <c r="B636" s="91"/>
      <c r="C636" s="6"/>
      <c r="D636" s="58"/>
      <c r="E636" s="58"/>
      <c r="F636" s="58"/>
      <c r="H636" s="58"/>
      <c r="I636" s="58"/>
    </row>
    <row r="637" spans="1:9" ht="12.75">
      <c r="A637" s="177"/>
      <c r="B637" s="91"/>
      <c r="C637" s="6"/>
      <c r="D637" s="58"/>
      <c r="E637" s="58"/>
      <c r="F637" s="58"/>
      <c r="H637" s="58"/>
      <c r="I637" s="58"/>
    </row>
    <row r="638" spans="1:9" ht="12.75">
      <c r="A638" s="177"/>
      <c r="B638" s="91"/>
      <c r="C638" s="6"/>
      <c r="D638" s="58"/>
      <c r="E638" s="58"/>
      <c r="F638" s="58"/>
      <c r="H638" s="58"/>
      <c r="I638" s="58"/>
    </row>
    <row r="639" spans="1:9" ht="12.75">
      <c r="A639" s="177"/>
      <c r="B639" s="91"/>
      <c r="C639" s="6"/>
      <c r="D639" s="58"/>
      <c r="E639" s="58"/>
      <c r="F639" s="58"/>
      <c r="H639" s="58"/>
      <c r="I639" s="58"/>
    </row>
    <row r="640" spans="1:9" ht="12.75">
      <c r="A640" s="177"/>
      <c r="B640" s="91"/>
      <c r="C640" s="6"/>
      <c r="D640" s="58"/>
      <c r="E640" s="58"/>
      <c r="F640" s="58"/>
      <c r="H640" s="58"/>
      <c r="I640" s="58"/>
    </row>
    <row r="641" spans="1:9" ht="12.75">
      <c r="A641" s="177"/>
      <c r="B641" s="91"/>
      <c r="C641" s="6"/>
      <c r="D641" s="58"/>
      <c r="E641" s="58"/>
      <c r="F641" s="58"/>
      <c r="H641" s="58"/>
      <c r="I641" s="58"/>
    </row>
    <row r="642" spans="1:9" ht="12.75">
      <c r="A642" s="177"/>
      <c r="B642" s="91"/>
      <c r="C642" s="6"/>
      <c r="D642" s="58"/>
      <c r="E642" s="58"/>
      <c r="F642" s="58"/>
      <c r="H642" s="58"/>
      <c r="I642" s="58"/>
    </row>
    <row r="643" spans="1:9" ht="12.75">
      <c r="A643" s="177"/>
      <c r="B643" s="91"/>
      <c r="C643" s="6"/>
      <c r="D643" s="58"/>
      <c r="E643" s="58"/>
      <c r="F643" s="58"/>
      <c r="H643" s="58"/>
      <c r="I643" s="58"/>
    </row>
    <row r="644" spans="1:9" ht="12.75">
      <c r="A644" s="177"/>
      <c r="B644" s="91"/>
      <c r="C644" s="6"/>
      <c r="D644" s="58"/>
      <c r="E644" s="58"/>
      <c r="F644" s="58"/>
      <c r="H644" s="58"/>
      <c r="I644" s="58"/>
    </row>
    <row r="645" spans="1:9" ht="12.75">
      <c r="A645" s="177"/>
      <c r="B645" s="91"/>
      <c r="C645" s="6"/>
      <c r="D645" s="58"/>
      <c r="E645" s="58"/>
      <c r="F645" s="58"/>
      <c r="H645" s="58"/>
      <c r="I645" s="58"/>
    </row>
    <row r="646" spans="1:9" ht="12.75">
      <c r="A646" s="177"/>
      <c r="B646" s="91"/>
      <c r="C646" s="6"/>
      <c r="D646" s="58"/>
      <c r="E646" s="58"/>
      <c r="F646" s="58"/>
      <c r="H646" s="58"/>
      <c r="I646" s="58"/>
    </row>
    <row r="647" spans="1:9" ht="12.75">
      <c r="A647" s="177"/>
      <c r="B647" s="91"/>
      <c r="C647" s="6"/>
      <c r="D647" s="58"/>
      <c r="E647" s="58"/>
      <c r="F647" s="58"/>
      <c r="H647" s="58"/>
      <c r="I647" s="58"/>
    </row>
    <row r="648" spans="1:9" ht="12.75">
      <c r="A648" s="177"/>
      <c r="B648" s="91"/>
      <c r="C648" s="6"/>
      <c r="D648" s="58"/>
      <c r="E648" s="58"/>
      <c r="F648" s="58"/>
      <c r="H648" s="58"/>
      <c r="I648" s="58"/>
    </row>
    <row r="649" spans="1:9" ht="12.75">
      <c r="A649" s="177"/>
      <c r="B649" s="91"/>
      <c r="C649" s="6"/>
      <c r="D649" s="58"/>
      <c r="E649" s="58"/>
      <c r="F649" s="58"/>
      <c r="H649" s="58"/>
      <c r="I649" s="58"/>
    </row>
    <row r="650" spans="1:9" ht="12.75">
      <c r="A650" s="177"/>
      <c r="B650" s="91"/>
      <c r="C650" s="6"/>
      <c r="D650" s="58"/>
      <c r="E650" s="58"/>
      <c r="F650" s="58"/>
      <c r="H650" s="58"/>
      <c r="I650" s="58"/>
    </row>
    <row r="651" spans="1:9" ht="12.75">
      <c r="A651" s="177"/>
      <c r="B651" s="91"/>
      <c r="C651" s="6"/>
      <c r="D651" s="58"/>
      <c r="E651" s="58"/>
      <c r="F651" s="58"/>
      <c r="H651" s="58"/>
      <c r="I651" s="58"/>
    </row>
    <row r="652" spans="1:9" ht="12.75">
      <c r="A652" s="177"/>
      <c r="B652" s="91"/>
      <c r="C652" s="6"/>
      <c r="D652" s="58"/>
      <c r="E652" s="58"/>
      <c r="F652" s="58"/>
      <c r="H652" s="58"/>
      <c r="I652" s="58"/>
    </row>
    <row r="653" spans="1:9" ht="12.75">
      <c r="A653" s="177"/>
      <c r="B653" s="91"/>
      <c r="C653" s="6"/>
      <c r="D653" s="58"/>
      <c r="E653" s="58"/>
      <c r="F653" s="58"/>
      <c r="H653" s="58"/>
      <c r="I653" s="58"/>
    </row>
    <row r="654" spans="1:9" ht="12.75">
      <c r="A654" s="177"/>
      <c r="B654" s="91"/>
      <c r="C654" s="6"/>
      <c r="D654" s="58"/>
      <c r="E654" s="58"/>
      <c r="F654" s="58"/>
      <c r="H654" s="58"/>
      <c r="I654" s="58"/>
    </row>
    <row r="655" spans="1:9" ht="12.75">
      <c r="A655" s="177"/>
      <c r="B655" s="91"/>
      <c r="C655" s="6"/>
      <c r="D655" s="58"/>
      <c r="E655" s="58"/>
      <c r="F655" s="58"/>
      <c r="H655" s="58"/>
      <c r="I655" s="58"/>
    </row>
    <row r="656" spans="1:9" ht="12.75">
      <c r="A656" s="177"/>
      <c r="B656" s="91"/>
      <c r="C656" s="6"/>
      <c r="D656" s="58"/>
      <c r="E656" s="58"/>
      <c r="F656" s="58"/>
      <c r="H656" s="58"/>
      <c r="I656" s="58"/>
    </row>
    <row r="657" spans="1:9" ht="12.75">
      <c r="A657" s="177"/>
      <c r="B657" s="91"/>
      <c r="C657" s="6"/>
      <c r="D657" s="58"/>
      <c r="E657" s="58"/>
      <c r="F657" s="58"/>
      <c r="H657" s="58"/>
      <c r="I657" s="58"/>
    </row>
    <row r="658" spans="1:9" ht="12.75">
      <c r="A658" s="177"/>
      <c r="B658" s="91"/>
      <c r="C658" s="6"/>
      <c r="D658" s="58"/>
      <c r="E658" s="58"/>
      <c r="F658" s="58"/>
      <c r="H658" s="58"/>
      <c r="I658" s="58"/>
    </row>
    <row r="659" spans="1:9" ht="12.75">
      <c r="A659" s="177"/>
      <c r="B659" s="91"/>
      <c r="C659" s="6"/>
      <c r="D659" s="58"/>
      <c r="E659" s="58"/>
      <c r="F659" s="58"/>
      <c r="H659" s="58"/>
      <c r="I659" s="58"/>
    </row>
    <row r="660" spans="1:9" ht="12.75">
      <c r="A660" s="177"/>
      <c r="B660" s="91"/>
      <c r="C660" s="6"/>
      <c r="D660" s="58"/>
      <c r="E660" s="58"/>
      <c r="F660" s="58"/>
      <c r="H660" s="58"/>
      <c r="I660" s="58"/>
    </row>
    <row r="661" spans="1:9" ht="12.75">
      <c r="A661" s="177"/>
      <c r="B661" s="91"/>
      <c r="C661" s="6"/>
      <c r="D661" s="58"/>
      <c r="E661" s="58"/>
      <c r="F661" s="58"/>
      <c r="H661" s="58"/>
      <c r="I661" s="58"/>
    </row>
    <row r="662" spans="1:9" ht="12.75">
      <c r="A662" s="177"/>
      <c r="B662" s="91"/>
      <c r="C662" s="6"/>
      <c r="D662" s="58"/>
      <c r="E662" s="58"/>
      <c r="F662" s="58"/>
      <c r="H662" s="58"/>
      <c r="I662" s="58"/>
    </row>
    <row r="663" spans="1:9" ht="12.75">
      <c r="A663" s="177"/>
      <c r="B663" s="91"/>
      <c r="C663" s="6"/>
      <c r="D663" s="58"/>
      <c r="E663" s="58"/>
      <c r="F663" s="58"/>
      <c r="H663" s="58"/>
      <c r="I663" s="58"/>
    </row>
    <row r="664" spans="1:9" ht="12.75">
      <c r="A664" s="177"/>
      <c r="B664" s="91"/>
      <c r="C664" s="6"/>
      <c r="D664" s="58"/>
      <c r="E664" s="58"/>
      <c r="F664" s="58"/>
      <c r="H664" s="58"/>
      <c r="I664" s="58"/>
    </row>
    <row r="665" spans="1:9" ht="12.75">
      <c r="A665" s="177"/>
      <c r="B665" s="91"/>
      <c r="C665" s="6"/>
      <c r="D665" s="58"/>
      <c r="E665" s="58"/>
      <c r="F665" s="58"/>
      <c r="H665" s="58"/>
      <c r="I665" s="58"/>
    </row>
    <row r="666" spans="1:9" ht="12.75">
      <c r="A666" s="177"/>
      <c r="B666" s="91"/>
      <c r="C666" s="6"/>
      <c r="D666" s="58"/>
      <c r="E666" s="58"/>
      <c r="F666" s="58"/>
      <c r="H666" s="58"/>
      <c r="I666" s="58"/>
    </row>
    <row r="667" spans="1:9" ht="12.75">
      <c r="A667" s="177"/>
      <c r="B667" s="91"/>
      <c r="C667" s="6"/>
      <c r="D667" s="58"/>
      <c r="E667" s="58"/>
      <c r="F667" s="58"/>
      <c r="H667" s="58"/>
      <c r="I667" s="58"/>
    </row>
    <row r="668" spans="1:9" ht="12.75">
      <c r="A668" s="177"/>
      <c r="B668" s="91"/>
      <c r="C668" s="6"/>
      <c r="D668" s="58"/>
      <c r="E668" s="58"/>
      <c r="F668" s="58"/>
      <c r="H668" s="58"/>
      <c r="I668" s="58"/>
    </row>
    <row r="669" spans="1:9" ht="12.75">
      <c r="A669" s="177"/>
      <c r="B669" s="91"/>
      <c r="C669" s="6"/>
      <c r="D669" s="58"/>
      <c r="E669" s="58"/>
      <c r="F669" s="58"/>
      <c r="H669" s="58"/>
      <c r="I669" s="58"/>
    </row>
    <row r="670" spans="1:9" ht="12.75">
      <c r="A670" s="177"/>
      <c r="B670" s="91"/>
      <c r="C670" s="6"/>
      <c r="D670" s="58"/>
      <c r="E670" s="58"/>
      <c r="F670" s="58"/>
      <c r="H670" s="58"/>
      <c r="I670" s="58"/>
    </row>
    <row r="671" spans="1:9" ht="12.75">
      <c r="A671" s="177"/>
      <c r="B671" s="91"/>
      <c r="C671" s="6"/>
      <c r="D671" s="58"/>
      <c r="E671" s="58"/>
      <c r="F671" s="58"/>
      <c r="H671" s="58"/>
      <c r="I671" s="58"/>
    </row>
    <row r="672" spans="1:9" ht="12.75">
      <c r="A672" s="177"/>
      <c r="B672" s="91"/>
      <c r="C672" s="6"/>
      <c r="D672" s="58"/>
      <c r="E672" s="58"/>
      <c r="F672" s="58"/>
      <c r="H672" s="58"/>
      <c r="I672" s="58"/>
    </row>
    <row r="673" spans="1:9" ht="12.75">
      <c r="A673" s="177"/>
      <c r="B673" s="91"/>
      <c r="C673" s="6"/>
      <c r="D673" s="58"/>
      <c r="E673" s="58"/>
      <c r="F673" s="58"/>
      <c r="H673" s="58"/>
      <c r="I673" s="58"/>
    </row>
    <row r="674" spans="1:9" ht="12.75">
      <c r="A674" s="177"/>
      <c r="B674" s="91"/>
      <c r="C674" s="6"/>
      <c r="D674" s="58"/>
      <c r="E674" s="58"/>
      <c r="F674" s="58"/>
      <c r="H674" s="58"/>
      <c r="I674" s="58"/>
    </row>
    <row r="675" spans="1:9" ht="12.75">
      <c r="A675" s="177"/>
      <c r="B675" s="91"/>
      <c r="C675" s="6"/>
      <c r="D675" s="58"/>
      <c r="E675" s="58"/>
      <c r="F675" s="58"/>
      <c r="H675" s="58"/>
      <c r="I675" s="58"/>
    </row>
    <row r="676" spans="1:9" ht="12.75">
      <c r="A676" s="177"/>
      <c r="B676" s="91"/>
      <c r="C676" s="6"/>
      <c r="D676" s="58"/>
      <c r="E676" s="58"/>
      <c r="F676" s="58"/>
      <c r="H676" s="58"/>
      <c r="I676" s="58"/>
    </row>
    <row r="677" spans="1:9" ht="12.75">
      <c r="A677" s="177"/>
      <c r="B677" s="91"/>
      <c r="C677" s="6"/>
      <c r="D677" s="58"/>
      <c r="E677" s="58"/>
      <c r="F677" s="58"/>
      <c r="H677" s="58"/>
      <c r="I677" s="58"/>
    </row>
    <row r="678" spans="1:9" ht="12.75">
      <c r="A678" s="177"/>
      <c r="B678" s="91"/>
      <c r="C678" s="6"/>
      <c r="D678" s="58"/>
      <c r="E678" s="58"/>
      <c r="F678" s="58"/>
      <c r="H678" s="58"/>
      <c r="I678" s="58"/>
    </row>
    <row r="679" spans="1:9" ht="12.75">
      <c r="A679" s="177"/>
      <c r="B679" s="91"/>
      <c r="C679" s="6"/>
      <c r="D679" s="58"/>
      <c r="E679" s="58"/>
      <c r="F679" s="58"/>
      <c r="H679" s="58"/>
      <c r="I679" s="58"/>
    </row>
    <row r="680" spans="1:9" ht="12.75">
      <c r="A680" s="177"/>
      <c r="B680" s="91"/>
      <c r="C680" s="6"/>
      <c r="D680" s="58"/>
      <c r="E680" s="58"/>
      <c r="F680" s="58"/>
      <c r="H680" s="58"/>
      <c r="I680" s="58"/>
    </row>
    <row r="681" spans="1:9" ht="12.75">
      <c r="A681" s="177"/>
      <c r="B681" s="91"/>
      <c r="C681" s="6"/>
      <c r="D681" s="58"/>
      <c r="E681" s="58"/>
      <c r="F681" s="58"/>
      <c r="H681" s="58"/>
      <c r="I681" s="58"/>
    </row>
    <row r="682" spans="1:9" ht="12.75">
      <c r="A682" s="177"/>
      <c r="B682" s="91"/>
      <c r="C682" s="6"/>
      <c r="D682" s="58"/>
      <c r="E682" s="58"/>
      <c r="F682" s="58"/>
      <c r="H682" s="58"/>
      <c r="I682" s="58"/>
    </row>
    <row r="683" spans="1:9" ht="12.75">
      <c r="A683" s="177"/>
      <c r="B683" s="91"/>
      <c r="C683" s="6"/>
      <c r="D683" s="58"/>
      <c r="E683" s="58"/>
      <c r="F683" s="58"/>
      <c r="H683" s="58"/>
      <c r="I683" s="58"/>
    </row>
    <row r="684" spans="1:9" ht="12.75">
      <c r="A684" s="177"/>
      <c r="B684" s="91"/>
      <c r="C684" s="6"/>
      <c r="D684" s="58"/>
      <c r="E684" s="58"/>
      <c r="F684" s="58"/>
      <c r="H684" s="58"/>
      <c r="I684" s="58"/>
    </row>
    <row r="685" spans="1:9" ht="12.75">
      <c r="A685" s="177"/>
      <c r="B685" s="91"/>
      <c r="C685" s="6"/>
      <c r="D685" s="58"/>
      <c r="E685" s="58"/>
      <c r="F685" s="58"/>
      <c r="H685" s="58"/>
      <c r="I685" s="58"/>
    </row>
    <row r="686" spans="1:9" ht="12.75">
      <c r="A686" s="177"/>
      <c r="B686" s="91"/>
      <c r="C686" s="6"/>
      <c r="D686" s="58"/>
      <c r="E686" s="58"/>
      <c r="F686" s="58"/>
      <c r="H686" s="58"/>
      <c r="I686" s="58"/>
    </row>
    <row r="687" spans="1:9" ht="12.75">
      <c r="A687" s="177"/>
      <c r="B687" s="91"/>
      <c r="C687" s="6"/>
      <c r="D687" s="58"/>
      <c r="E687" s="58"/>
      <c r="F687" s="58"/>
      <c r="H687" s="58"/>
      <c r="I687" s="58"/>
    </row>
    <row r="688" spans="1:9" ht="12.75">
      <c r="A688" s="177"/>
      <c r="B688" s="91"/>
      <c r="C688" s="6"/>
      <c r="D688" s="58"/>
      <c r="E688" s="58"/>
      <c r="F688" s="58"/>
      <c r="H688" s="58"/>
      <c r="I688" s="58"/>
    </row>
    <row r="689" spans="1:9" ht="12.75">
      <c r="A689" s="177"/>
      <c r="B689" s="91"/>
      <c r="C689" s="6"/>
      <c r="D689" s="58"/>
      <c r="E689" s="58"/>
      <c r="F689" s="58"/>
      <c r="H689" s="58"/>
      <c r="I689" s="58"/>
    </row>
    <row r="690" spans="1:9" ht="12.75">
      <c r="A690" s="177"/>
      <c r="B690" s="76"/>
      <c r="C690" s="6"/>
      <c r="D690" s="58"/>
      <c r="E690" s="58"/>
      <c r="F690" s="58"/>
      <c r="H690" s="58"/>
      <c r="I690" s="58"/>
    </row>
    <row r="691" spans="1:9" ht="12.75">
      <c r="A691" s="177"/>
      <c r="B691" s="76"/>
      <c r="C691" s="6"/>
      <c r="D691" s="58"/>
      <c r="E691" s="58"/>
      <c r="F691" s="58"/>
      <c r="H691" s="58"/>
      <c r="I691" s="58"/>
    </row>
    <row r="692" spans="1:9" ht="12.75">
      <c r="A692" s="177"/>
      <c r="B692" s="76"/>
      <c r="C692" s="6"/>
      <c r="D692" s="58"/>
      <c r="E692" s="58"/>
      <c r="F692" s="58"/>
      <c r="H692" s="58"/>
      <c r="I692" s="58"/>
    </row>
    <row r="693" spans="1:9" ht="12.75">
      <c r="A693" s="177"/>
      <c r="B693" s="76"/>
      <c r="C693" s="6"/>
      <c r="D693" s="58"/>
      <c r="E693" s="58"/>
      <c r="F693" s="58"/>
      <c r="H693" s="58"/>
      <c r="I693" s="58"/>
    </row>
    <row r="694" spans="1:9" ht="12.75">
      <c r="A694" s="177"/>
      <c r="B694" s="76"/>
      <c r="C694" s="6"/>
      <c r="D694" s="58"/>
      <c r="E694" s="58"/>
      <c r="F694" s="58"/>
      <c r="H694" s="58"/>
      <c r="I694" s="58"/>
    </row>
    <row r="695" spans="1:9" ht="12.75">
      <c r="A695" s="177"/>
      <c r="B695" s="76"/>
      <c r="C695" s="6"/>
      <c r="D695" s="58"/>
      <c r="E695" s="58"/>
      <c r="F695" s="58"/>
      <c r="H695" s="58"/>
      <c r="I695" s="58"/>
    </row>
    <row r="696" spans="1:9" ht="12.75">
      <c r="A696" s="177"/>
      <c r="B696" s="76"/>
      <c r="C696" s="6"/>
      <c r="D696" s="58"/>
      <c r="E696" s="58"/>
      <c r="F696" s="58"/>
      <c r="H696" s="58"/>
      <c r="I696" s="58"/>
    </row>
    <row r="697" spans="1:9" ht="12.75">
      <c r="A697" s="177"/>
      <c r="B697" s="76"/>
      <c r="C697" s="6"/>
      <c r="D697" s="58"/>
      <c r="E697" s="58"/>
      <c r="F697" s="58"/>
      <c r="H697" s="58"/>
      <c r="I697" s="58"/>
    </row>
    <row r="698" spans="1:9" ht="12.75">
      <c r="A698" s="177"/>
      <c r="B698" s="76"/>
      <c r="C698" s="6"/>
      <c r="D698" s="58"/>
      <c r="E698" s="58"/>
      <c r="F698" s="58"/>
      <c r="H698" s="58"/>
      <c r="I698" s="58"/>
    </row>
    <row r="699" spans="1:9" ht="12.75">
      <c r="A699" s="177"/>
      <c r="B699" s="76"/>
      <c r="C699" s="6"/>
      <c r="D699" s="58"/>
      <c r="E699" s="58"/>
      <c r="F699" s="58"/>
      <c r="H699" s="58"/>
      <c r="I699" s="58"/>
    </row>
    <row r="700" spans="1:9" ht="12.75">
      <c r="A700" s="177"/>
      <c r="B700" s="76"/>
      <c r="C700" s="6"/>
      <c r="D700" s="58"/>
      <c r="E700" s="58"/>
      <c r="F700" s="58"/>
      <c r="H700" s="58"/>
      <c r="I700" s="58"/>
    </row>
    <row r="701" spans="1:9" ht="12.75">
      <c r="A701" s="177"/>
      <c r="B701" s="76"/>
      <c r="C701" s="6"/>
      <c r="D701" s="58"/>
      <c r="E701" s="58"/>
      <c r="F701" s="58"/>
      <c r="H701" s="58"/>
      <c r="I701" s="58"/>
    </row>
    <row r="702" spans="1:9" ht="12.75">
      <c r="A702" s="177"/>
      <c r="B702" s="76"/>
      <c r="C702" s="6"/>
      <c r="D702" s="58"/>
      <c r="E702" s="58"/>
      <c r="F702" s="58"/>
      <c r="H702" s="58"/>
      <c r="I702" s="58"/>
    </row>
    <row r="703" spans="1:9" ht="12.75">
      <c r="A703" s="177"/>
      <c r="B703" s="76"/>
      <c r="C703" s="6"/>
      <c r="D703" s="58"/>
      <c r="E703" s="58"/>
      <c r="F703" s="58"/>
      <c r="H703" s="58"/>
      <c r="I703" s="58"/>
    </row>
    <row r="704" spans="1:9" ht="12.75">
      <c r="A704" s="177"/>
      <c r="B704" s="76"/>
      <c r="C704" s="6"/>
      <c r="D704" s="58"/>
      <c r="E704" s="58"/>
      <c r="F704" s="58"/>
      <c r="H704" s="58"/>
      <c r="I704" s="58"/>
    </row>
    <row r="705" spans="1:9" ht="12.75">
      <c r="A705" s="177"/>
      <c r="B705" s="76"/>
      <c r="C705" s="6"/>
      <c r="D705" s="58"/>
      <c r="E705" s="58"/>
      <c r="F705" s="58"/>
      <c r="H705" s="58"/>
      <c r="I705" s="58"/>
    </row>
    <row r="706" spans="1:9" ht="12.75">
      <c r="A706" s="177"/>
      <c r="B706" s="76"/>
      <c r="C706" s="6"/>
      <c r="D706" s="58"/>
      <c r="E706" s="58"/>
      <c r="F706" s="58"/>
      <c r="H706" s="58"/>
      <c r="I706" s="58"/>
    </row>
    <row r="707" spans="1:9" ht="12.75">
      <c r="A707" s="177"/>
      <c r="B707" s="76"/>
      <c r="C707" s="6"/>
      <c r="D707" s="58"/>
      <c r="E707" s="58"/>
      <c r="F707" s="58"/>
      <c r="H707" s="58"/>
      <c r="I707" s="58"/>
    </row>
    <row r="708" spans="1:9" ht="12.75">
      <c r="A708" s="177"/>
      <c r="B708" s="76"/>
      <c r="C708" s="6"/>
      <c r="D708" s="58"/>
      <c r="E708" s="58"/>
      <c r="F708" s="58"/>
      <c r="H708" s="58"/>
      <c r="I708" s="58"/>
    </row>
    <row r="709" spans="1:9" ht="12.75">
      <c r="A709" s="177"/>
      <c r="B709" s="76"/>
      <c r="C709" s="6"/>
      <c r="D709" s="58"/>
      <c r="E709" s="58"/>
      <c r="F709" s="58"/>
      <c r="H709" s="58"/>
      <c r="I709" s="58"/>
    </row>
    <row r="710" spans="1:9" ht="12.75">
      <c r="A710" s="177"/>
      <c r="B710" s="76"/>
      <c r="C710" s="6"/>
      <c r="D710" s="58"/>
      <c r="E710" s="58"/>
      <c r="F710" s="58"/>
      <c r="H710" s="58"/>
      <c r="I710" s="58"/>
    </row>
    <row r="711" spans="1:9" ht="12.75">
      <c r="A711" s="177"/>
      <c r="B711" s="76"/>
      <c r="C711" s="6"/>
      <c r="D711" s="58"/>
      <c r="E711" s="58"/>
      <c r="F711" s="58"/>
      <c r="H711" s="58"/>
      <c r="I711" s="58"/>
    </row>
    <row r="712" spans="1:9" ht="12.75">
      <c r="A712" s="177"/>
      <c r="B712" s="76"/>
      <c r="C712" s="6"/>
      <c r="D712" s="58"/>
      <c r="E712" s="58"/>
      <c r="F712" s="58"/>
      <c r="H712" s="58"/>
      <c r="I712" s="58"/>
    </row>
    <row r="713" spans="1:9" ht="12.75">
      <c r="A713" s="177"/>
      <c r="B713" s="76"/>
      <c r="C713" s="6"/>
      <c r="D713" s="58"/>
      <c r="E713" s="58"/>
      <c r="F713" s="58"/>
      <c r="H713" s="58"/>
      <c r="I713" s="58"/>
    </row>
    <row r="714" spans="1:9" ht="12.75">
      <c r="A714" s="177"/>
      <c r="B714" s="76"/>
      <c r="C714" s="6"/>
      <c r="D714" s="58"/>
      <c r="E714" s="58"/>
      <c r="F714" s="58"/>
      <c r="H714" s="58"/>
      <c r="I714" s="58"/>
    </row>
    <row r="715" spans="1:9" ht="12.75">
      <c r="A715" s="177"/>
      <c r="B715" s="76"/>
      <c r="C715" s="6"/>
      <c r="D715" s="58"/>
      <c r="E715" s="58"/>
      <c r="F715" s="58"/>
      <c r="H715" s="58"/>
      <c r="I715" s="58"/>
    </row>
    <row r="716" spans="1:9" ht="12.75">
      <c r="A716" s="177"/>
      <c r="B716" s="76"/>
      <c r="C716" s="6"/>
      <c r="D716" s="58"/>
      <c r="E716" s="58"/>
      <c r="F716" s="58"/>
      <c r="H716" s="58"/>
      <c r="I716" s="58"/>
    </row>
    <row r="717" spans="1:9" ht="12.75">
      <c r="A717" s="177"/>
      <c r="B717" s="76"/>
      <c r="C717" s="6"/>
      <c r="D717" s="58"/>
      <c r="E717" s="58"/>
      <c r="F717" s="58"/>
      <c r="H717" s="58"/>
      <c r="I717" s="58"/>
    </row>
    <row r="718" spans="1:9" ht="12.75">
      <c r="A718" s="177"/>
      <c r="B718" s="76"/>
      <c r="C718" s="6"/>
      <c r="D718" s="58"/>
      <c r="E718" s="58"/>
      <c r="F718" s="58"/>
      <c r="H718" s="58"/>
      <c r="I718" s="58"/>
    </row>
    <row r="719" spans="1:9" ht="12.75">
      <c r="A719" s="177"/>
      <c r="B719" s="76"/>
      <c r="C719" s="6"/>
      <c r="D719" s="58"/>
      <c r="E719" s="58"/>
      <c r="F719" s="58"/>
      <c r="H719" s="58"/>
      <c r="I719" s="58"/>
    </row>
    <row r="720" spans="1:9" ht="12.75">
      <c r="A720" s="177"/>
      <c r="B720" s="76"/>
      <c r="C720" s="6"/>
      <c r="D720" s="58"/>
      <c r="E720" s="58"/>
      <c r="F720" s="58"/>
      <c r="H720" s="58"/>
      <c r="I720" s="58"/>
    </row>
    <row r="721" spans="1:9" ht="12.75">
      <c r="A721" s="177"/>
      <c r="B721" s="76"/>
      <c r="C721" s="6"/>
      <c r="D721" s="58"/>
      <c r="E721" s="58"/>
      <c r="F721" s="58"/>
      <c r="H721" s="58"/>
      <c r="I721" s="58"/>
    </row>
    <row r="722" spans="1:9" ht="12.75">
      <c r="A722" s="177"/>
      <c r="B722" s="76"/>
      <c r="C722" s="6"/>
      <c r="D722" s="58"/>
      <c r="E722" s="58"/>
      <c r="F722" s="58"/>
      <c r="H722" s="58"/>
      <c r="I722" s="58"/>
    </row>
    <row r="723" spans="1:9" ht="12.75">
      <c r="A723" s="177"/>
      <c r="B723" s="76"/>
      <c r="C723" s="6"/>
      <c r="D723" s="58"/>
      <c r="E723" s="58"/>
      <c r="F723" s="58"/>
      <c r="H723" s="58"/>
      <c r="I723" s="58"/>
    </row>
    <row r="724" spans="1:9" ht="12.75">
      <c r="A724" s="177"/>
      <c r="B724" s="76"/>
      <c r="C724" s="6"/>
      <c r="D724" s="58"/>
      <c r="E724" s="58"/>
      <c r="F724" s="58"/>
      <c r="H724" s="58"/>
      <c r="I724" s="58"/>
    </row>
    <row r="725" spans="1:9" ht="12.75">
      <c r="A725" s="177"/>
      <c r="B725" s="76"/>
      <c r="C725" s="6"/>
      <c r="D725" s="58"/>
      <c r="E725" s="58"/>
      <c r="F725" s="58"/>
      <c r="H725" s="58"/>
      <c r="I725" s="58"/>
    </row>
    <row r="726" spans="1:9" ht="12.75">
      <c r="A726" s="177"/>
      <c r="B726" s="76"/>
      <c r="C726" s="6"/>
      <c r="D726" s="58"/>
      <c r="E726" s="58"/>
      <c r="F726" s="58"/>
      <c r="H726" s="58"/>
      <c r="I726" s="58"/>
    </row>
    <row r="727" spans="1:9" ht="12.75">
      <c r="A727" s="177"/>
      <c r="B727" s="76"/>
      <c r="C727" s="6"/>
      <c r="D727" s="58"/>
      <c r="E727" s="58"/>
      <c r="F727" s="58"/>
      <c r="H727" s="58"/>
      <c r="I727" s="58"/>
    </row>
    <row r="728" spans="1:9" ht="12.75">
      <c r="A728" s="177"/>
      <c r="B728" s="76"/>
      <c r="C728" s="6"/>
      <c r="D728" s="58"/>
      <c r="E728" s="58"/>
      <c r="F728" s="58"/>
      <c r="H728" s="58"/>
      <c r="I728" s="58"/>
    </row>
    <row r="729" spans="1:9" ht="12.75">
      <c r="A729" s="177"/>
      <c r="B729" s="76"/>
      <c r="C729" s="6"/>
      <c r="D729" s="58"/>
      <c r="E729" s="58"/>
      <c r="F729" s="58"/>
      <c r="H729" s="58"/>
      <c r="I729" s="58"/>
    </row>
    <row r="730" spans="1:9" ht="12.75">
      <c r="A730" s="177"/>
      <c r="B730" s="76"/>
      <c r="C730" s="6"/>
      <c r="D730" s="58"/>
      <c r="E730" s="58"/>
      <c r="F730" s="58"/>
      <c r="H730" s="58"/>
      <c r="I730" s="58"/>
    </row>
    <row r="731" spans="1:9" ht="12.75">
      <c r="A731" s="177"/>
      <c r="B731" s="76"/>
      <c r="C731" s="6"/>
      <c r="D731" s="58"/>
      <c r="E731" s="58"/>
      <c r="F731" s="58"/>
      <c r="H731" s="58"/>
      <c r="I731" s="58"/>
    </row>
    <row r="732" spans="1:9" ht="12.75">
      <c r="A732" s="177"/>
      <c r="B732" s="76"/>
      <c r="C732" s="6"/>
      <c r="D732" s="58"/>
      <c r="E732" s="58"/>
      <c r="F732" s="58"/>
      <c r="H732" s="58"/>
      <c r="I732" s="58"/>
    </row>
    <row r="733" spans="1:9" ht="12.75">
      <c r="A733" s="177"/>
      <c r="B733" s="76"/>
      <c r="C733" s="6"/>
      <c r="D733" s="58"/>
      <c r="E733" s="58"/>
      <c r="F733" s="58"/>
      <c r="H733" s="58"/>
      <c r="I733" s="58"/>
    </row>
    <row r="734" spans="1:9" ht="12.75">
      <c r="A734" s="177"/>
      <c r="B734" s="76"/>
      <c r="C734" s="6"/>
      <c r="D734" s="58"/>
      <c r="E734" s="58"/>
      <c r="F734" s="58"/>
      <c r="H734" s="58"/>
      <c r="I734" s="58"/>
    </row>
    <row r="735" spans="1:9" ht="12.75">
      <c r="A735" s="177"/>
      <c r="B735" s="76"/>
      <c r="C735" s="6"/>
      <c r="D735" s="58"/>
      <c r="E735" s="58"/>
      <c r="F735" s="58"/>
      <c r="H735" s="58"/>
      <c r="I735" s="58"/>
    </row>
    <row r="736" spans="1:9" ht="12.75">
      <c r="A736" s="177"/>
      <c r="B736" s="76"/>
      <c r="C736" s="6"/>
      <c r="D736" s="58"/>
      <c r="E736" s="58"/>
      <c r="F736" s="58"/>
      <c r="H736" s="58"/>
      <c r="I736" s="58"/>
    </row>
    <row r="737" spans="1:9" ht="12.75">
      <c r="A737" s="177"/>
      <c r="B737" s="76"/>
      <c r="C737" s="6"/>
      <c r="D737" s="58"/>
      <c r="E737" s="58"/>
      <c r="F737" s="58"/>
      <c r="H737" s="58"/>
      <c r="I737" s="58"/>
    </row>
    <row r="738" spans="1:9" ht="12.75">
      <c r="A738" s="177"/>
      <c r="B738" s="76"/>
      <c r="C738" s="6"/>
      <c r="D738" s="58"/>
      <c r="E738" s="58"/>
      <c r="F738" s="58"/>
      <c r="H738" s="58"/>
      <c r="I738" s="58"/>
    </row>
    <row r="739" spans="1:9" ht="12.75">
      <c r="A739" s="177"/>
      <c r="B739" s="76"/>
      <c r="C739" s="6"/>
      <c r="D739" s="58"/>
      <c r="E739" s="58"/>
      <c r="F739" s="58"/>
      <c r="H739" s="58"/>
      <c r="I739" s="58"/>
    </row>
    <row r="740" spans="1:9" ht="12.75">
      <c r="A740" s="177"/>
      <c r="B740" s="76"/>
      <c r="C740" s="6"/>
      <c r="D740" s="58"/>
      <c r="E740" s="58"/>
      <c r="F740" s="58"/>
      <c r="H740" s="58"/>
      <c r="I740" s="58"/>
    </row>
    <row r="741" spans="1:9" ht="12.75">
      <c r="A741" s="177"/>
      <c r="B741" s="76"/>
      <c r="C741" s="6"/>
      <c r="D741" s="58"/>
      <c r="E741" s="58"/>
      <c r="F741" s="58"/>
      <c r="H741" s="58"/>
      <c r="I741" s="58"/>
    </row>
    <row r="742" spans="1:9" ht="12.75">
      <c r="A742" s="177"/>
      <c r="B742" s="76"/>
      <c r="C742" s="6"/>
      <c r="D742" s="58"/>
      <c r="E742" s="58"/>
      <c r="F742" s="58"/>
      <c r="H742" s="58"/>
      <c r="I742" s="58"/>
    </row>
    <row r="743" spans="1:9" ht="12.75">
      <c r="A743" s="177"/>
      <c r="B743" s="76"/>
      <c r="C743" s="6"/>
      <c r="D743" s="58"/>
      <c r="E743" s="58"/>
      <c r="F743" s="58"/>
      <c r="H743" s="58"/>
      <c r="I743" s="58"/>
    </row>
    <row r="744" spans="1:9" ht="12.75">
      <c r="A744" s="177"/>
      <c r="B744" s="76"/>
      <c r="C744" s="6"/>
      <c r="D744" s="58"/>
      <c r="E744" s="58"/>
      <c r="F744" s="58"/>
      <c r="H744" s="58"/>
      <c r="I744" s="58"/>
    </row>
    <row r="745" spans="1:9" ht="12.75">
      <c r="A745" s="177"/>
      <c r="B745" s="76"/>
      <c r="C745" s="6"/>
      <c r="D745" s="58"/>
      <c r="E745" s="58"/>
      <c r="F745" s="58"/>
      <c r="H745" s="58"/>
      <c r="I745" s="58"/>
    </row>
    <row r="746" spans="1:9" ht="12.75">
      <c r="A746" s="177"/>
      <c r="B746" s="76"/>
      <c r="C746" s="6"/>
      <c r="D746" s="58"/>
      <c r="E746" s="58"/>
      <c r="F746" s="58"/>
      <c r="H746" s="58"/>
      <c r="I746" s="58"/>
    </row>
    <row r="747" spans="1:9" ht="12.75">
      <c r="A747" s="177"/>
      <c r="B747" s="76"/>
      <c r="C747" s="6"/>
      <c r="D747" s="58"/>
      <c r="E747" s="58"/>
      <c r="F747" s="58"/>
      <c r="H747" s="58"/>
      <c r="I747" s="58"/>
    </row>
    <row r="748" spans="1:9" ht="12.75">
      <c r="A748" s="177"/>
      <c r="B748" s="76"/>
      <c r="C748" s="6"/>
      <c r="D748" s="58"/>
      <c r="E748" s="58"/>
      <c r="F748" s="58"/>
      <c r="H748" s="58"/>
      <c r="I748" s="58"/>
    </row>
    <row r="749" spans="1:9" ht="12.75">
      <c r="A749" s="177"/>
      <c r="B749" s="76"/>
      <c r="C749" s="6"/>
      <c r="D749" s="58"/>
      <c r="E749" s="58"/>
      <c r="F749" s="58"/>
      <c r="H749" s="58"/>
      <c r="I749" s="58"/>
    </row>
    <row r="750" spans="1:9" ht="12.75">
      <c r="A750" s="177"/>
      <c r="B750" s="76"/>
      <c r="C750" s="6"/>
      <c r="D750" s="58"/>
      <c r="E750" s="58"/>
      <c r="F750" s="58"/>
      <c r="H750" s="58"/>
      <c r="I750" s="58"/>
    </row>
    <row r="751" spans="1:9" ht="12.75">
      <c r="A751" s="177"/>
      <c r="B751" s="76"/>
      <c r="C751" s="6"/>
      <c r="D751" s="58"/>
      <c r="E751" s="58"/>
      <c r="F751" s="58"/>
      <c r="H751" s="58"/>
      <c r="I751" s="58"/>
    </row>
    <row r="752" spans="1:9" ht="12.75">
      <c r="A752" s="177"/>
      <c r="B752" s="76"/>
      <c r="C752" s="6"/>
      <c r="D752" s="58"/>
      <c r="E752" s="58"/>
      <c r="F752" s="58"/>
      <c r="H752" s="58"/>
      <c r="I752" s="58"/>
    </row>
    <row r="753" spans="1:9" ht="12.75">
      <c r="A753" s="177"/>
      <c r="B753" s="76"/>
      <c r="C753" s="6"/>
      <c r="D753" s="58"/>
      <c r="E753" s="58"/>
      <c r="F753" s="58"/>
      <c r="H753" s="58"/>
      <c r="I753" s="58"/>
    </row>
    <row r="754" spans="1:9" ht="12.75">
      <c r="A754" s="177"/>
      <c r="B754" s="76"/>
      <c r="C754" s="6"/>
      <c r="D754" s="58"/>
      <c r="E754" s="58"/>
      <c r="F754" s="58"/>
      <c r="H754" s="58"/>
      <c r="I754" s="58"/>
    </row>
    <row r="755" spans="1:9" ht="12.75">
      <c r="A755" s="177"/>
      <c r="B755" s="76"/>
      <c r="C755" s="6"/>
      <c r="D755" s="58"/>
      <c r="E755" s="58"/>
      <c r="F755" s="58"/>
      <c r="H755" s="58"/>
      <c r="I755" s="58"/>
    </row>
    <row r="756" spans="1:9" ht="12.75">
      <c r="A756" s="177"/>
      <c r="B756" s="76"/>
      <c r="C756" s="6"/>
      <c r="D756" s="58"/>
      <c r="E756" s="58"/>
      <c r="F756" s="58"/>
      <c r="H756" s="58"/>
      <c r="I756" s="58"/>
    </row>
    <row r="757" spans="1:9" ht="12.75">
      <c r="A757" s="177"/>
      <c r="B757" s="76"/>
      <c r="C757" s="6"/>
      <c r="D757" s="58"/>
      <c r="E757" s="58"/>
      <c r="F757" s="58"/>
      <c r="H757" s="58"/>
      <c r="I757" s="58"/>
    </row>
    <row r="758" spans="1:9" ht="12.75">
      <c r="A758" s="177"/>
      <c r="B758" s="76"/>
      <c r="C758" s="6"/>
      <c r="D758" s="58"/>
      <c r="E758" s="58"/>
      <c r="F758" s="58"/>
      <c r="H758" s="58"/>
      <c r="I758" s="58"/>
    </row>
    <row r="759" spans="1:9" ht="12.75">
      <c r="A759" s="177"/>
      <c r="B759" s="76"/>
      <c r="C759" s="6"/>
      <c r="D759" s="58"/>
      <c r="E759" s="58"/>
      <c r="F759" s="58"/>
      <c r="H759" s="58"/>
      <c r="I759" s="58"/>
    </row>
    <row r="760" spans="1:9" ht="12.75">
      <c r="A760" s="177"/>
      <c r="B760" s="76"/>
      <c r="C760" s="6"/>
      <c r="D760" s="58"/>
      <c r="E760" s="58"/>
      <c r="F760" s="58"/>
      <c r="H760" s="58"/>
      <c r="I760" s="58"/>
    </row>
    <row r="761" spans="1:9" ht="12.75">
      <c r="A761" s="177"/>
      <c r="B761" s="76"/>
      <c r="C761" s="6"/>
      <c r="D761" s="58"/>
      <c r="E761" s="58"/>
      <c r="F761" s="58"/>
      <c r="H761" s="58"/>
      <c r="I761" s="58"/>
    </row>
    <row r="762" spans="1:9" ht="12.75">
      <c r="A762" s="177"/>
      <c r="B762" s="76"/>
      <c r="C762" s="6"/>
      <c r="D762" s="58"/>
      <c r="E762" s="58"/>
      <c r="F762" s="58"/>
      <c r="H762" s="58"/>
      <c r="I762" s="58"/>
    </row>
    <row r="763" spans="1:9" ht="12.75">
      <c r="A763" s="177"/>
      <c r="B763" s="76"/>
      <c r="C763" s="6"/>
      <c r="D763" s="58"/>
      <c r="E763" s="58"/>
      <c r="F763" s="58"/>
      <c r="H763" s="58"/>
      <c r="I763" s="58"/>
    </row>
    <row r="764" spans="1:9" ht="12.75">
      <c r="A764" s="177"/>
      <c r="B764" s="76"/>
      <c r="C764" s="6"/>
      <c r="D764" s="58"/>
      <c r="E764" s="58"/>
      <c r="F764" s="58"/>
      <c r="H764" s="58"/>
      <c r="I764" s="58"/>
    </row>
    <row r="765" spans="1:9" ht="12.75">
      <c r="A765" s="177"/>
      <c r="B765" s="76"/>
      <c r="C765" s="6"/>
      <c r="D765" s="58"/>
      <c r="E765" s="58"/>
      <c r="F765" s="58"/>
      <c r="H765" s="58"/>
      <c r="I765" s="58"/>
    </row>
    <row r="766" spans="1:9" ht="12.75">
      <c r="A766" s="177"/>
      <c r="B766" s="76"/>
      <c r="C766" s="6"/>
      <c r="D766" s="58"/>
      <c r="E766" s="58"/>
      <c r="F766" s="58"/>
      <c r="H766" s="58"/>
      <c r="I766" s="58"/>
    </row>
    <row r="767" spans="1:9" ht="12.75">
      <c r="A767" s="177"/>
      <c r="B767" s="76"/>
      <c r="C767" s="6"/>
      <c r="D767" s="58"/>
      <c r="E767" s="58"/>
      <c r="F767" s="58"/>
      <c r="H767" s="58"/>
      <c r="I767" s="58"/>
    </row>
    <row r="768" spans="1:9" ht="12.75">
      <c r="A768" s="177"/>
      <c r="B768" s="76"/>
      <c r="C768" s="6"/>
      <c r="D768" s="58"/>
      <c r="E768" s="58"/>
      <c r="F768" s="58"/>
      <c r="H768" s="58"/>
      <c r="I768" s="58"/>
    </row>
    <row r="769" spans="1:9" ht="12.75">
      <c r="A769" s="177"/>
      <c r="B769" s="76"/>
      <c r="C769" s="6"/>
      <c r="D769" s="58"/>
      <c r="E769" s="58"/>
      <c r="F769" s="58"/>
      <c r="H769" s="58"/>
      <c r="I769" s="58"/>
    </row>
    <row r="770" spans="1:9" ht="12.75">
      <c r="A770" s="177"/>
      <c r="B770" s="76"/>
      <c r="C770" s="6"/>
      <c r="D770" s="58"/>
      <c r="E770" s="58"/>
      <c r="F770" s="58"/>
      <c r="H770" s="58"/>
      <c r="I770" s="58"/>
    </row>
    <row r="771" spans="1:9" ht="12.75">
      <c r="A771" s="177"/>
      <c r="B771" s="76"/>
      <c r="C771" s="6"/>
      <c r="D771" s="58"/>
      <c r="E771" s="58"/>
      <c r="F771" s="58"/>
      <c r="H771" s="58"/>
      <c r="I771" s="58"/>
    </row>
    <row r="772" spans="1:9" ht="12.75">
      <c r="A772" s="177"/>
      <c r="B772" s="76"/>
      <c r="C772" s="6"/>
      <c r="D772" s="58"/>
      <c r="E772" s="58"/>
      <c r="F772" s="58"/>
      <c r="H772" s="58"/>
      <c r="I772" s="58"/>
    </row>
    <row r="773" spans="1:9" ht="12.75">
      <c r="A773" s="177"/>
      <c r="B773" s="76"/>
      <c r="C773" s="6"/>
      <c r="D773" s="58"/>
      <c r="E773" s="58"/>
      <c r="F773" s="58"/>
      <c r="H773" s="58"/>
      <c r="I773" s="58"/>
    </row>
    <row r="774" spans="1:9" ht="12.75">
      <c r="A774" s="177"/>
      <c r="B774" s="76"/>
      <c r="C774" s="6"/>
      <c r="D774" s="58"/>
      <c r="E774" s="58"/>
      <c r="F774" s="58"/>
      <c r="H774" s="58"/>
      <c r="I774" s="58"/>
    </row>
    <row r="775" spans="1:9" ht="12.75">
      <c r="A775" s="177"/>
      <c r="B775" s="76"/>
      <c r="C775" s="6"/>
      <c r="D775" s="58"/>
      <c r="E775" s="58"/>
      <c r="F775" s="58"/>
      <c r="H775" s="58"/>
      <c r="I775" s="58"/>
    </row>
    <row r="776" spans="1:9" ht="12.75">
      <c r="A776" s="177"/>
      <c r="B776" s="76"/>
      <c r="C776" s="6"/>
      <c r="D776" s="58"/>
      <c r="E776" s="58"/>
      <c r="F776" s="58"/>
      <c r="H776" s="58"/>
      <c r="I776" s="58"/>
    </row>
    <row r="777" spans="1:9" ht="12.75">
      <c r="A777" s="177"/>
      <c r="B777" s="76"/>
      <c r="C777" s="6"/>
      <c r="D777" s="58"/>
      <c r="E777" s="58"/>
      <c r="F777" s="58"/>
      <c r="H777" s="58"/>
      <c r="I777" s="58"/>
    </row>
    <row r="778" spans="1:9" ht="12.75">
      <c r="A778" s="177"/>
      <c r="B778" s="76"/>
      <c r="C778" s="6"/>
      <c r="D778" s="58"/>
      <c r="E778" s="58"/>
      <c r="F778" s="58"/>
      <c r="H778" s="58"/>
      <c r="I778" s="58"/>
    </row>
    <row r="779" spans="1:9" ht="12.75">
      <c r="A779" s="177"/>
      <c r="B779" s="76"/>
      <c r="C779" s="6"/>
      <c r="D779" s="58"/>
      <c r="E779" s="58"/>
      <c r="F779" s="58"/>
      <c r="H779" s="58"/>
      <c r="I779" s="58"/>
    </row>
    <row r="780" spans="1:9" ht="12.75">
      <c r="A780" s="177"/>
      <c r="B780" s="76"/>
      <c r="C780" s="6"/>
      <c r="D780" s="58"/>
      <c r="E780" s="58"/>
      <c r="F780" s="58"/>
      <c r="H780" s="58"/>
      <c r="I780" s="58"/>
    </row>
    <row r="781" spans="1:9" ht="12.75">
      <c r="A781" s="177"/>
      <c r="B781" s="76"/>
      <c r="C781" s="6"/>
      <c r="D781" s="58"/>
      <c r="E781" s="58"/>
      <c r="F781" s="58"/>
      <c r="H781" s="58"/>
      <c r="I781" s="58"/>
    </row>
    <row r="782" spans="1:9" ht="12.75">
      <c r="A782" s="177"/>
      <c r="B782" s="76"/>
      <c r="C782" s="6"/>
      <c r="D782" s="58"/>
      <c r="E782" s="58"/>
      <c r="F782" s="58"/>
      <c r="H782" s="58"/>
      <c r="I782" s="58"/>
    </row>
    <row r="783" spans="1:9" ht="12.75">
      <c r="A783" s="177"/>
      <c r="B783" s="76"/>
      <c r="C783" s="6"/>
      <c r="D783" s="58"/>
      <c r="E783" s="58"/>
      <c r="F783" s="58"/>
      <c r="H783" s="58"/>
      <c r="I783" s="58"/>
    </row>
    <row r="784" spans="1:9" ht="12.75">
      <c r="A784" s="177"/>
      <c r="B784" s="76"/>
      <c r="C784" s="6"/>
      <c r="D784" s="58"/>
      <c r="E784" s="58"/>
      <c r="F784" s="58"/>
      <c r="H784" s="58"/>
      <c r="I784" s="58"/>
    </row>
    <row r="785" spans="1:9" ht="12.75">
      <c r="A785" s="177"/>
      <c r="B785" s="76"/>
      <c r="C785" s="6"/>
      <c r="D785" s="58"/>
      <c r="E785" s="58"/>
      <c r="F785" s="58"/>
      <c r="H785" s="58"/>
      <c r="I785" s="58"/>
    </row>
    <row r="786" spans="1:9" ht="12.75">
      <c r="A786" s="177"/>
      <c r="B786" s="76"/>
      <c r="C786" s="6"/>
      <c r="D786" s="58"/>
      <c r="E786" s="58"/>
      <c r="F786" s="58"/>
      <c r="H786" s="58"/>
      <c r="I786" s="58"/>
    </row>
    <row r="787" spans="1:9" ht="12.75">
      <c r="A787" s="177"/>
      <c r="B787" s="76"/>
      <c r="C787" s="6"/>
      <c r="D787" s="58"/>
      <c r="E787" s="58"/>
      <c r="F787" s="58"/>
      <c r="H787" s="58"/>
      <c r="I787" s="58"/>
    </row>
    <row r="788" spans="1:9" ht="12.75">
      <c r="A788" s="177"/>
      <c r="B788" s="76"/>
      <c r="C788" s="6"/>
      <c r="D788" s="58"/>
      <c r="E788" s="58"/>
      <c r="F788" s="58"/>
      <c r="H788" s="58"/>
      <c r="I788" s="58"/>
    </row>
    <row r="789" spans="1:9" ht="12.75">
      <c r="A789" s="177"/>
      <c r="B789" s="76"/>
      <c r="C789" s="6"/>
      <c r="D789" s="58"/>
      <c r="E789" s="58"/>
      <c r="F789" s="58"/>
      <c r="H789" s="58"/>
      <c r="I789" s="58"/>
    </row>
    <row r="790" spans="1:9" ht="12.75">
      <c r="A790" s="177"/>
      <c r="B790" s="76"/>
      <c r="C790" s="6"/>
      <c r="D790" s="58"/>
      <c r="E790" s="58"/>
      <c r="F790" s="58"/>
      <c r="H790" s="58"/>
      <c r="I790" s="58"/>
    </row>
    <row r="791" spans="1:9" ht="12.75">
      <c r="A791" s="177"/>
      <c r="B791" s="76"/>
      <c r="C791" s="6"/>
      <c r="D791" s="58"/>
      <c r="E791" s="58"/>
      <c r="F791" s="58"/>
      <c r="H791" s="58"/>
      <c r="I791" s="58"/>
    </row>
    <row r="792" spans="1:9" ht="12.75">
      <c r="A792" s="177"/>
      <c r="B792" s="76"/>
      <c r="C792" s="6"/>
      <c r="D792" s="58"/>
      <c r="E792" s="58"/>
      <c r="F792" s="58"/>
      <c r="H792" s="58"/>
      <c r="I792" s="58"/>
    </row>
    <row r="793" spans="1:9" ht="12.75">
      <c r="A793" s="177"/>
      <c r="B793" s="76"/>
      <c r="C793" s="6"/>
      <c r="D793" s="58"/>
      <c r="E793" s="58"/>
      <c r="F793" s="58"/>
      <c r="H793" s="58"/>
      <c r="I793" s="58"/>
    </row>
    <row r="794" spans="1:9" ht="12.75">
      <c r="A794" s="177"/>
      <c r="B794" s="76"/>
      <c r="C794" s="6"/>
      <c r="D794" s="58"/>
      <c r="E794" s="58"/>
      <c r="F794" s="58"/>
      <c r="H794" s="58"/>
      <c r="I794" s="58"/>
    </row>
    <row r="795" spans="1:9" ht="12.75">
      <c r="A795" s="177"/>
      <c r="B795" s="76"/>
      <c r="C795" s="6"/>
      <c r="D795" s="58"/>
      <c r="E795" s="58"/>
      <c r="F795" s="58"/>
      <c r="H795" s="58"/>
      <c r="I795" s="58"/>
    </row>
    <row r="796" spans="1:9" ht="12.75">
      <c r="A796" s="177"/>
      <c r="B796" s="76"/>
      <c r="C796" s="6"/>
      <c r="D796" s="58"/>
      <c r="E796" s="58"/>
      <c r="F796" s="58"/>
      <c r="H796" s="58"/>
      <c r="I796" s="58"/>
    </row>
    <row r="797" spans="1:9" ht="12.75">
      <c r="A797" s="177"/>
      <c r="B797" s="76"/>
      <c r="C797" s="6"/>
      <c r="D797" s="58"/>
      <c r="E797" s="58"/>
      <c r="F797" s="58"/>
      <c r="H797" s="58"/>
      <c r="I797" s="58"/>
    </row>
    <row r="798" spans="1:9" ht="12.75">
      <c r="A798" s="177"/>
      <c r="B798" s="76"/>
      <c r="C798" s="6"/>
      <c r="D798" s="58"/>
      <c r="E798" s="58"/>
      <c r="F798" s="58"/>
      <c r="H798" s="58"/>
      <c r="I798" s="58"/>
    </row>
    <row r="799" spans="1:9" ht="12.75">
      <c r="A799" s="177"/>
      <c r="B799" s="76"/>
      <c r="C799" s="6"/>
      <c r="D799" s="58"/>
      <c r="E799" s="58"/>
      <c r="F799" s="58"/>
      <c r="H799" s="58"/>
      <c r="I799" s="58"/>
    </row>
    <row r="800" spans="1:9" ht="12.75">
      <c r="A800" s="177"/>
      <c r="B800" s="76"/>
      <c r="C800" s="6"/>
      <c r="D800" s="58"/>
      <c r="E800" s="58"/>
      <c r="F800" s="58"/>
      <c r="H800" s="58"/>
      <c r="I800" s="58"/>
    </row>
    <row r="801" spans="1:9" ht="12.75">
      <c r="A801" s="177"/>
      <c r="B801" s="76"/>
      <c r="C801" s="6"/>
      <c r="D801" s="58"/>
      <c r="E801" s="58"/>
      <c r="F801" s="58"/>
      <c r="H801" s="58"/>
      <c r="I801" s="58"/>
    </row>
    <row r="802" spans="1:9" ht="12.75">
      <c r="A802" s="177"/>
      <c r="B802" s="76"/>
      <c r="C802" s="6"/>
      <c r="D802" s="58"/>
      <c r="E802" s="58"/>
      <c r="F802" s="58"/>
      <c r="H802" s="58"/>
      <c r="I802" s="58"/>
    </row>
    <row r="803" spans="1:9" ht="12.75">
      <c r="A803" s="177"/>
      <c r="B803" s="76"/>
      <c r="C803" s="6"/>
      <c r="D803" s="58"/>
      <c r="E803" s="58"/>
      <c r="F803" s="58"/>
      <c r="H803" s="58"/>
      <c r="I803" s="58"/>
    </row>
    <row r="804" spans="1:9" ht="12.75">
      <c r="A804" s="177"/>
      <c r="B804" s="76"/>
      <c r="C804" s="6"/>
      <c r="D804" s="58"/>
      <c r="E804" s="58"/>
      <c r="F804" s="58"/>
      <c r="H804" s="58"/>
      <c r="I804" s="58"/>
    </row>
    <row r="805" spans="1:9" ht="12.75">
      <c r="A805" s="177"/>
      <c r="B805" s="76"/>
      <c r="C805" s="6"/>
      <c r="D805" s="58"/>
      <c r="E805" s="58"/>
      <c r="F805" s="58"/>
      <c r="H805" s="58"/>
      <c r="I805" s="58"/>
    </row>
    <row r="806" spans="1:9" ht="12.75">
      <c r="A806" s="177"/>
      <c r="B806" s="76"/>
      <c r="C806" s="6"/>
      <c r="D806" s="58"/>
      <c r="E806" s="58"/>
      <c r="F806" s="58"/>
      <c r="H806" s="58"/>
      <c r="I806" s="58"/>
    </row>
    <row r="807" spans="1:9" ht="12.75">
      <c r="A807" s="177"/>
      <c r="B807" s="76"/>
      <c r="C807" s="6"/>
      <c r="D807" s="58"/>
      <c r="E807" s="58"/>
      <c r="F807" s="58"/>
      <c r="H807" s="58"/>
      <c r="I807" s="58"/>
    </row>
    <row r="808" spans="1:9" ht="12.75">
      <c r="A808" s="177"/>
      <c r="B808" s="76"/>
      <c r="C808" s="6"/>
      <c r="D808" s="58"/>
      <c r="E808" s="58"/>
      <c r="F808" s="58"/>
      <c r="H808" s="58"/>
      <c r="I808" s="58"/>
    </row>
    <row r="809" spans="1:9" ht="12.75">
      <c r="A809" s="177"/>
      <c r="B809" s="76"/>
      <c r="C809" s="6"/>
      <c r="D809" s="58"/>
      <c r="E809" s="58"/>
      <c r="F809" s="58"/>
      <c r="H809" s="58"/>
      <c r="I809" s="58"/>
    </row>
    <row r="810" spans="1:9" ht="12.75">
      <c r="A810" s="177"/>
      <c r="B810" s="76"/>
      <c r="C810" s="6"/>
      <c r="D810" s="58"/>
      <c r="E810" s="58"/>
      <c r="F810" s="58"/>
      <c r="H810" s="58"/>
      <c r="I810" s="58"/>
    </row>
    <row r="811" spans="1:9" ht="12.75">
      <c r="A811" s="177"/>
      <c r="B811" s="76"/>
      <c r="C811" s="6"/>
      <c r="D811" s="58"/>
      <c r="E811" s="58"/>
      <c r="F811" s="58"/>
      <c r="H811" s="58"/>
      <c r="I811" s="58"/>
    </row>
    <row r="812" spans="1:9" ht="12.75">
      <c r="A812" s="177"/>
      <c r="B812" s="76"/>
      <c r="C812" s="6"/>
      <c r="D812" s="58"/>
      <c r="E812" s="58"/>
      <c r="F812" s="58"/>
      <c r="H812" s="58"/>
      <c r="I812" s="58"/>
    </row>
    <row r="813" spans="1:9" ht="12.75">
      <c r="A813" s="177"/>
      <c r="B813" s="76"/>
      <c r="C813" s="6"/>
      <c r="D813" s="58"/>
      <c r="E813" s="58"/>
      <c r="F813" s="58"/>
      <c r="H813" s="58"/>
      <c r="I813" s="58"/>
    </row>
    <row r="814" spans="1:9" ht="12.75">
      <c r="A814" s="177"/>
      <c r="B814" s="76"/>
      <c r="C814" s="6"/>
      <c r="D814" s="58"/>
      <c r="E814" s="58"/>
      <c r="F814" s="58"/>
      <c r="H814" s="58"/>
      <c r="I814" s="58"/>
    </row>
    <row r="815" spans="1:9" ht="12.75">
      <c r="A815" s="177"/>
      <c r="B815" s="76"/>
      <c r="C815" s="6"/>
      <c r="D815" s="58"/>
      <c r="E815" s="58"/>
      <c r="F815" s="58"/>
      <c r="H815" s="58"/>
      <c r="I815" s="58"/>
    </row>
    <row r="816" spans="1:9" ht="12.75">
      <c r="A816" s="177"/>
      <c r="B816" s="76"/>
      <c r="C816" s="6"/>
      <c r="D816" s="58"/>
      <c r="E816" s="58"/>
      <c r="F816" s="58"/>
      <c r="H816" s="58"/>
      <c r="I816" s="58"/>
    </row>
    <row r="817" spans="1:9" ht="12.75">
      <c r="A817" s="177"/>
      <c r="B817" s="76"/>
      <c r="C817" s="6"/>
      <c r="D817" s="58"/>
      <c r="E817" s="58"/>
      <c r="F817" s="58"/>
      <c r="H817" s="58"/>
      <c r="I817" s="58"/>
    </row>
    <row r="818" spans="1:9" ht="12.75">
      <c r="A818" s="177"/>
      <c r="B818" s="76"/>
      <c r="C818" s="6"/>
      <c r="D818" s="58"/>
      <c r="E818" s="58"/>
      <c r="F818" s="58"/>
      <c r="H818" s="58"/>
      <c r="I818" s="58"/>
    </row>
    <row r="819" spans="1:9" ht="12.75">
      <c r="A819" s="177"/>
      <c r="B819" s="76"/>
      <c r="C819" s="6"/>
      <c r="D819" s="58"/>
      <c r="E819" s="58"/>
      <c r="F819" s="58"/>
      <c r="H819" s="58"/>
      <c r="I819" s="58"/>
    </row>
    <row r="820" spans="1:9" ht="12.75">
      <c r="A820" s="177"/>
      <c r="B820" s="76"/>
      <c r="C820" s="6"/>
      <c r="D820" s="58"/>
      <c r="E820" s="58"/>
      <c r="F820" s="58"/>
      <c r="H820" s="58"/>
      <c r="I820" s="58"/>
    </row>
    <row r="821" spans="1:9" ht="12.75">
      <c r="A821" s="177"/>
      <c r="B821" s="76"/>
      <c r="C821" s="6"/>
      <c r="D821" s="58"/>
      <c r="E821" s="58"/>
      <c r="F821" s="58"/>
      <c r="H821" s="58"/>
      <c r="I821" s="58"/>
    </row>
    <row r="822" spans="1:9" ht="12.75">
      <c r="A822" s="177"/>
      <c r="B822" s="76"/>
      <c r="C822" s="6"/>
      <c r="D822" s="58"/>
      <c r="E822" s="58"/>
      <c r="F822" s="58"/>
      <c r="H822" s="58"/>
      <c r="I822" s="58"/>
    </row>
    <row r="823" spans="1:9" ht="12.75">
      <c r="A823" s="177"/>
      <c r="B823" s="76"/>
      <c r="C823" s="6"/>
      <c r="D823" s="58"/>
      <c r="E823" s="58"/>
      <c r="F823" s="58"/>
      <c r="H823" s="58"/>
      <c r="I823" s="58"/>
    </row>
    <row r="824" spans="1:9" ht="12.75">
      <c r="A824" s="177"/>
      <c r="B824" s="76"/>
      <c r="C824" s="6"/>
      <c r="D824" s="58"/>
      <c r="E824" s="58"/>
      <c r="F824" s="58"/>
      <c r="H824" s="58"/>
      <c r="I824" s="58"/>
    </row>
    <row r="825" spans="1:9" ht="12.75">
      <c r="A825" s="177"/>
      <c r="B825" s="76"/>
      <c r="C825" s="6"/>
      <c r="D825" s="58"/>
      <c r="E825" s="58"/>
      <c r="F825" s="58"/>
      <c r="H825" s="58"/>
      <c r="I825" s="58"/>
    </row>
    <row r="826" spans="1:9" ht="12.75">
      <c r="A826" s="177"/>
      <c r="B826" s="76"/>
      <c r="C826" s="6"/>
      <c r="D826" s="58"/>
      <c r="E826" s="58"/>
      <c r="F826" s="58"/>
      <c r="H826" s="58"/>
      <c r="I826" s="58"/>
    </row>
    <row r="827" spans="1:9" ht="12.75">
      <c r="A827" s="177"/>
      <c r="B827" s="76"/>
      <c r="C827" s="6"/>
      <c r="D827" s="58"/>
      <c r="E827" s="58"/>
      <c r="F827" s="58"/>
      <c r="H827" s="58"/>
      <c r="I827" s="58"/>
    </row>
    <row r="828" spans="1:9" ht="12.75">
      <c r="A828" s="177"/>
      <c r="B828" s="76"/>
      <c r="C828" s="6"/>
      <c r="D828" s="58"/>
      <c r="E828" s="58"/>
      <c r="F828" s="58"/>
      <c r="H828" s="58"/>
      <c r="I828" s="58"/>
    </row>
    <row r="829" spans="1:9" ht="12.75">
      <c r="A829" s="177"/>
      <c r="B829" s="76"/>
      <c r="C829" s="6"/>
      <c r="D829" s="58"/>
      <c r="E829" s="58"/>
      <c r="F829" s="58"/>
      <c r="H829" s="58"/>
      <c r="I829" s="58"/>
    </row>
    <row r="830" spans="1:9" ht="12.75">
      <c r="A830" s="177"/>
      <c r="B830" s="76"/>
      <c r="C830" s="6"/>
      <c r="D830" s="58"/>
      <c r="E830" s="58"/>
      <c r="F830" s="58"/>
      <c r="H830" s="58"/>
      <c r="I830" s="58"/>
    </row>
    <row r="831" spans="1:9" ht="12.75">
      <c r="A831" s="177"/>
      <c r="B831" s="76"/>
      <c r="C831" s="6"/>
      <c r="D831" s="58"/>
      <c r="E831" s="58"/>
      <c r="F831" s="58"/>
      <c r="H831" s="58"/>
      <c r="I831" s="58"/>
    </row>
    <row r="832" spans="1:9" ht="12.75">
      <c r="A832" s="177"/>
      <c r="B832" s="76"/>
      <c r="C832" s="6"/>
      <c r="D832" s="58"/>
      <c r="E832" s="58"/>
      <c r="F832" s="58"/>
      <c r="H832" s="58"/>
      <c r="I832" s="58"/>
    </row>
    <row r="833" spans="1:9" ht="12.75">
      <c r="A833" s="177"/>
      <c r="B833" s="76"/>
      <c r="C833" s="6"/>
      <c r="D833" s="58"/>
      <c r="E833" s="58"/>
      <c r="F833" s="58"/>
      <c r="H833" s="58"/>
      <c r="I833" s="58"/>
    </row>
    <row r="834" spans="1:9" ht="12.75">
      <c r="A834" s="177"/>
      <c r="B834" s="76"/>
      <c r="C834" s="6"/>
      <c r="D834" s="58"/>
      <c r="E834" s="58"/>
      <c r="F834" s="58"/>
      <c r="H834" s="58"/>
      <c r="I834" s="58"/>
    </row>
    <row r="835" spans="1:9" ht="12.75">
      <c r="A835" s="177"/>
      <c r="B835" s="76"/>
      <c r="C835" s="6"/>
      <c r="D835" s="58"/>
      <c r="E835" s="58"/>
      <c r="F835" s="58"/>
      <c r="H835" s="58"/>
      <c r="I835" s="58"/>
    </row>
    <row r="836" spans="1:9" ht="12.75">
      <c r="A836" s="177"/>
      <c r="B836" s="76"/>
      <c r="C836" s="6"/>
      <c r="D836" s="58"/>
      <c r="E836" s="58"/>
      <c r="F836" s="58"/>
      <c r="H836" s="58"/>
      <c r="I836" s="58"/>
    </row>
    <row r="837" spans="1:9" ht="12.75">
      <c r="A837" s="177"/>
      <c r="B837" s="76"/>
      <c r="C837" s="6"/>
      <c r="D837" s="58"/>
      <c r="E837" s="58"/>
      <c r="F837" s="58"/>
      <c r="H837" s="58"/>
      <c r="I837" s="58"/>
    </row>
    <row r="838" spans="1:9" ht="12.75">
      <c r="A838" s="177"/>
      <c r="B838" s="76"/>
      <c r="C838" s="6"/>
      <c r="D838" s="58"/>
      <c r="E838" s="58"/>
      <c r="F838" s="58"/>
      <c r="H838" s="58"/>
      <c r="I838" s="58"/>
    </row>
    <row r="839" spans="1:9" ht="12.75">
      <c r="A839" s="177"/>
      <c r="B839" s="76"/>
      <c r="C839" s="6"/>
      <c r="D839" s="58"/>
      <c r="E839" s="58"/>
      <c r="F839" s="58"/>
      <c r="H839" s="58"/>
      <c r="I839" s="58"/>
    </row>
    <row r="840" spans="1:9" ht="12.75">
      <c r="A840" s="177"/>
      <c r="B840" s="76"/>
      <c r="C840" s="6"/>
      <c r="D840" s="58"/>
      <c r="E840" s="58"/>
      <c r="F840" s="58"/>
      <c r="H840" s="58"/>
      <c r="I840" s="58"/>
    </row>
    <row r="841" spans="1:9" ht="12.75">
      <c r="A841" s="177"/>
      <c r="B841" s="76"/>
      <c r="C841" s="6"/>
      <c r="D841" s="58"/>
      <c r="E841" s="58"/>
      <c r="F841" s="58"/>
      <c r="H841" s="58"/>
      <c r="I841" s="58"/>
    </row>
    <row r="842" spans="1:9" ht="12.75">
      <c r="A842" s="177"/>
      <c r="B842" s="76"/>
      <c r="C842" s="6"/>
      <c r="D842" s="58"/>
      <c r="E842" s="58"/>
      <c r="F842" s="58"/>
      <c r="H842" s="58"/>
      <c r="I842" s="58"/>
    </row>
    <row r="843" spans="1:9" ht="12.75">
      <c r="A843" s="177"/>
      <c r="B843" s="76"/>
      <c r="C843" s="6"/>
      <c r="D843" s="58"/>
      <c r="E843" s="58"/>
      <c r="F843" s="58"/>
      <c r="H843" s="58"/>
      <c r="I843" s="58"/>
    </row>
    <row r="844" spans="1:9" ht="12.75">
      <c r="A844" s="177"/>
      <c r="B844" s="76"/>
      <c r="C844" s="6"/>
      <c r="D844" s="58"/>
      <c r="E844" s="58"/>
      <c r="F844" s="58"/>
      <c r="H844" s="58"/>
      <c r="I844" s="58"/>
    </row>
    <row r="845" spans="1:9" ht="12.75">
      <c r="A845" s="177"/>
      <c r="B845" s="76"/>
      <c r="C845" s="6"/>
      <c r="D845" s="58"/>
      <c r="E845" s="58"/>
      <c r="F845" s="58"/>
      <c r="H845" s="58"/>
      <c r="I845" s="58"/>
    </row>
    <row r="846" spans="1:9" ht="12.75">
      <c r="A846" s="177"/>
      <c r="B846" s="76"/>
      <c r="C846" s="6"/>
      <c r="D846" s="58"/>
      <c r="E846" s="58"/>
      <c r="F846" s="58"/>
      <c r="H846" s="58"/>
      <c r="I846" s="58"/>
    </row>
    <row r="847" spans="1:9" ht="12.75">
      <c r="A847" s="177"/>
      <c r="B847" s="76"/>
      <c r="C847" s="6"/>
      <c r="D847" s="58"/>
      <c r="E847" s="58"/>
      <c r="F847" s="58"/>
      <c r="H847" s="58"/>
      <c r="I847" s="58"/>
    </row>
    <row r="848" spans="1:9" ht="12.75">
      <c r="A848" s="177"/>
      <c r="B848" s="76"/>
      <c r="C848" s="6"/>
      <c r="D848" s="58"/>
      <c r="E848" s="58"/>
      <c r="F848" s="58"/>
      <c r="H848" s="58"/>
      <c r="I848" s="58"/>
    </row>
    <row r="849" spans="1:9" ht="12.75">
      <c r="A849" s="177"/>
      <c r="B849" s="76"/>
      <c r="C849" s="6"/>
      <c r="D849" s="58"/>
      <c r="E849" s="58"/>
      <c r="F849" s="58"/>
      <c r="H849" s="58"/>
      <c r="I849" s="58"/>
    </row>
    <row r="850" spans="1:9" ht="12.75">
      <c r="A850" s="177"/>
      <c r="B850" s="76"/>
      <c r="C850" s="6"/>
      <c r="D850" s="58"/>
      <c r="E850" s="58"/>
      <c r="F850" s="58"/>
      <c r="H850" s="58"/>
      <c r="I850" s="58"/>
    </row>
    <row r="851" spans="1:9" ht="12.75">
      <c r="A851" s="177"/>
      <c r="B851" s="76"/>
      <c r="C851" s="6"/>
      <c r="D851" s="58"/>
      <c r="E851" s="58"/>
      <c r="F851" s="58"/>
      <c r="H851" s="58"/>
      <c r="I851" s="58"/>
    </row>
    <row r="852" spans="1:9" ht="12.75">
      <c r="A852" s="177"/>
      <c r="B852" s="76"/>
      <c r="C852" s="6"/>
      <c r="D852" s="58"/>
      <c r="E852" s="58"/>
      <c r="F852" s="58"/>
      <c r="H852" s="58"/>
      <c r="I852" s="58"/>
    </row>
    <row r="853" spans="1:9" ht="12.75">
      <c r="A853" s="177"/>
      <c r="B853" s="76"/>
      <c r="C853" s="6"/>
      <c r="D853" s="58"/>
      <c r="E853" s="58"/>
      <c r="F853" s="58"/>
      <c r="H853" s="58"/>
      <c r="I853" s="58"/>
    </row>
    <row r="854" spans="1:9" ht="12.75">
      <c r="A854" s="177"/>
      <c r="B854" s="76"/>
      <c r="C854" s="6"/>
      <c r="D854" s="58"/>
      <c r="E854" s="58"/>
      <c r="F854" s="58"/>
      <c r="H854" s="58"/>
      <c r="I854" s="58"/>
    </row>
    <row r="855" spans="1:9" ht="12.75">
      <c r="A855" s="177"/>
      <c r="B855" s="76"/>
      <c r="C855" s="6"/>
      <c r="D855" s="58"/>
      <c r="E855" s="58"/>
      <c r="F855" s="58"/>
      <c r="H855" s="58"/>
      <c r="I855" s="58"/>
    </row>
    <row r="856" spans="1:9" ht="12.75">
      <c r="A856" s="177"/>
      <c r="B856" s="76"/>
      <c r="C856" s="6"/>
      <c r="D856" s="58"/>
      <c r="E856" s="58"/>
      <c r="F856" s="58"/>
      <c r="H856" s="58"/>
      <c r="I856" s="58"/>
    </row>
    <row r="857" spans="1:9" ht="12.75">
      <c r="A857" s="177"/>
      <c r="B857" s="76"/>
      <c r="C857" s="6"/>
      <c r="D857" s="58"/>
      <c r="E857" s="58"/>
      <c r="F857" s="58"/>
      <c r="H857" s="58"/>
      <c r="I857" s="58"/>
    </row>
    <row r="858" spans="1:9" ht="12.75">
      <c r="A858" s="177"/>
      <c r="B858" s="76"/>
      <c r="C858" s="6"/>
      <c r="D858" s="58"/>
      <c r="E858" s="58"/>
      <c r="F858" s="58"/>
      <c r="H858" s="58"/>
      <c r="I858" s="58"/>
    </row>
    <row r="859" spans="1:9" ht="12.75">
      <c r="A859" s="177"/>
      <c r="B859" s="76"/>
      <c r="C859" s="6"/>
      <c r="D859" s="58"/>
      <c r="E859" s="58"/>
      <c r="F859" s="58"/>
      <c r="H859" s="58"/>
      <c r="I859" s="58"/>
    </row>
    <row r="860" spans="1:9" ht="12.75">
      <c r="B860" s="76"/>
      <c r="C860" s="6"/>
      <c r="D860" s="58"/>
      <c r="E860" s="58"/>
      <c r="F860" s="58"/>
      <c r="H860" s="58"/>
      <c r="I860" s="58"/>
    </row>
    <row r="861" spans="1:9" ht="12.75">
      <c r="B861" s="76"/>
      <c r="C861" s="6"/>
      <c r="D861" s="58"/>
      <c r="E861" s="58"/>
      <c r="F861" s="58"/>
      <c r="H861" s="58"/>
      <c r="I861" s="58"/>
    </row>
    <row r="862" spans="1:9" ht="12.75">
      <c r="B862" s="76"/>
      <c r="C862" s="6"/>
      <c r="D862" s="58"/>
      <c r="E862" s="58"/>
      <c r="F862" s="58"/>
      <c r="H862" s="58"/>
      <c r="I862" s="58"/>
    </row>
    <row r="863" spans="1:9" ht="12.75">
      <c r="B863" s="76"/>
      <c r="C863" s="6"/>
      <c r="D863" s="58"/>
      <c r="E863" s="58"/>
      <c r="F863" s="58"/>
      <c r="H863" s="58"/>
      <c r="I863" s="58"/>
    </row>
    <row r="864" spans="1:9" ht="12.75">
      <c r="B864" s="76"/>
      <c r="C864" s="6"/>
      <c r="D864" s="58"/>
      <c r="E864" s="58"/>
      <c r="F864" s="58"/>
      <c r="H864" s="58"/>
      <c r="I864" s="58"/>
    </row>
    <row r="865" spans="2:9" ht="12.75">
      <c r="B865" s="76"/>
      <c r="C865" s="6"/>
      <c r="D865" s="58"/>
      <c r="E865" s="58"/>
      <c r="F865" s="58"/>
      <c r="H865" s="58"/>
      <c r="I865" s="58"/>
    </row>
    <row r="866" spans="2:9" ht="12.75">
      <c r="B866" s="76"/>
      <c r="C866" s="6"/>
      <c r="D866" s="58"/>
      <c r="E866" s="58"/>
      <c r="F866" s="58"/>
      <c r="H866" s="58"/>
      <c r="I866" s="58"/>
    </row>
    <row r="867" spans="2:9" ht="12.75">
      <c r="B867" s="76"/>
      <c r="C867" s="6"/>
      <c r="D867" s="58"/>
      <c r="E867" s="58"/>
      <c r="F867" s="58"/>
      <c r="H867" s="58"/>
      <c r="I867" s="58"/>
    </row>
    <row r="868" spans="2:9" ht="12.75">
      <c r="B868" s="76"/>
      <c r="C868" s="6"/>
      <c r="D868" s="58"/>
      <c r="E868" s="58"/>
      <c r="F868" s="58"/>
      <c r="H868" s="58"/>
      <c r="I868" s="58"/>
    </row>
    <row r="869" spans="2:9" ht="12.75">
      <c r="B869" s="76"/>
      <c r="C869" s="6"/>
      <c r="D869" s="58"/>
      <c r="E869" s="58"/>
      <c r="F869" s="58"/>
      <c r="H869" s="58"/>
      <c r="I869" s="58"/>
    </row>
    <row r="870" spans="2:9" ht="12.75">
      <c r="B870" s="76"/>
      <c r="C870" s="6"/>
      <c r="D870" s="58"/>
      <c r="E870" s="58"/>
      <c r="F870" s="58"/>
      <c r="H870" s="58"/>
      <c r="I870" s="58"/>
    </row>
    <row r="871" spans="2:9" ht="12.75">
      <c r="B871" s="76"/>
      <c r="C871" s="6"/>
      <c r="D871" s="58"/>
      <c r="E871" s="58"/>
      <c r="F871" s="58"/>
      <c r="H871" s="58"/>
      <c r="I871" s="58"/>
    </row>
    <row r="872" spans="2:9" ht="12.75">
      <c r="B872" s="76"/>
      <c r="C872" s="6"/>
      <c r="D872" s="58"/>
      <c r="E872" s="58"/>
      <c r="F872" s="58"/>
      <c r="H872" s="58"/>
      <c r="I872" s="58"/>
    </row>
    <row r="873" spans="2:9" ht="12.75">
      <c r="B873" s="76"/>
      <c r="C873" s="6"/>
      <c r="D873" s="58"/>
      <c r="E873" s="58"/>
      <c r="F873" s="58"/>
      <c r="H873" s="58"/>
      <c r="I873" s="58"/>
    </row>
    <row r="874" spans="2:9" ht="12.75">
      <c r="B874" s="76"/>
      <c r="C874" s="6"/>
      <c r="D874" s="58"/>
      <c r="E874" s="58"/>
      <c r="F874" s="58"/>
      <c r="H874" s="58"/>
      <c r="I874" s="58"/>
    </row>
    <row r="875" spans="2:9" ht="12.75">
      <c r="B875" s="76"/>
      <c r="C875" s="6"/>
      <c r="D875" s="58"/>
      <c r="E875" s="58"/>
      <c r="F875" s="58"/>
      <c r="H875" s="58"/>
      <c r="I875" s="58"/>
    </row>
    <row r="876" spans="2:9" ht="12.75">
      <c r="B876" s="76"/>
      <c r="C876" s="6"/>
      <c r="D876" s="58"/>
      <c r="E876" s="58"/>
      <c r="F876" s="58"/>
      <c r="H876" s="58"/>
      <c r="I876" s="58"/>
    </row>
    <row r="877" spans="2:9" ht="12.75">
      <c r="B877" s="76"/>
      <c r="C877" s="6"/>
      <c r="D877" s="58"/>
      <c r="E877" s="58"/>
      <c r="F877" s="58"/>
      <c r="H877" s="58"/>
      <c r="I877" s="58"/>
    </row>
    <row r="878" spans="2:9" ht="12.75">
      <c r="B878" s="76"/>
      <c r="C878" s="6"/>
      <c r="D878" s="58"/>
      <c r="E878" s="58"/>
      <c r="F878" s="58"/>
      <c r="H878" s="58"/>
      <c r="I878" s="58"/>
    </row>
    <row r="879" spans="2:9" ht="12.75">
      <c r="B879" s="76"/>
      <c r="C879" s="6"/>
      <c r="D879" s="58"/>
      <c r="E879" s="58"/>
      <c r="F879" s="58"/>
      <c r="H879" s="58"/>
      <c r="I879" s="58"/>
    </row>
    <row r="880" spans="2:9" ht="12.75">
      <c r="B880" s="76"/>
      <c r="C880" s="6"/>
      <c r="D880" s="58"/>
      <c r="E880" s="58"/>
      <c r="F880" s="58"/>
      <c r="H880" s="58"/>
      <c r="I880" s="58"/>
    </row>
    <row r="881" spans="2:9" ht="12.75">
      <c r="B881" s="76"/>
      <c r="C881" s="6"/>
      <c r="D881" s="58"/>
      <c r="E881" s="58"/>
      <c r="F881" s="58"/>
      <c r="H881" s="58"/>
      <c r="I881" s="58"/>
    </row>
    <row r="882" spans="2:9" ht="12.75">
      <c r="B882" s="76"/>
      <c r="C882" s="6"/>
      <c r="D882" s="58"/>
      <c r="E882" s="58"/>
      <c r="F882" s="58"/>
      <c r="H882" s="58"/>
      <c r="I882" s="58"/>
    </row>
    <row r="883" spans="2:9" ht="12.75">
      <c r="B883" s="76"/>
      <c r="C883" s="6"/>
      <c r="D883" s="58"/>
      <c r="E883" s="58"/>
      <c r="F883" s="58"/>
      <c r="H883" s="58"/>
      <c r="I883" s="58"/>
    </row>
    <row r="884" spans="2:9" ht="12.75">
      <c r="B884" s="76"/>
      <c r="C884" s="6"/>
      <c r="D884" s="58"/>
      <c r="E884" s="58"/>
      <c r="F884" s="58"/>
      <c r="H884" s="58"/>
      <c r="I884" s="58"/>
    </row>
    <row r="885" spans="2:9" ht="12.75">
      <c r="B885" s="76"/>
      <c r="C885" s="6"/>
      <c r="D885" s="58"/>
      <c r="E885" s="58"/>
      <c r="F885" s="58"/>
      <c r="H885" s="58"/>
      <c r="I885" s="58"/>
    </row>
    <row r="886" spans="2:9" ht="12.75">
      <c r="B886" s="76"/>
      <c r="C886" s="6"/>
      <c r="D886" s="58"/>
      <c r="E886" s="58"/>
      <c r="F886" s="58"/>
      <c r="H886" s="58"/>
      <c r="I886" s="58"/>
    </row>
    <row r="887" spans="2:9" ht="12.75">
      <c r="B887" s="76"/>
      <c r="C887" s="6"/>
      <c r="D887" s="58"/>
      <c r="E887" s="58"/>
      <c r="F887" s="58"/>
      <c r="H887" s="58"/>
      <c r="I887" s="58"/>
    </row>
    <row r="888" spans="2:9" ht="12.75">
      <c r="B888" s="76"/>
      <c r="C888" s="6"/>
      <c r="D888" s="58"/>
      <c r="E888" s="58"/>
      <c r="F888" s="58"/>
      <c r="H888" s="58"/>
      <c r="I888" s="58"/>
    </row>
    <row r="889" spans="2:9" ht="12.75">
      <c r="B889" s="76"/>
      <c r="C889" s="6"/>
      <c r="D889" s="58"/>
      <c r="E889" s="58"/>
      <c r="F889" s="58"/>
      <c r="H889" s="58"/>
      <c r="I889" s="58"/>
    </row>
    <row r="890" spans="2:9" ht="12.75">
      <c r="B890" s="76"/>
      <c r="C890" s="6"/>
      <c r="D890" s="58"/>
      <c r="E890" s="58"/>
      <c r="F890" s="58"/>
      <c r="H890" s="58"/>
      <c r="I890" s="58"/>
    </row>
    <row r="891" spans="2:9" ht="12.75">
      <c r="B891" s="76"/>
      <c r="C891" s="6"/>
      <c r="D891" s="58"/>
      <c r="E891" s="58"/>
      <c r="F891" s="58"/>
      <c r="H891" s="58"/>
      <c r="I891" s="58"/>
    </row>
    <row r="892" spans="2:9" ht="12.75">
      <c r="B892" s="76"/>
      <c r="C892" s="6"/>
      <c r="D892" s="58"/>
      <c r="E892" s="58"/>
      <c r="F892" s="58"/>
      <c r="H892" s="58"/>
      <c r="I892" s="58"/>
    </row>
    <row r="893" spans="2:9" ht="12.75">
      <c r="B893" s="76"/>
      <c r="C893" s="6"/>
      <c r="D893" s="58"/>
      <c r="E893" s="58"/>
      <c r="F893" s="58"/>
      <c r="H893" s="58"/>
      <c r="I893" s="58"/>
    </row>
    <row r="894" spans="2:9" ht="12.75">
      <c r="B894" s="76"/>
      <c r="C894" s="6"/>
      <c r="D894" s="58"/>
      <c r="E894" s="58"/>
      <c r="F894" s="58"/>
      <c r="H894" s="58"/>
      <c r="I894" s="58"/>
    </row>
    <row r="895" spans="2:9" ht="12.75">
      <c r="B895" s="76"/>
      <c r="C895" s="6"/>
      <c r="D895" s="58"/>
      <c r="E895" s="58"/>
      <c r="F895" s="58"/>
      <c r="H895" s="58"/>
      <c r="I895" s="58"/>
    </row>
    <row r="896" spans="2:9" ht="12.75">
      <c r="B896" s="76"/>
      <c r="C896" s="6"/>
      <c r="D896" s="58"/>
      <c r="E896" s="58"/>
      <c r="F896" s="58"/>
      <c r="H896" s="58"/>
      <c r="I896" s="58"/>
    </row>
    <row r="897" spans="2:9" ht="12.75">
      <c r="B897" s="76"/>
      <c r="C897" s="6"/>
      <c r="D897" s="58"/>
      <c r="E897" s="58"/>
      <c r="F897" s="58"/>
      <c r="H897" s="58"/>
      <c r="I897" s="58"/>
    </row>
    <row r="898" spans="2:9" ht="12.75">
      <c r="B898" s="76"/>
      <c r="C898" s="6"/>
      <c r="D898" s="58"/>
      <c r="E898" s="58"/>
      <c r="F898" s="58"/>
      <c r="H898" s="58"/>
      <c r="I898" s="58"/>
    </row>
    <row r="899" spans="2:9" ht="12.75">
      <c r="B899" s="76"/>
      <c r="C899" s="6"/>
      <c r="D899" s="58"/>
      <c r="E899" s="58"/>
      <c r="F899" s="58"/>
      <c r="H899" s="58"/>
      <c r="I899" s="58"/>
    </row>
    <row r="900" spans="2:9" ht="12.75">
      <c r="B900" s="76"/>
      <c r="C900" s="6"/>
      <c r="D900" s="58"/>
      <c r="E900" s="58"/>
      <c r="F900" s="58"/>
      <c r="H900" s="58"/>
      <c r="I900" s="58"/>
    </row>
    <row r="901" spans="2:9" ht="12.75">
      <c r="B901" s="76"/>
      <c r="C901" s="6"/>
      <c r="D901" s="58"/>
      <c r="E901" s="58"/>
      <c r="F901" s="58"/>
      <c r="H901" s="58"/>
      <c r="I901" s="58"/>
    </row>
    <row r="902" spans="2:9" ht="12.75">
      <c r="B902" s="76"/>
      <c r="C902" s="6"/>
      <c r="D902" s="58"/>
      <c r="E902" s="58"/>
      <c r="F902" s="58"/>
      <c r="H902" s="58"/>
      <c r="I902" s="58"/>
    </row>
    <row r="903" spans="2:9" ht="12.75">
      <c r="B903" s="76"/>
      <c r="C903" s="6"/>
      <c r="D903" s="58"/>
      <c r="E903" s="58"/>
      <c r="F903" s="58"/>
      <c r="H903" s="58"/>
      <c r="I903" s="58"/>
    </row>
    <row r="904" spans="2:9" ht="12.75">
      <c r="B904" s="76"/>
      <c r="C904" s="6"/>
      <c r="D904" s="58"/>
      <c r="E904" s="58"/>
      <c r="F904" s="58"/>
      <c r="H904" s="58"/>
      <c r="I904" s="58"/>
    </row>
    <row r="905" spans="2:9" ht="12.75">
      <c r="B905" s="76"/>
      <c r="C905" s="6"/>
      <c r="D905" s="58"/>
      <c r="E905" s="58"/>
      <c r="F905" s="58"/>
      <c r="H905" s="58"/>
      <c r="I905" s="58"/>
    </row>
    <row r="906" spans="2:9" ht="12.75">
      <c r="B906" s="76"/>
      <c r="C906" s="6"/>
      <c r="D906" s="58"/>
      <c r="E906" s="58"/>
      <c r="F906" s="58"/>
      <c r="H906" s="58"/>
      <c r="I906" s="58"/>
    </row>
    <row r="907" spans="2:9" ht="12.75">
      <c r="B907" s="76"/>
      <c r="C907" s="6"/>
      <c r="D907" s="58"/>
      <c r="E907" s="58"/>
      <c r="F907" s="58"/>
      <c r="H907" s="58"/>
      <c r="I907" s="58"/>
    </row>
    <row r="908" spans="2:9" ht="12.75">
      <c r="B908" s="76"/>
      <c r="C908" s="6"/>
      <c r="D908" s="58"/>
      <c r="E908" s="58"/>
      <c r="F908" s="58"/>
      <c r="H908" s="58"/>
      <c r="I908" s="58"/>
    </row>
    <row r="909" spans="2:9" ht="12.75">
      <c r="B909" s="76"/>
      <c r="C909" s="6"/>
      <c r="D909" s="58"/>
      <c r="E909" s="58"/>
      <c r="F909" s="58"/>
      <c r="H909" s="58"/>
      <c r="I909" s="58"/>
    </row>
    <row r="910" spans="2:9" ht="12.75">
      <c r="B910" s="76"/>
      <c r="C910" s="6"/>
      <c r="D910" s="58"/>
      <c r="E910" s="58"/>
      <c r="F910" s="58"/>
      <c r="H910" s="58"/>
      <c r="I910" s="58"/>
    </row>
    <row r="911" spans="2:9" ht="12.75">
      <c r="B911" s="76"/>
      <c r="C911" s="6"/>
      <c r="D911" s="58"/>
      <c r="E911" s="58"/>
      <c r="F911" s="58"/>
      <c r="H911" s="58"/>
      <c r="I911" s="58"/>
    </row>
    <row r="912" spans="2:9" ht="12.75">
      <c r="B912" s="76"/>
      <c r="C912" s="6"/>
      <c r="D912" s="58"/>
      <c r="E912" s="58"/>
      <c r="F912" s="58"/>
      <c r="H912" s="58"/>
      <c r="I912" s="58"/>
    </row>
    <row r="913" spans="2:9" ht="12.75">
      <c r="B913" s="76"/>
      <c r="C913" s="6"/>
      <c r="D913" s="58"/>
      <c r="E913" s="58"/>
      <c r="F913" s="58"/>
      <c r="H913" s="58"/>
      <c r="I913" s="58"/>
    </row>
    <row r="914" spans="2:9" ht="12.75">
      <c r="B914" s="76"/>
      <c r="C914" s="6"/>
      <c r="D914" s="58"/>
      <c r="E914" s="58"/>
      <c r="F914" s="58"/>
      <c r="H914" s="58"/>
      <c r="I914" s="58"/>
    </row>
    <row r="915" spans="2:9" ht="12.75">
      <c r="B915" s="76"/>
      <c r="C915" s="6"/>
      <c r="D915" s="58"/>
      <c r="E915" s="58"/>
      <c r="F915" s="58"/>
      <c r="H915" s="58"/>
      <c r="I915" s="58"/>
    </row>
    <row r="916" spans="2:9" ht="12.75">
      <c r="B916" s="76"/>
      <c r="C916" s="6"/>
      <c r="D916" s="58"/>
      <c r="E916" s="58"/>
      <c r="F916" s="58"/>
      <c r="H916" s="58"/>
      <c r="I916" s="58"/>
    </row>
    <row r="917" spans="2:9" ht="12.75">
      <c r="B917" s="76"/>
      <c r="C917" s="6"/>
      <c r="D917" s="58"/>
      <c r="E917" s="58"/>
      <c r="F917" s="58"/>
      <c r="H917" s="58"/>
      <c r="I917" s="58"/>
    </row>
    <row r="918" spans="2:9" ht="12.75">
      <c r="B918" s="76"/>
      <c r="C918" s="6"/>
      <c r="D918" s="58"/>
      <c r="E918" s="58"/>
      <c r="F918" s="58"/>
      <c r="H918" s="58"/>
      <c r="I918" s="58"/>
    </row>
    <row r="919" spans="2:9" ht="12.75">
      <c r="B919" s="76"/>
      <c r="C919" s="6"/>
      <c r="D919" s="58"/>
      <c r="E919" s="58"/>
      <c r="F919" s="58"/>
      <c r="H919" s="58"/>
      <c r="I919" s="58"/>
    </row>
    <row r="920" spans="2:9" ht="12.75">
      <c r="B920" s="76"/>
      <c r="C920" s="6"/>
      <c r="D920" s="58"/>
      <c r="E920" s="58"/>
      <c r="F920" s="58"/>
      <c r="H920" s="58"/>
      <c r="I920" s="58"/>
    </row>
    <row r="921" spans="2:9" ht="12.75">
      <c r="B921" s="76"/>
      <c r="C921" s="6"/>
      <c r="D921" s="58"/>
      <c r="E921" s="58"/>
      <c r="F921" s="58"/>
      <c r="H921" s="58"/>
      <c r="I921" s="58"/>
    </row>
    <row r="922" spans="2:9" ht="12.75">
      <c r="B922" s="76"/>
      <c r="C922" s="6"/>
      <c r="D922" s="58"/>
      <c r="E922" s="58"/>
      <c r="F922" s="58"/>
      <c r="H922" s="58"/>
      <c r="I922" s="58"/>
    </row>
    <row r="923" spans="2:9" ht="12.75">
      <c r="B923" s="76"/>
      <c r="C923" s="6"/>
      <c r="D923" s="58"/>
      <c r="E923" s="58"/>
      <c r="F923" s="58"/>
      <c r="H923" s="58"/>
      <c r="I923" s="58"/>
    </row>
    <row r="924" spans="2:9" ht="12.75">
      <c r="B924" s="76"/>
      <c r="C924" s="6"/>
      <c r="D924" s="58"/>
      <c r="E924" s="58"/>
      <c r="F924" s="58"/>
      <c r="H924" s="58"/>
      <c r="I924" s="58"/>
    </row>
    <row r="925" spans="2:9" ht="12.75">
      <c r="B925" s="76"/>
      <c r="C925" s="6"/>
      <c r="D925" s="58"/>
      <c r="E925" s="58"/>
      <c r="F925" s="58"/>
      <c r="H925" s="58"/>
      <c r="I925" s="58"/>
    </row>
    <row r="926" spans="2:9" ht="12.75">
      <c r="B926" s="76"/>
      <c r="C926" s="6"/>
      <c r="D926" s="58"/>
      <c r="E926" s="58"/>
      <c r="F926" s="58"/>
      <c r="H926" s="58"/>
      <c r="I926" s="58"/>
    </row>
    <row r="927" spans="2:9" ht="12.75">
      <c r="B927" s="76"/>
      <c r="C927" s="6"/>
      <c r="D927" s="58"/>
      <c r="E927" s="58"/>
      <c r="F927" s="58"/>
      <c r="H927" s="58"/>
      <c r="I927" s="58"/>
    </row>
    <row r="928" spans="2:9" ht="12.75">
      <c r="B928" s="76"/>
      <c r="C928" s="6"/>
      <c r="D928" s="58"/>
      <c r="E928" s="58"/>
      <c r="F928" s="58"/>
      <c r="H928" s="58"/>
      <c r="I928" s="58"/>
    </row>
    <row r="929" spans="2:9" ht="12.75">
      <c r="B929" s="76"/>
      <c r="C929" s="6"/>
      <c r="D929" s="58"/>
      <c r="E929" s="58"/>
      <c r="F929" s="58"/>
      <c r="H929" s="58"/>
      <c r="I929" s="58"/>
    </row>
    <row r="930" spans="2:9" ht="12.75">
      <c r="B930" s="76"/>
      <c r="C930" s="6"/>
      <c r="D930" s="58"/>
      <c r="E930" s="58"/>
      <c r="F930" s="58"/>
      <c r="H930" s="58"/>
      <c r="I930" s="58"/>
    </row>
    <row r="931" spans="2:9" ht="12.75">
      <c r="B931" s="76"/>
      <c r="C931" s="6"/>
      <c r="D931" s="58"/>
      <c r="E931" s="58"/>
      <c r="F931" s="58"/>
      <c r="H931" s="58"/>
      <c r="I931" s="58"/>
    </row>
    <row r="932" spans="2:9" ht="12.75">
      <c r="B932" s="76"/>
      <c r="C932" s="6"/>
      <c r="D932" s="58"/>
      <c r="E932" s="58"/>
      <c r="F932" s="58"/>
      <c r="H932" s="58"/>
      <c r="I932" s="58"/>
    </row>
    <row r="933" spans="2:9" ht="12.75">
      <c r="B933" s="76"/>
      <c r="C933" s="6"/>
      <c r="D933" s="58"/>
      <c r="E933" s="58"/>
      <c r="F933" s="58"/>
      <c r="H933" s="58"/>
      <c r="I933" s="58"/>
    </row>
    <row r="934" spans="2:9" ht="12.75">
      <c r="B934" s="76"/>
      <c r="C934" s="6"/>
      <c r="D934" s="58"/>
      <c r="E934" s="58"/>
      <c r="F934" s="58"/>
      <c r="H934" s="58"/>
      <c r="I934" s="58"/>
    </row>
    <row r="935" spans="2:9" ht="12.75">
      <c r="B935" s="76"/>
      <c r="C935" s="6"/>
      <c r="D935" s="58"/>
      <c r="E935" s="58"/>
      <c r="F935" s="58"/>
      <c r="H935" s="58"/>
      <c r="I935" s="58"/>
    </row>
    <row r="936" spans="2:9" ht="12.75">
      <c r="B936" s="76"/>
      <c r="C936" s="6"/>
      <c r="D936" s="58"/>
      <c r="E936" s="58"/>
      <c r="F936" s="58"/>
      <c r="H936" s="58"/>
      <c r="I936" s="58"/>
    </row>
    <row r="937" spans="2:9" ht="12.75">
      <c r="B937" s="76"/>
      <c r="C937" s="6"/>
      <c r="D937" s="58"/>
      <c r="E937" s="58"/>
      <c r="F937" s="58"/>
      <c r="H937" s="58"/>
      <c r="I937" s="58"/>
    </row>
    <row r="938" spans="2:9" ht="12.75">
      <c r="B938" s="76"/>
      <c r="C938" s="6"/>
      <c r="D938" s="58"/>
      <c r="E938" s="58"/>
      <c r="F938" s="58"/>
      <c r="H938" s="58"/>
      <c r="I938" s="58"/>
    </row>
    <row r="939" spans="2:9" ht="12.75">
      <c r="B939" s="76"/>
      <c r="C939" s="6"/>
      <c r="D939" s="58"/>
      <c r="E939" s="58"/>
      <c r="F939" s="58"/>
      <c r="H939" s="58"/>
      <c r="I939" s="58"/>
    </row>
    <row r="940" spans="2:9" ht="12.75">
      <c r="B940" s="76"/>
      <c r="C940" s="6"/>
      <c r="D940" s="58"/>
      <c r="E940" s="58"/>
      <c r="F940" s="58"/>
      <c r="H940" s="58"/>
      <c r="I940" s="58"/>
    </row>
    <row r="941" spans="2:9" ht="12.75">
      <c r="B941" s="76"/>
      <c r="C941" s="6"/>
      <c r="D941" s="58"/>
      <c r="E941" s="58"/>
      <c r="F941" s="58"/>
      <c r="H941" s="58"/>
      <c r="I941" s="58"/>
    </row>
    <row r="942" spans="2:9" ht="12.75">
      <c r="B942" s="76"/>
      <c r="C942" s="6"/>
      <c r="D942" s="58"/>
      <c r="E942" s="58"/>
      <c r="F942" s="58"/>
      <c r="H942" s="58"/>
      <c r="I942" s="58"/>
    </row>
    <row r="943" spans="2:9" ht="12.75">
      <c r="B943" s="76"/>
      <c r="C943" s="6"/>
      <c r="D943" s="58"/>
      <c r="E943" s="58"/>
      <c r="F943" s="58"/>
      <c r="H943" s="58"/>
      <c r="I943" s="58"/>
    </row>
    <row r="944" spans="2:9" ht="12.75">
      <c r="B944" s="76"/>
      <c r="C944" s="6"/>
      <c r="D944" s="58"/>
      <c r="E944" s="58"/>
      <c r="F944" s="58"/>
      <c r="H944" s="58"/>
      <c r="I944" s="58"/>
    </row>
    <row r="945" spans="2:9" ht="12.75">
      <c r="B945" s="76"/>
      <c r="C945" s="6"/>
      <c r="D945" s="58"/>
      <c r="E945" s="58"/>
      <c r="F945" s="58"/>
      <c r="H945" s="58"/>
      <c r="I945" s="58"/>
    </row>
    <row r="946" spans="2:9" ht="12.75">
      <c r="B946" s="76"/>
      <c r="C946" s="6"/>
      <c r="D946" s="58"/>
      <c r="E946" s="58"/>
      <c r="F946" s="58"/>
      <c r="H946" s="58"/>
      <c r="I946" s="58"/>
    </row>
    <row r="947" spans="2:9" ht="12.75">
      <c r="B947" s="76"/>
      <c r="C947" s="6"/>
      <c r="D947" s="58"/>
      <c r="E947" s="58"/>
      <c r="F947" s="58"/>
      <c r="H947" s="58"/>
      <c r="I947" s="58"/>
    </row>
    <row r="948" spans="2:9" ht="12.75">
      <c r="B948" s="76"/>
      <c r="C948" s="6"/>
      <c r="D948" s="58"/>
      <c r="E948" s="58"/>
      <c r="F948" s="58"/>
      <c r="H948" s="58"/>
      <c r="I948" s="58"/>
    </row>
    <row r="949" spans="2:9" ht="12.75">
      <c r="B949" s="76"/>
      <c r="C949" s="6"/>
      <c r="D949" s="58"/>
      <c r="E949" s="58"/>
      <c r="F949" s="58"/>
      <c r="H949" s="58"/>
      <c r="I949" s="58"/>
    </row>
    <row r="950" spans="2:9" ht="12.75">
      <c r="B950" s="76"/>
      <c r="C950" s="6"/>
      <c r="D950" s="58"/>
      <c r="E950" s="58"/>
      <c r="F950" s="58"/>
      <c r="H950" s="58"/>
      <c r="I950" s="58"/>
    </row>
    <row r="951" spans="2:9" ht="12.75">
      <c r="B951" s="76"/>
      <c r="C951" s="6"/>
      <c r="D951" s="58"/>
      <c r="E951" s="58"/>
      <c r="F951" s="58"/>
      <c r="H951" s="58"/>
      <c r="I951" s="58"/>
    </row>
    <row r="952" spans="2:9" ht="12.75">
      <c r="B952" s="76"/>
      <c r="C952" s="6"/>
      <c r="D952" s="58"/>
      <c r="E952" s="58"/>
      <c r="F952" s="58"/>
      <c r="H952" s="58"/>
      <c r="I952" s="58"/>
    </row>
    <row r="953" spans="2:9" ht="12.75">
      <c r="B953" s="76"/>
      <c r="C953" s="6"/>
      <c r="D953" s="58"/>
      <c r="E953" s="58"/>
      <c r="F953" s="58"/>
      <c r="H953" s="58"/>
      <c r="I953" s="58"/>
    </row>
    <row r="954" spans="2:9" ht="12.75">
      <c r="B954" s="76"/>
      <c r="C954" s="6"/>
      <c r="D954" s="58"/>
      <c r="E954" s="58"/>
      <c r="F954" s="58"/>
      <c r="H954" s="58"/>
      <c r="I954" s="58"/>
    </row>
    <row r="955" spans="2:9" ht="12.75">
      <c r="B955" s="76"/>
      <c r="C955" s="6"/>
      <c r="D955" s="58"/>
      <c r="E955" s="58"/>
      <c r="F955" s="58"/>
      <c r="H955" s="58"/>
      <c r="I955" s="58"/>
    </row>
    <row r="956" spans="2:9" ht="12.75">
      <c r="B956" s="76"/>
      <c r="C956" s="6"/>
      <c r="D956" s="58"/>
      <c r="E956" s="58"/>
      <c r="F956" s="58"/>
      <c r="H956" s="58"/>
      <c r="I956" s="58"/>
    </row>
    <row r="957" spans="2:9" ht="12.75">
      <c r="B957" s="76"/>
      <c r="C957" s="6"/>
      <c r="D957" s="58"/>
      <c r="E957" s="58"/>
      <c r="F957" s="58"/>
      <c r="H957" s="58"/>
      <c r="I957" s="58"/>
    </row>
    <row r="958" spans="2:9" ht="12.75">
      <c r="B958" s="76"/>
      <c r="C958" s="6"/>
      <c r="D958" s="58"/>
      <c r="E958" s="58"/>
      <c r="F958" s="58"/>
      <c r="H958" s="58"/>
      <c r="I958" s="58"/>
    </row>
    <row r="959" spans="2:9" ht="12.75">
      <c r="B959" s="76"/>
      <c r="C959" s="6"/>
      <c r="D959" s="58"/>
      <c r="E959" s="58"/>
      <c r="F959" s="58"/>
      <c r="H959" s="58"/>
      <c r="I959" s="58"/>
    </row>
    <row r="960" spans="2:9" ht="12.75">
      <c r="B960" s="76"/>
      <c r="C960" s="6"/>
      <c r="D960" s="58"/>
      <c r="E960" s="58"/>
      <c r="F960" s="58"/>
      <c r="H960" s="58"/>
      <c r="I960" s="58"/>
    </row>
    <row r="961" spans="2:9" ht="12.75">
      <c r="B961" s="76"/>
      <c r="C961" s="6"/>
      <c r="D961" s="58"/>
      <c r="E961" s="58"/>
      <c r="F961" s="58"/>
      <c r="H961" s="58"/>
      <c r="I961" s="58"/>
    </row>
    <row r="962" spans="2:9" ht="12.75">
      <c r="B962" s="76"/>
      <c r="C962" s="6"/>
      <c r="D962" s="58"/>
      <c r="E962" s="58"/>
      <c r="F962" s="58"/>
      <c r="H962" s="58"/>
      <c r="I962" s="58"/>
    </row>
    <row r="963" spans="2:9" ht="12.75">
      <c r="B963" s="76"/>
      <c r="C963" s="6"/>
      <c r="D963" s="58"/>
      <c r="E963" s="58"/>
      <c r="F963" s="58"/>
      <c r="H963" s="58"/>
      <c r="I963" s="58"/>
    </row>
    <row r="964" spans="2:9" ht="12.75">
      <c r="B964" s="76"/>
      <c r="C964" s="6"/>
      <c r="D964" s="58"/>
      <c r="E964" s="58"/>
      <c r="F964" s="58"/>
      <c r="H964" s="58"/>
      <c r="I964" s="58"/>
    </row>
    <row r="965" spans="2:9" ht="12.75">
      <c r="B965" s="76"/>
      <c r="C965" s="6"/>
      <c r="D965" s="58"/>
      <c r="E965" s="58"/>
      <c r="F965" s="58"/>
      <c r="H965" s="58"/>
      <c r="I965" s="58"/>
    </row>
    <row r="966" spans="2:9" ht="12.75">
      <c r="B966" s="76"/>
      <c r="C966" s="6"/>
      <c r="D966" s="58"/>
      <c r="E966" s="58"/>
      <c r="F966" s="58"/>
      <c r="H966" s="58"/>
      <c r="I966" s="58"/>
    </row>
    <row r="967" spans="2:9" ht="12.75">
      <c r="B967" s="76"/>
      <c r="C967" s="6"/>
      <c r="D967" s="58"/>
      <c r="E967" s="58"/>
      <c r="F967" s="58"/>
      <c r="H967" s="58"/>
      <c r="I967" s="58"/>
    </row>
    <row r="968" spans="2:9" ht="12.75">
      <c r="B968" s="76"/>
      <c r="C968" s="6"/>
      <c r="D968" s="58"/>
      <c r="E968" s="58"/>
      <c r="F968" s="58"/>
      <c r="H968" s="58"/>
      <c r="I968" s="58"/>
    </row>
    <row r="969" spans="2:9" ht="12.75">
      <c r="B969" s="76"/>
      <c r="C969" s="6"/>
      <c r="D969" s="58"/>
      <c r="E969" s="58"/>
      <c r="F969" s="58"/>
      <c r="H969" s="58"/>
      <c r="I969" s="58"/>
    </row>
    <row r="970" spans="2:9" ht="12.75">
      <c r="B970" s="76"/>
      <c r="C970" s="6"/>
      <c r="D970" s="58"/>
      <c r="E970" s="58"/>
      <c r="F970" s="58"/>
      <c r="H970" s="58"/>
      <c r="I970" s="58"/>
    </row>
    <row r="971" spans="2:9" ht="12.75">
      <c r="B971" s="76"/>
      <c r="C971" s="6"/>
      <c r="D971" s="58"/>
      <c r="E971" s="58"/>
      <c r="F971" s="58"/>
      <c r="H971" s="58"/>
      <c r="I971" s="58"/>
    </row>
    <row r="972" spans="2:9" ht="12.75">
      <c r="B972" s="76"/>
      <c r="C972" s="6"/>
      <c r="D972" s="58"/>
      <c r="E972" s="58"/>
      <c r="F972" s="58"/>
      <c r="H972" s="58"/>
      <c r="I972" s="58"/>
    </row>
    <row r="973" spans="2:9" ht="12.75">
      <c r="B973" s="76"/>
      <c r="C973" s="6"/>
      <c r="D973" s="58"/>
      <c r="E973" s="58"/>
      <c r="F973" s="58"/>
      <c r="H973" s="58"/>
      <c r="I973" s="58"/>
    </row>
    <row r="974" spans="2:9" ht="12.75">
      <c r="B974" s="76"/>
      <c r="C974" s="6"/>
      <c r="D974" s="58"/>
      <c r="E974" s="58"/>
      <c r="F974" s="58"/>
      <c r="H974" s="58"/>
      <c r="I974" s="58"/>
    </row>
    <row r="975" spans="2:9" ht="12.75">
      <c r="B975" s="76"/>
      <c r="C975" s="6"/>
      <c r="D975" s="58"/>
      <c r="E975" s="58"/>
      <c r="F975" s="58"/>
      <c r="H975" s="58"/>
      <c r="I975" s="58"/>
    </row>
    <row r="976" spans="2:9" ht="12.75">
      <c r="B976" s="76"/>
      <c r="C976" s="6"/>
      <c r="D976" s="58"/>
      <c r="E976" s="58"/>
      <c r="F976" s="58"/>
      <c r="H976" s="58"/>
      <c r="I976" s="58"/>
    </row>
    <row r="977" spans="2:9" ht="12.75">
      <c r="B977" s="76"/>
      <c r="C977" s="6"/>
      <c r="D977" s="58"/>
      <c r="E977" s="58"/>
      <c r="F977" s="58"/>
      <c r="H977" s="58"/>
      <c r="I977" s="58"/>
    </row>
    <row r="978" spans="2:9" ht="12.75">
      <c r="B978" s="76"/>
      <c r="C978" s="6"/>
      <c r="D978" s="58"/>
      <c r="E978" s="58"/>
      <c r="F978" s="58"/>
      <c r="H978" s="58"/>
      <c r="I978" s="58"/>
    </row>
    <row r="979" spans="2:9" ht="12.75">
      <c r="B979" s="76"/>
      <c r="C979" s="6"/>
      <c r="D979" s="58"/>
      <c r="E979" s="58"/>
      <c r="F979" s="58"/>
      <c r="H979" s="58"/>
      <c r="I979" s="58"/>
    </row>
    <row r="980" spans="2:9" ht="12.75">
      <c r="B980" s="76"/>
      <c r="C980" s="6"/>
      <c r="D980" s="58"/>
      <c r="E980" s="58"/>
      <c r="F980" s="58"/>
      <c r="H980" s="58"/>
      <c r="I980" s="58"/>
    </row>
    <row r="981" spans="2:9" ht="12.75">
      <c r="B981" s="76"/>
      <c r="C981" s="6"/>
      <c r="D981" s="58"/>
      <c r="E981" s="58"/>
      <c r="F981" s="58"/>
      <c r="H981" s="58"/>
      <c r="I981" s="58"/>
    </row>
    <row r="982" spans="2:9" ht="12.75">
      <c r="B982" s="76"/>
      <c r="C982" s="6"/>
      <c r="D982" s="58"/>
      <c r="E982" s="58"/>
      <c r="F982" s="58"/>
      <c r="H982" s="58"/>
      <c r="I982" s="58"/>
    </row>
    <row r="983" spans="2:9" ht="12.75">
      <c r="B983" s="76"/>
      <c r="C983" s="6"/>
      <c r="D983" s="58"/>
      <c r="E983" s="58"/>
      <c r="F983" s="58"/>
      <c r="H983" s="58"/>
      <c r="I983" s="58"/>
    </row>
    <row r="984" spans="2:9" ht="12.75">
      <c r="B984" s="76"/>
      <c r="C984" s="6"/>
      <c r="D984" s="58"/>
      <c r="E984" s="58"/>
      <c r="F984" s="58"/>
      <c r="H984" s="58"/>
      <c r="I984" s="58"/>
    </row>
    <row r="985" spans="2:9" ht="12.75">
      <c r="B985" s="76"/>
      <c r="C985" s="6"/>
      <c r="D985" s="58"/>
      <c r="E985" s="58"/>
      <c r="F985" s="58"/>
      <c r="H985" s="58"/>
      <c r="I985" s="58"/>
    </row>
    <row r="986" spans="2:9" ht="12.75">
      <c r="B986" s="76"/>
      <c r="C986" s="6"/>
      <c r="D986" s="58"/>
      <c r="E986" s="58"/>
      <c r="F986" s="58"/>
      <c r="H986" s="58"/>
      <c r="I986" s="58"/>
    </row>
    <row r="987" spans="2:9" ht="12.75">
      <c r="B987" s="76"/>
      <c r="C987" s="6"/>
      <c r="D987" s="58"/>
      <c r="E987" s="58"/>
      <c r="F987" s="58"/>
      <c r="H987" s="58"/>
      <c r="I987" s="58"/>
    </row>
    <row r="988" spans="2:9" ht="12.75">
      <c r="B988" s="76"/>
      <c r="C988" s="6"/>
      <c r="D988" s="58"/>
      <c r="E988" s="58"/>
      <c r="F988" s="58"/>
      <c r="H988" s="58"/>
      <c r="I988" s="58"/>
    </row>
    <row r="989" spans="2:9" ht="12.75">
      <c r="B989" s="76"/>
      <c r="C989" s="6"/>
      <c r="D989" s="58"/>
      <c r="E989" s="58"/>
      <c r="F989" s="58"/>
      <c r="H989" s="58"/>
      <c r="I989" s="58"/>
    </row>
    <row r="990" spans="2:9" ht="12.75">
      <c r="B990" s="76"/>
      <c r="C990" s="6"/>
      <c r="D990" s="58"/>
      <c r="E990" s="58"/>
      <c r="F990" s="58"/>
      <c r="H990" s="58"/>
      <c r="I990" s="58"/>
    </row>
    <row r="991" spans="2:9" ht="12.75">
      <c r="B991" s="76"/>
      <c r="C991" s="6"/>
      <c r="D991" s="58"/>
      <c r="E991" s="58"/>
      <c r="F991" s="58"/>
      <c r="H991" s="58"/>
      <c r="I991" s="58"/>
    </row>
    <row r="992" spans="2:9" ht="12.75">
      <c r="B992" s="76"/>
      <c r="C992" s="6"/>
      <c r="D992" s="58"/>
      <c r="E992" s="58"/>
      <c r="F992" s="58"/>
      <c r="H992" s="58"/>
      <c r="I992" s="58"/>
    </row>
    <row r="993" spans="2:9" ht="12.75">
      <c r="B993" s="76"/>
      <c r="C993" s="6"/>
      <c r="D993" s="58"/>
      <c r="E993" s="58"/>
      <c r="F993" s="58"/>
      <c r="H993" s="58"/>
      <c r="I993" s="58"/>
    </row>
    <row r="994" spans="2:9" ht="12.75">
      <c r="B994" s="76"/>
      <c r="C994" s="6"/>
      <c r="D994" s="58"/>
      <c r="E994" s="58"/>
      <c r="F994" s="58"/>
      <c r="H994" s="58"/>
      <c r="I994" s="58"/>
    </row>
    <row r="995" spans="2:9" ht="12.75">
      <c r="B995" s="76"/>
      <c r="C995" s="6"/>
      <c r="D995" s="58"/>
      <c r="E995" s="58"/>
      <c r="F995" s="58"/>
      <c r="H995" s="58"/>
      <c r="I995" s="58"/>
    </row>
    <row r="996" spans="2:9" ht="12.75">
      <c r="B996" s="76"/>
      <c r="C996" s="6"/>
      <c r="D996" s="58"/>
      <c r="E996" s="58"/>
      <c r="F996" s="58"/>
      <c r="H996" s="58"/>
      <c r="I996" s="58"/>
    </row>
    <row r="997" spans="2:9" ht="12.75">
      <c r="B997" s="76"/>
      <c r="C997" s="6"/>
      <c r="D997" s="58"/>
      <c r="E997" s="58"/>
      <c r="F997" s="58"/>
      <c r="H997" s="58"/>
      <c r="I997" s="58"/>
    </row>
    <row r="998" spans="2:9" ht="12.75">
      <c r="B998" s="76"/>
      <c r="C998" s="6"/>
      <c r="D998" s="58"/>
      <c r="E998" s="58"/>
      <c r="F998" s="58"/>
      <c r="H998" s="58"/>
      <c r="I998" s="58"/>
    </row>
    <row r="999" spans="2:9" ht="12.75">
      <c r="B999" s="76"/>
      <c r="C999" s="6"/>
      <c r="D999" s="58"/>
      <c r="E999" s="58"/>
      <c r="F999" s="58"/>
      <c r="H999" s="58"/>
      <c r="I999" s="58"/>
    </row>
    <row r="1000" spans="2:9" ht="12.75">
      <c r="B1000" s="76"/>
      <c r="C1000" s="6"/>
      <c r="D1000" s="58"/>
      <c r="E1000" s="58"/>
      <c r="F1000" s="58"/>
      <c r="H1000" s="58"/>
      <c r="I1000" s="58"/>
    </row>
    <row r="1001" spans="2:9" ht="12.75">
      <c r="B1001" s="76"/>
      <c r="C1001" s="6"/>
      <c r="D1001" s="58"/>
      <c r="E1001" s="58"/>
      <c r="F1001" s="58"/>
      <c r="H1001" s="58"/>
      <c r="I1001" s="58"/>
    </row>
    <row r="1002" spans="2:9" ht="12.75">
      <c r="B1002" s="76"/>
      <c r="C1002" s="6"/>
      <c r="D1002" s="58"/>
      <c r="E1002" s="58"/>
      <c r="F1002" s="58"/>
      <c r="H1002" s="58"/>
      <c r="I1002" s="58"/>
    </row>
    <row r="1003" spans="2:9" ht="12.75">
      <c r="B1003" s="76"/>
      <c r="C1003" s="6"/>
      <c r="D1003" s="58"/>
      <c r="E1003" s="58"/>
      <c r="F1003" s="58"/>
      <c r="H1003" s="58"/>
      <c r="I1003" s="58"/>
    </row>
    <row r="1004" spans="2:9" ht="12.75">
      <c r="B1004" s="76"/>
      <c r="C1004" s="6"/>
      <c r="D1004" s="58"/>
      <c r="E1004" s="58"/>
      <c r="F1004" s="58"/>
      <c r="H1004" s="58"/>
      <c r="I1004" s="58"/>
    </row>
    <row r="1005" spans="2:9" ht="12.75">
      <c r="B1005" s="76"/>
      <c r="C1005" s="6"/>
      <c r="D1005" s="58"/>
      <c r="E1005" s="58"/>
      <c r="F1005" s="58"/>
      <c r="H1005" s="58"/>
      <c r="I1005" s="58"/>
    </row>
    <row r="1006" spans="2:9" ht="12.75">
      <c r="B1006" s="76"/>
      <c r="C1006" s="6"/>
      <c r="D1006" s="58"/>
      <c r="E1006" s="58"/>
      <c r="F1006" s="58"/>
      <c r="H1006" s="58"/>
      <c r="I1006" s="58"/>
    </row>
    <row r="1007" spans="2:9" ht="12.75">
      <c r="B1007" s="76"/>
      <c r="C1007" s="6"/>
      <c r="D1007" s="58"/>
      <c r="E1007" s="58"/>
      <c r="F1007" s="58"/>
      <c r="H1007" s="58"/>
      <c r="I1007" s="58"/>
    </row>
    <row r="1008" spans="2:9" ht="12.75">
      <c r="B1008" s="76"/>
      <c r="C1008" s="6"/>
      <c r="D1008" s="58"/>
      <c r="E1008" s="58"/>
      <c r="F1008" s="58"/>
      <c r="H1008" s="58"/>
      <c r="I1008" s="58"/>
    </row>
    <row r="1009" spans="2:9" ht="12.75">
      <c r="B1009" s="76"/>
      <c r="C1009" s="6"/>
      <c r="D1009" s="58"/>
      <c r="E1009" s="58"/>
      <c r="F1009" s="58"/>
      <c r="H1009" s="58"/>
      <c r="I1009" s="58"/>
    </row>
    <row r="1010" spans="2:9" ht="12.75">
      <c r="B1010" s="76"/>
      <c r="C1010" s="6"/>
      <c r="D1010" s="58"/>
      <c r="E1010" s="58"/>
      <c r="F1010" s="58"/>
      <c r="H1010" s="58"/>
      <c r="I1010" s="58"/>
    </row>
    <row r="1011" spans="2:9" ht="12.75">
      <c r="B1011" s="76"/>
      <c r="C1011" s="6"/>
      <c r="D1011" s="58"/>
      <c r="E1011" s="58"/>
      <c r="F1011" s="58"/>
      <c r="H1011" s="58"/>
      <c r="I1011" s="58"/>
    </row>
    <row r="1012" spans="2:9" ht="12.75">
      <c r="B1012" s="76"/>
      <c r="C1012" s="6"/>
      <c r="D1012" s="58"/>
      <c r="E1012" s="58"/>
      <c r="F1012" s="58"/>
      <c r="H1012" s="58"/>
      <c r="I1012" s="58"/>
    </row>
    <row r="1013" spans="2:9" ht="12.75">
      <c r="B1013" s="76"/>
      <c r="C1013" s="6"/>
      <c r="D1013" s="58"/>
      <c r="E1013" s="58"/>
      <c r="F1013" s="58"/>
      <c r="H1013" s="58"/>
      <c r="I1013" s="58"/>
    </row>
    <row r="1014" spans="2:9" ht="12.75">
      <c r="B1014" s="76"/>
      <c r="C1014" s="6"/>
      <c r="D1014" s="58"/>
      <c r="E1014" s="58"/>
      <c r="F1014" s="58"/>
      <c r="H1014" s="58"/>
      <c r="I1014" s="58"/>
    </row>
    <row r="1015" spans="2:9" ht="12.75">
      <c r="B1015" s="76"/>
      <c r="C1015" s="6"/>
      <c r="D1015" s="58"/>
      <c r="E1015" s="58"/>
      <c r="F1015" s="58"/>
      <c r="H1015" s="58"/>
      <c r="I1015" s="58"/>
    </row>
    <row r="1016" spans="2:9" ht="12.75">
      <c r="B1016" s="76"/>
      <c r="C1016" s="6"/>
      <c r="D1016" s="58"/>
      <c r="E1016" s="58"/>
      <c r="F1016" s="58"/>
      <c r="H1016" s="58"/>
      <c r="I1016" s="58"/>
    </row>
    <row r="1017" spans="2:9" ht="12.75">
      <c r="B1017" s="76"/>
      <c r="C1017" s="6"/>
      <c r="D1017" s="58"/>
      <c r="E1017" s="58"/>
      <c r="F1017" s="58"/>
      <c r="H1017" s="58"/>
      <c r="I1017" s="58"/>
    </row>
    <row r="1018" spans="2:9" ht="12.75">
      <c r="B1018" s="76"/>
      <c r="C1018" s="6"/>
      <c r="D1018" s="58"/>
      <c r="E1018" s="58"/>
      <c r="F1018" s="58"/>
      <c r="H1018" s="58"/>
      <c r="I1018" s="58"/>
    </row>
    <row r="1019" spans="2:9" ht="12.75">
      <c r="B1019" s="76"/>
      <c r="C1019" s="6"/>
      <c r="D1019" s="58"/>
      <c r="E1019" s="58"/>
      <c r="F1019" s="58"/>
      <c r="H1019" s="58"/>
      <c r="I1019" s="58"/>
    </row>
    <row r="1020" spans="2:9" ht="12.75">
      <c r="B1020" s="76"/>
      <c r="C1020" s="6"/>
      <c r="D1020" s="58"/>
      <c r="E1020" s="58"/>
      <c r="F1020" s="58"/>
      <c r="H1020" s="58"/>
      <c r="I1020" s="58"/>
    </row>
    <row r="1021" spans="2:9" ht="12.75">
      <c r="B1021" s="76"/>
      <c r="C1021" s="6"/>
      <c r="D1021" s="58"/>
      <c r="E1021" s="58"/>
      <c r="F1021" s="58"/>
      <c r="H1021" s="58"/>
      <c r="I1021" s="58"/>
    </row>
    <row r="1022" spans="2:9" ht="12.75">
      <c r="B1022" s="76"/>
      <c r="C1022" s="6"/>
      <c r="D1022" s="58"/>
      <c r="E1022" s="58"/>
      <c r="F1022" s="58"/>
      <c r="H1022" s="58"/>
      <c r="I1022" s="58"/>
    </row>
    <row r="1023" spans="2:9" ht="12.75">
      <c r="B1023" s="76"/>
      <c r="C1023" s="6"/>
      <c r="D1023" s="58"/>
      <c r="E1023" s="58"/>
      <c r="F1023" s="58"/>
      <c r="H1023" s="58"/>
      <c r="I1023" s="58"/>
    </row>
    <row r="1024" spans="2:9" ht="12.75">
      <c r="B1024" s="76"/>
      <c r="C1024" s="6"/>
      <c r="D1024" s="58"/>
      <c r="E1024" s="58"/>
      <c r="F1024" s="58"/>
      <c r="H1024" s="58"/>
      <c r="I1024" s="58"/>
    </row>
    <row r="1025" spans="2:9" ht="12.75">
      <c r="B1025" s="76"/>
      <c r="C1025" s="6"/>
      <c r="D1025" s="58"/>
      <c r="E1025" s="58"/>
      <c r="F1025" s="58"/>
      <c r="H1025" s="58"/>
      <c r="I1025" s="58"/>
    </row>
    <row r="1026" spans="2:9" ht="12.75">
      <c r="B1026" s="76"/>
      <c r="C1026" s="6"/>
      <c r="D1026" s="58"/>
      <c r="E1026" s="58"/>
      <c r="F1026" s="58"/>
      <c r="H1026" s="58"/>
      <c r="I1026" s="58"/>
    </row>
    <row r="1027" spans="2:9" ht="12.75">
      <c r="B1027" s="76"/>
      <c r="C1027" s="6"/>
      <c r="D1027" s="58"/>
      <c r="E1027" s="58"/>
      <c r="F1027" s="58"/>
      <c r="H1027" s="58"/>
      <c r="I1027" s="58"/>
    </row>
    <row r="1028" spans="2:9" ht="12.75">
      <c r="B1028" s="76"/>
      <c r="C1028" s="6"/>
      <c r="D1028" s="58"/>
      <c r="E1028" s="58"/>
      <c r="F1028" s="58"/>
      <c r="H1028" s="58"/>
      <c r="I1028" s="58"/>
    </row>
    <row r="1029" spans="2:9" ht="12.75">
      <c r="B1029" s="76"/>
      <c r="C1029" s="6"/>
      <c r="D1029" s="58"/>
      <c r="E1029" s="58"/>
      <c r="F1029" s="58"/>
      <c r="H1029" s="58"/>
      <c r="I1029" s="58"/>
    </row>
    <row r="1030" spans="2:9" ht="12.75">
      <c r="B1030" s="76"/>
      <c r="C1030" s="6"/>
      <c r="D1030" s="58"/>
      <c r="E1030" s="58"/>
      <c r="F1030" s="58"/>
      <c r="H1030" s="58"/>
      <c r="I1030" s="58"/>
    </row>
    <row r="1031" spans="2:9" ht="12.75">
      <c r="B1031" s="76"/>
      <c r="C1031" s="6"/>
      <c r="D1031" s="58"/>
      <c r="E1031" s="58"/>
      <c r="F1031" s="58"/>
      <c r="H1031" s="58"/>
      <c r="I1031" s="58"/>
    </row>
    <row r="1032" spans="2:9" ht="12.75">
      <c r="B1032" s="76"/>
      <c r="C1032" s="6"/>
      <c r="D1032" s="58"/>
      <c r="E1032" s="58"/>
      <c r="F1032" s="58"/>
      <c r="H1032" s="58"/>
      <c r="I1032" s="58"/>
    </row>
    <row r="1033" spans="2:9" ht="12.75">
      <c r="B1033" s="76"/>
      <c r="C1033" s="6"/>
      <c r="D1033" s="58"/>
      <c r="E1033" s="58"/>
      <c r="F1033" s="58"/>
      <c r="H1033" s="58"/>
      <c r="I1033" s="58"/>
    </row>
    <row r="1034" spans="2:9" ht="12.75">
      <c r="B1034" s="76"/>
      <c r="C1034" s="6"/>
      <c r="D1034" s="58"/>
      <c r="E1034" s="58"/>
      <c r="F1034" s="58"/>
      <c r="H1034" s="58"/>
      <c r="I1034" s="58"/>
    </row>
    <row r="1035" spans="2:9" ht="12.75">
      <c r="B1035" s="76"/>
      <c r="C1035" s="6"/>
      <c r="D1035" s="58"/>
      <c r="E1035" s="58"/>
      <c r="F1035" s="58"/>
      <c r="H1035" s="58"/>
      <c r="I1035" s="58"/>
    </row>
    <row r="1036" spans="2:9" ht="12.75">
      <c r="B1036" s="76"/>
      <c r="C1036" s="6"/>
      <c r="D1036" s="58"/>
      <c r="E1036" s="58"/>
      <c r="F1036" s="58"/>
      <c r="H1036" s="58"/>
      <c r="I1036" s="58"/>
    </row>
    <row r="1037" spans="2:9" ht="12.75">
      <c r="B1037" s="76"/>
      <c r="C1037" s="6"/>
      <c r="D1037" s="58"/>
      <c r="E1037" s="58"/>
      <c r="F1037" s="58"/>
      <c r="H1037" s="58"/>
      <c r="I1037" s="58"/>
    </row>
    <row r="1038" spans="2:9" ht="12.75">
      <c r="B1038" s="76"/>
      <c r="C1038" s="6"/>
      <c r="D1038" s="58"/>
      <c r="E1038" s="58"/>
      <c r="F1038" s="58"/>
      <c r="H1038" s="58"/>
      <c r="I1038" s="58"/>
    </row>
    <row r="1039" spans="2:9" ht="12.75">
      <c r="B1039" s="76"/>
      <c r="C1039" s="6"/>
      <c r="D1039" s="58"/>
      <c r="E1039" s="58"/>
      <c r="F1039" s="58"/>
      <c r="H1039" s="58"/>
      <c r="I1039" s="58"/>
    </row>
    <row r="1040" spans="2:9" ht="12.75">
      <c r="B1040" s="76"/>
      <c r="C1040" s="6"/>
      <c r="D1040" s="58"/>
      <c r="E1040" s="58"/>
      <c r="F1040" s="58"/>
      <c r="H1040" s="58"/>
      <c r="I1040" s="58"/>
    </row>
    <row r="1041" spans="2:9" ht="12.75">
      <c r="B1041" s="76"/>
      <c r="C1041" s="6"/>
      <c r="D1041" s="58"/>
      <c r="E1041" s="58"/>
      <c r="F1041" s="58"/>
      <c r="H1041" s="58"/>
      <c r="I1041" s="58"/>
    </row>
    <row r="1042" spans="2:9" ht="12.75">
      <c r="B1042" s="76"/>
      <c r="C1042" s="6"/>
      <c r="D1042" s="58"/>
      <c r="E1042" s="58"/>
      <c r="F1042" s="58"/>
      <c r="H1042" s="58"/>
      <c r="I1042" s="58"/>
    </row>
    <row r="1043" spans="2:9" ht="12.75">
      <c r="B1043" s="76"/>
      <c r="C1043" s="6"/>
      <c r="D1043" s="58"/>
      <c r="E1043" s="58"/>
      <c r="F1043" s="58"/>
      <c r="H1043" s="58"/>
      <c r="I1043" s="58"/>
    </row>
    <row r="1044" spans="2:9" ht="12.75">
      <c r="B1044" s="76"/>
      <c r="C1044" s="6"/>
      <c r="D1044" s="58"/>
      <c r="E1044" s="58"/>
      <c r="F1044" s="58"/>
      <c r="H1044" s="58"/>
      <c r="I1044" s="58"/>
    </row>
    <row r="1045" spans="2:9" ht="12.75">
      <c r="B1045" s="76"/>
      <c r="C1045" s="6"/>
      <c r="D1045" s="58"/>
      <c r="E1045" s="58"/>
      <c r="F1045" s="58"/>
      <c r="H1045" s="58"/>
      <c r="I1045" s="58"/>
    </row>
    <row r="1046" spans="2:9" ht="12.75">
      <c r="B1046" s="76"/>
      <c r="C1046" s="6"/>
      <c r="D1046" s="58"/>
      <c r="E1046" s="58"/>
      <c r="F1046" s="58"/>
      <c r="H1046" s="58"/>
      <c r="I1046" s="58"/>
    </row>
    <row r="1047" spans="2:9" ht="12.75">
      <c r="B1047" s="76"/>
      <c r="C1047" s="6"/>
      <c r="D1047" s="58"/>
      <c r="E1047" s="58"/>
      <c r="F1047" s="58"/>
      <c r="H1047" s="58"/>
      <c r="I1047" s="58"/>
    </row>
    <row r="1048" spans="2:9" ht="12.75">
      <c r="B1048" s="76"/>
      <c r="C1048" s="6"/>
      <c r="D1048" s="58"/>
      <c r="E1048" s="58"/>
      <c r="F1048" s="58"/>
      <c r="H1048" s="58"/>
      <c r="I1048" s="58"/>
    </row>
    <row r="1049" spans="2:9" ht="12.75">
      <c r="B1049" s="76"/>
      <c r="C1049" s="6"/>
      <c r="D1049" s="58"/>
      <c r="E1049" s="58"/>
      <c r="F1049" s="58"/>
      <c r="H1049" s="58"/>
      <c r="I1049" s="58"/>
    </row>
    <row r="1050" spans="2:9" ht="12.75">
      <c r="B1050" s="76"/>
      <c r="C1050" s="6"/>
      <c r="D1050" s="58"/>
      <c r="E1050" s="58"/>
      <c r="F1050" s="58"/>
      <c r="H1050" s="58"/>
      <c r="I1050" s="58"/>
    </row>
    <row r="1051" spans="2:9" ht="12.75">
      <c r="B1051" s="76"/>
      <c r="C1051" s="6"/>
      <c r="D1051" s="58"/>
      <c r="E1051" s="58"/>
      <c r="F1051" s="58"/>
      <c r="H1051" s="58"/>
      <c r="I1051" s="58"/>
    </row>
    <row r="1052" spans="2:9" ht="12.75">
      <c r="B1052" s="76"/>
      <c r="C1052" s="6"/>
      <c r="D1052" s="58"/>
      <c r="E1052" s="58"/>
      <c r="F1052" s="58"/>
      <c r="H1052" s="58"/>
      <c r="I1052" s="58"/>
    </row>
    <row r="1053" spans="2:9" ht="12.75">
      <c r="B1053" s="76"/>
      <c r="C1053" s="6"/>
      <c r="D1053" s="58"/>
      <c r="E1053" s="58"/>
      <c r="F1053" s="58"/>
      <c r="H1053" s="58"/>
      <c r="I1053" s="58"/>
    </row>
    <row r="1054" spans="2:9" ht="12.75">
      <c r="B1054" s="76"/>
      <c r="C1054" s="6"/>
      <c r="D1054" s="58"/>
      <c r="E1054" s="58"/>
      <c r="F1054" s="58"/>
      <c r="H1054" s="58"/>
      <c r="I1054" s="58"/>
    </row>
    <row r="1055" spans="2:9" ht="12.75">
      <c r="B1055" s="76"/>
      <c r="C1055" s="6"/>
      <c r="D1055" s="58"/>
      <c r="E1055" s="58"/>
      <c r="F1055" s="58"/>
      <c r="H1055" s="58"/>
      <c r="I1055" s="58"/>
    </row>
    <row r="1056" spans="2:9" ht="12.75">
      <c r="B1056" s="76"/>
      <c r="C1056" s="6"/>
      <c r="D1056" s="58"/>
      <c r="E1056" s="58"/>
      <c r="F1056" s="58"/>
      <c r="H1056" s="58"/>
      <c r="I1056" s="58"/>
    </row>
    <row r="1057" spans="2:9" ht="12.75">
      <c r="B1057" s="76"/>
      <c r="C1057" s="6"/>
      <c r="D1057" s="58"/>
      <c r="E1057" s="58"/>
      <c r="F1057" s="58"/>
      <c r="H1057" s="58"/>
      <c r="I1057" s="58"/>
    </row>
    <row r="1058" spans="2:9" ht="12.75">
      <c r="B1058" s="76"/>
      <c r="C1058" s="6"/>
      <c r="D1058" s="58"/>
      <c r="E1058" s="58"/>
      <c r="F1058" s="58"/>
      <c r="H1058" s="58"/>
      <c r="I1058" s="58"/>
    </row>
    <row r="1059" spans="2:9" ht="12.75">
      <c r="B1059" s="76"/>
      <c r="C1059" s="6"/>
      <c r="D1059" s="58"/>
      <c r="E1059" s="58"/>
      <c r="F1059" s="58"/>
      <c r="H1059" s="58"/>
      <c r="I1059" s="58"/>
    </row>
    <row r="1060" spans="2:9" ht="12.75">
      <c r="B1060" s="76"/>
      <c r="C1060" s="6"/>
      <c r="D1060" s="58"/>
      <c r="E1060" s="58"/>
      <c r="F1060" s="58"/>
      <c r="H1060" s="58"/>
      <c r="I1060" s="58"/>
    </row>
    <row r="1061" spans="2:9" ht="12.75">
      <c r="B1061" s="76"/>
      <c r="C1061" s="6"/>
      <c r="D1061" s="58"/>
      <c r="E1061" s="58"/>
      <c r="F1061" s="58"/>
      <c r="H1061" s="58"/>
      <c r="I1061" s="58"/>
    </row>
    <row r="1062" spans="2:9" ht="12.75">
      <c r="B1062" s="76"/>
      <c r="C1062" s="6"/>
      <c r="D1062" s="58"/>
      <c r="E1062" s="58"/>
      <c r="F1062" s="58"/>
      <c r="H1062" s="58"/>
      <c r="I1062" s="58"/>
    </row>
    <row r="1063" spans="2:9" ht="12.75">
      <c r="B1063" s="76"/>
      <c r="C1063" s="6"/>
      <c r="D1063" s="58"/>
      <c r="E1063" s="58"/>
      <c r="F1063" s="58"/>
      <c r="H1063" s="58"/>
      <c r="I1063" s="58"/>
    </row>
    <row r="1064" spans="2:9" ht="12.75">
      <c r="B1064" s="76"/>
      <c r="C1064" s="6"/>
      <c r="D1064" s="58"/>
      <c r="E1064" s="58"/>
      <c r="F1064" s="58"/>
      <c r="H1064" s="58"/>
      <c r="I1064" s="58"/>
    </row>
    <row r="1065" spans="2:9" ht="12.75">
      <c r="B1065" s="76"/>
      <c r="C1065" s="6"/>
      <c r="D1065" s="58"/>
      <c r="E1065" s="58"/>
      <c r="F1065" s="58"/>
      <c r="H1065" s="58"/>
      <c r="I1065" s="58"/>
    </row>
    <row r="1066" spans="2:9" ht="12.75">
      <c r="B1066" s="76"/>
      <c r="C1066" s="6"/>
      <c r="D1066" s="58"/>
      <c r="E1066" s="58"/>
      <c r="F1066" s="58"/>
      <c r="H1066" s="58"/>
      <c r="I1066" s="58"/>
    </row>
    <row r="1067" spans="2:9" ht="12.75">
      <c r="B1067" s="76"/>
      <c r="C1067" s="6"/>
      <c r="D1067" s="58"/>
      <c r="E1067" s="58"/>
      <c r="F1067" s="58"/>
      <c r="H1067" s="58"/>
      <c r="I1067" s="58"/>
    </row>
    <row r="1068" spans="2:9" ht="12.75">
      <c r="B1068" s="76"/>
      <c r="C1068" s="6"/>
      <c r="D1068" s="58"/>
      <c r="E1068" s="58"/>
      <c r="F1068" s="58"/>
      <c r="H1068" s="58"/>
      <c r="I1068" s="58"/>
    </row>
    <row r="1069" spans="2:9" ht="12.75">
      <c r="B1069" s="76"/>
      <c r="C1069" s="6"/>
      <c r="D1069" s="58"/>
      <c r="E1069" s="58"/>
      <c r="F1069" s="58"/>
      <c r="H1069" s="58"/>
      <c r="I1069" s="58"/>
    </row>
    <row r="1070" spans="2:9" ht="12.75">
      <c r="B1070" s="76"/>
      <c r="C1070" s="6"/>
      <c r="D1070" s="58"/>
      <c r="E1070" s="58"/>
      <c r="F1070" s="58"/>
      <c r="H1070" s="58"/>
      <c r="I1070" s="58"/>
    </row>
    <row r="1071" spans="2:9" ht="12.75">
      <c r="B1071" s="76"/>
      <c r="C1071" s="6"/>
      <c r="D1071" s="58"/>
      <c r="E1071" s="58"/>
      <c r="F1071" s="58"/>
      <c r="H1071" s="58"/>
      <c r="I1071" s="58"/>
    </row>
    <row r="1072" spans="2:9" ht="12.75">
      <c r="B1072" s="76"/>
      <c r="C1072" s="6"/>
      <c r="D1072" s="58"/>
      <c r="E1072" s="58"/>
      <c r="F1072" s="58"/>
      <c r="H1072" s="58"/>
      <c r="I1072" s="58"/>
    </row>
    <row r="1073" spans="2:9" ht="12.75">
      <c r="B1073" s="76"/>
      <c r="C1073" s="6"/>
      <c r="D1073" s="58"/>
      <c r="E1073" s="58"/>
      <c r="F1073" s="58"/>
      <c r="H1073" s="58"/>
      <c r="I1073" s="58"/>
    </row>
    <row r="1074" spans="2:9" ht="12.75">
      <c r="B1074" s="76"/>
      <c r="C1074" s="6"/>
      <c r="D1074" s="58"/>
      <c r="E1074" s="58"/>
      <c r="F1074" s="58"/>
      <c r="H1074" s="58"/>
      <c r="I1074" s="58"/>
    </row>
    <row r="1075" spans="2:9" ht="12.75">
      <c r="B1075" s="76"/>
      <c r="C1075" s="6"/>
      <c r="D1075" s="58"/>
      <c r="E1075" s="58"/>
      <c r="F1075" s="58"/>
      <c r="H1075" s="58"/>
      <c r="I1075" s="58"/>
    </row>
    <row r="1076" spans="2:9" ht="12.75">
      <c r="B1076" s="76"/>
      <c r="C1076" s="6"/>
      <c r="D1076" s="58"/>
      <c r="E1076" s="58"/>
      <c r="F1076" s="58"/>
      <c r="H1076" s="58"/>
      <c r="I1076" s="58"/>
    </row>
    <row r="1077" spans="2:9" ht="12.75">
      <c r="B1077" s="76"/>
      <c r="C1077" s="6"/>
      <c r="D1077" s="58"/>
      <c r="E1077" s="58"/>
      <c r="F1077" s="58"/>
      <c r="H1077" s="58"/>
      <c r="I1077" s="58"/>
    </row>
    <row r="1078" spans="2:9" ht="12.75">
      <c r="B1078" s="76"/>
      <c r="C1078" s="6"/>
      <c r="D1078" s="58"/>
      <c r="E1078" s="58"/>
      <c r="F1078" s="58"/>
      <c r="H1078" s="58"/>
      <c r="I1078" s="58"/>
    </row>
    <row r="1079" spans="2:9" ht="12.75">
      <c r="B1079" s="76"/>
      <c r="C1079" s="6"/>
      <c r="D1079" s="58"/>
      <c r="E1079" s="58"/>
      <c r="F1079" s="58"/>
      <c r="H1079" s="58"/>
      <c r="I1079" s="58"/>
    </row>
    <row r="1080" spans="2:9" ht="12.75">
      <c r="B1080" s="76"/>
      <c r="C1080" s="6"/>
      <c r="D1080" s="58"/>
      <c r="E1080" s="58"/>
      <c r="F1080" s="58"/>
      <c r="H1080" s="58"/>
      <c r="I1080" s="58"/>
    </row>
    <row r="1081" spans="2:9" ht="12.75">
      <c r="B1081" s="76"/>
      <c r="C1081" s="6"/>
      <c r="D1081" s="58"/>
      <c r="E1081" s="58"/>
      <c r="F1081" s="58"/>
      <c r="H1081" s="58"/>
      <c r="I1081" s="58"/>
    </row>
    <row r="1082" spans="2:9" ht="12.75">
      <c r="B1082" s="76"/>
      <c r="C1082" s="6"/>
      <c r="D1082" s="58"/>
      <c r="E1082" s="58"/>
      <c r="F1082" s="58"/>
      <c r="H1082" s="58"/>
      <c r="I1082" s="58"/>
    </row>
    <row r="1083" spans="2:9" ht="12.75">
      <c r="B1083" s="76"/>
      <c r="C1083" s="6"/>
      <c r="D1083" s="58"/>
      <c r="E1083" s="58"/>
      <c r="F1083" s="58"/>
      <c r="H1083" s="58"/>
      <c r="I1083" s="58"/>
    </row>
    <row r="1084" spans="2:9" ht="12.75">
      <c r="B1084" s="76"/>
      <c r="C1084" s="6"/>
      <c r="D1084" s="58"/>
      <c r="E1084" s="58"/>
      <c r="F1084" s="58"/>
      <c r="H1084" s="58"/>
      <c r="I1084" s="58"/>
    </row>
    <row r="1085" spans="2:9" ht="12.75">
      <c r="B1085" s="76"/>
      <c r="C1085" s="6"/>
      <c r="D1085" s="58"/>
      <c r="E1085" s="58"/>
      <c r="F1085" s="58"/>
      <c r="H1085" s="58"/>
      <c r="I1085" s="58"/>
    </row>
    <row r="1086" spans="2:9" ht="12.75">
      <c r="B1086" s="76"/>
      <c r="C1086" s="6"/>
      <c r="D1086" s="58"/>
      <c r="E1086" s="58"/>
      <c r="F1086" s="58"/>
      <c r="H1086" s="58"/>
      <c r="I1086" s="58"/>
    </row>
    <row r="1087" spans="2:9" ht="12.75">
      <c r="B1087" s="76"/>
      <c r="C1087" s="6"/>
      <c r="D1087" s="58"/>
      <c r="E1087" s="58"/>
      <c r="F1087" s="58"/>
      <c r="H1087" s="58"/>
      <c r="I1087" s="58"/>
    </row>
    <row r="1088" spans="2:9" ht="12.75">
      <c r="B1088" s="76"/>
      <c r="C1088" s="6"/>
      <c r="D1088" s="58"/>
      <c r="E1088" s="58"/>
      <c r="F1088" s="58"/>
      <c r="H1088" s="58"/>
      <c r="I1088" s="58"/>
    </row>
    <row r="1089" spans="2:9" ht="12.75">
      <c r="B1089" s="76"/>
      <c r="C1089" s="6"/>
      <c r="D1089" s="58"/>
      <c r="E1089" s="58"/>
      <c r="F1089" s="58"/>
      <c r="H1089" s="58"/>
      <c r="I1089" s="58"/>
    </row>
    <row r="1090" spans="2:9" ht="12.75">
      <c r="B1090" s="76"/>
      <c r="C1090" s="6"/>
      <c r="D1090" s="58"/>
      <c r="E1090" s="58"/>
      <c r="F1090" s="58"/>
      <c r="H1090" s="58"/>
      <c r="I1090" s="58"/>
    </row>
    <row r="1091" spans="2:9" ht="12.75">
      <c r="B1091" s="76"/>
      <c r="C1091" s="6"/>
      <c r="D1091" s="58"/>
      <c r="E1091" s="58"/>
      <c r="F1091" s="58"/>
      <c r="H1091" s="58"/>
      <c r="I1091" s="58"/>
    </row>
    <row r="1092" spans="2:9" ht="12.75">
      <c r="B1092" s="76"/>
      <c r="C1092" s="6"/>
      <c r="D1092" s="58"/>
      <c r="E1092" s="58"/>
      <c r="F1092" s="58"/>
      <c r="H1092" s="58"/>
      <c r="I1092" s="58"/>
    </row>
    <row r="1093" spans="2:9" ht="12.75">
      <c r="B1093" s="76"/>
      <c r="C1093" s="6"/>
      <c r="D1093" s="58"/>
      <c r="E1093" s="58"/>
      <c r="F1093" s="58"/>
      <c r="H1093" s="58"/>
      <c r="I1093" s="58"/>
    </row>
    <row r="1094" spans="2:9" ht="12.75">
      <c r="B1094" s="76"/>
      <c r="C1094" s="6"/>
      <c r="D1094" s="58"/>
      <c r="E1094" s="58"/>
      <c r="F1094" s="58"/>
      <c r="H1094" s="58"/>
      <c r="I1094" s="58"/>
    </row>
    <row r="1095" spans="2:9" ht="12.75">
      <c r="B1095" s="76"/>
      <c r="C1095" s="6"/>
      <c r="D1095" s="58"/>
      <c r="E1095" s="58"/>
      <c r="F1095" s="58"/>
      <c r="H1095" s="58"/>
      <c r="I1095" s="58"/>
    </row>
    <row r="1096" spans="2:9" ht="12.75">
      <c r="B1096" s="76"/>
      <c r="C1096" s="6"/>
      <c r="D1096" s="58"/>
      <c r="E1096" s="58"/>
      <c r="F1096" s="58"/>
      <c r="H1096" s="58"/>
      <c r="I1096" s="58"/>
    </row>
    <row r="1097" spans="2:9" ht="12.75">
      <c r="B1097" s="76"/>
      <c r="C1097" s="6"/>
      <c r="D1097" s="58"/>
      <c r="E1097" s="58"/>
      <c r="F1097" s="58"/>
      <c r="H1097" s="58"/>
      <c r="I1097" s="58"/>
    </row>
    <row r="1098" spans="2:9" ht="12.75">
      <c r="B1098" s="76"/>
      <c r="C1098" s="6"/>
      <c r="D1098" s="58"/>
      <c r="E1098" s="58"/>
      <c r="F1098" s="58"/>
      <c r="H1098" s="58"/>
      <c r="I1098" s="58"/>
    </row>
    <row r="1099" spans="2:9" ht="12.75">
      <c r="B1099" s="76"/>
      <c r="C1099" s="6"/>
      <c r="D1099" s="58"/>
      <c r="E1099" s="58"/>
      <c r="F1099" s="58"/>
      <c r="H1099" s="58"/>
      <c r="I1099" s="58"/>
    </row>
    <row r="1100" spans="2:9" ht="12.75">
      <c r="B1100" s="76"/>
      <c r="C1100" s="6"/>
      <c r="D1100" s="58"/>
      <c r="E1100" s="58"/>
      <c r="F1100" s="58"/>
      <c r="H1100" s="58"/>
      <c r="I1100" s="58"/>
    </row>
    <row r="1101" spans="2:9" ht="12.75">
      <c r="B1101" s="76"/>
      <c r="C1101" s="6"/>
      <c r="D1101" s="58"/>
      <c r="E1101" s="58"/>
      <c r="F1101" s="58"/>
      <c r="H1101" s="58"/>
      <c r="I1101" s="58"/>
    </row>
    <row r="1102" spans="2:9" ht="12.75">
      <c r="B1102" s="76"/>
      <c r="C1102" s="6"/>
      <c r="D1102" s="58"/>
      <c r="E1102" s="58"/>
      <c r="F1102" s="58"/>
      <c r="H1102" s="58"/>
      <c r="I1102" s="58"/>
    </row>
    <row r="1103" spans="2:9" ht="12.75">
      <c r="B1103" s="76"/>
      <c r="C1103" s="6"/>
      <c r="D1103" s="58"/>
      <c r="E1103" s="58"/>
      <c r="F1103" s="58"/>
      <c r="H1103" s="58"/>
      <c r="I1103" s="58"/>
    </row>
    <row r="1104" spans="2:9" ht="12.75">
      <c r="B1104" s="76"/>
      <c r="C1104" s="6"/>
      <c r="D1104" s="58"/>
      <c r="E1104" s="58"/>
      <c r="F1104" s="58"/>
      <c r="H1104" s="58"/>
      <c r="I1104" s="58"/>
    </row>
    <row r="1105" spans="2:9" ht="12.75">
      <c r="B1105" s="76"/>
      <c r="C1105" s="6"/>
      <c r="D1105" s="58"/>
      <c r="E1105" s="58"/>
      <c r="F1105" s="58"/>
      <c r="H1105" s="58"/>
      <c r="I1105" s="58"/>
    </row>
    <row r="1106" spans="2:9" ht="12.75">
      <c r="B1106" s="76"/>
      <c r="C1106" s="6"/>
      <c r="D1106" s="58"/>
      <c r="E1106" s="58"/>
      <c r="F1106" s="58"/>
      <c r="H1106" s="58"/>
      <c r="I1106" s="58"/>
    </row>
    <row r="1107" spans="2:9" ht="12.75">
      <c r="B1107" s="76"/>
      <c r="C1107" s="6"/>
      <c r="D1107" s="58"/>
      <c r="E1107" s="58"/>
      <c r="F1107" s="58"/>
      <c r="H1107" s="58"/>
      <c r="I1107" s="58"/>
    </row>
    <row r="1108" spans="2:9" ht="12.75">
      <c r="B1108" s="76"/>
      <c r="C1108" s="6"/>
      <c r="D1108" s="58"/>
      <c r="E1108" s="58"/>
      <c r="F1108" s="58"/>
      <c r="H1108" s="58"/>
      <c r="I1108" s="58"/>
    </row>
    <row r="1109" spans="2:9" ht="12.75">
      <c r="B1109" s="76"/>
      <c r="C1109" s="6"/>
      <c r="D1109" s="58"/>
      <c r="E1109" s="58"/>
      <c r="F1109" s="58"/>
      <c r="H1109" s="58"/>
      <c r="I1109" s="58"/>
    </row>
    <row r="1110" spans="2:9" ht="12.75">
      <c r="B1110" s="76"/>
      <c r="C1110" s="6"/>
      <c r="D1110" s="58"/>
      <c r="E1110" s="58"/>
      <c r="F1110" s="58"/>
      <c r="H1110" s="58"/>
      <c r="I1110" s="58"/>
    </row>
    <row r="1111" spans="2:9" ht="12.75">
      <c r="B1111" s="76"/>
      <c r="C1111" s="6"/>
      <c r="D1111" s="58"/>
      <c r="E1111" s="58"/>
      <c r="F1111" s="58"/>
      <c r="H1111" s="58"/>
      <c r="I1111" s="58"/>
    </row>
    <row r="1112" spans="2:9" ht="12.75">
      <c r="B1112" s="76"/>
      <c r="C1112" s="6"/>
      <c r="D1112" s="58"/>
      <c r="E1112" s="58"/>
      <c r="F1112" s="58"/>
      <c r="H1112" s="58"/>
      <c r="I1112" s="58"/>
    </row>
    <row r="1113" spans="2:9" ht="12.75">
      <c r="B1113" s="76"/>
      <c r="C1113" s="6"/>
      <c r="D1113" s="58"/>
      <c r="E1113" s="58"/>
      <c r="F1113" s="58"/>
      <c r="H1113" s="58"/>
      <c r="I1113" s="58"/>
    </row>
    <row r="1114" spans="2:9" ht="12.75">
      <c r="B1114" s="76"/>
      <c r="C1114" s="6"/>
      <c r="D1114" s="58"/>
      <c r="E1114" s="58"/>
      <c r="F1114" s="58"/>
      <c r="H1114" s="58"/>
      <c r="I1114" s="58"/>
    </row>
    <row r="1115" spans="2:9" ht="12.75">
      <c r="B1115" s="76"/>
      <c r="C1115" s="6"/>
      <c r="D1115" s="58"/>
      <c r="E1115" s="58"/>
      <c r="F1115" s="58"/>
      <c r="H1115" s="58"/>
      <c r="I1115" s="58"/>
    </row>
    <row r="1116" spans="2:9" ht="12.75">
      <c r="B1116" s="76"/>
      <c r="C1116" s="6"/>
      <c r="D1116" s="58"/>
      <c r="E1116" s="58"/>
      <c r="F1116" s="58"/>
      <c r="H1116" s="58"/>
      <c r="I1116" s="58"/>
    </row>
    <row r="1117" spans="2:9" ht="12.75">
      <c r="B1117" s="76"/>
      <c r="C1117" s="6"/>
      <c r="D1117" s="58"/>
      <c r="E1117" s="58"/>
      <c r="F1117" s="58"/>
      <c r="H1117" s="58"/>
      <c r="I1117" s="58"/>
    </row>
    <row r="1118" spans="2:9" ht="12.75">
      <c r="B1118" s="76"/>
      <c r="C1118" s="6"/>
      <c r="D1118" s="58"/>
      <c r="E1118" s="58"/>
      <c r="F1118" s="58"/>
      <c r="H1118" s="58"/>
      <c r="I1118" s="58"/>
    </row>
    <row r="1119" spans="2:9" ht="12.75">
      <c r="B1119" s="76"/>
      <c r="C1119" s="6"/>
      <c r="D1119" s="58"/>
      <c r="E1119" s="58"/>
      <c r="F1119" s="58"/>
      <c r="H1119" s="58"/>
      <c r="I1119" s="58"/>
    </row>
    <row r="1120" spans="2:9" ht="12.75">
      <c r="B1120" s="76"/>
      <c r="C1120" s="6"/>
      <c r="D1120" s="58"/>
      <c r="E1120" s="58"/>
      <c r="F1120" s="58"/>
      <c r="H1120" s="58"/>
      <c r="I1120" s="58"/>
    </row>
    <row r="1121" spans="2:9" ht="12.75">
      <c r="B1121" s="76"/>
      <c r="C1121" s="6"/>
      <c r="D1121" s="58"/>
      <c r="E1121" s="58"/>
      <c r="F1121" s="58"/>
      <c r="H1121" s="58"/>
      <c r="I1121" s="58"/>
    </row>
    <row r="1122" spans="2:9" ht="12.75">
      <c r="B1122" s="76"/>
      <c r="C1122" s="6"/>
      <c r="D1122" s="58"/>
      <c r="E1122" s="58"/>
      <c r="F1122" s="58"/>
      <c r="H1122" s="58"/>
      <c r="I1122" s="58"/>
    </row>
    <row r="1123" spans="2:9" ht="12.75">
      <c r="B1123" s="76"/>
      <c r="C1123" s="6"/>
      <c r="D1123" s="58"/>
      <c r="E1123" s="58"/>
      <c r="F1123" s="58"/>
      <c r="H1123" s="58"/>
      <c r="I1123" s="58"/>
    </row>
    <row r="1124" spans="2:9" ht="12.75">
      <c r="B1124" s="76"/>
      <c r="C1124" s="6"/>
      <c r="D1124" s="58"/>
      <c r="E1124" s="58"/>
      <c r="F1124" s="58"/>
      <c r="H1124" s="58"/>
      <c r="I1124" s="58"/>
    </row>
    <row r="1125" spans="2:9" ht="12.75">
      <c r="B1125" s="76"/>
      <c r="C1125" s="6"/>
      <c r="D1125" s="58"/>
      <c r="E1125" s="58"/>
      <c r="F1125" s="58"/>
      <c r="H1125" s="58"/>
      <c r="I1125" s="58"/>
    </row>
    <row r="1126" spans="2:9" ht="12.75">
      <c r="B1126" s="76"/>
      <c r="C1126" s="6"/>
      <c r="D1126" s="58"/>
      <c r="E1126" s="58"/>
      <c r="F1126" s="58"/>
      <c r="H1126" s="58"/>
      <c r="I1126" s="58"/>
    </row>
    <row r="1127" spans="2:9" ht="12.75">
      <c r="B1127" s="76"/>
      <c r="C1127" s="6"/>
      <c r="D1127" s="58"/>
      <c r="E1127" s="58"/>
      <c r="F1127" s="58"/>
      <c r="H1127" s="58"/>
      <c r="I1127" s="58"/>
    </row>
    <row r="1128" spans="2:9" ht="12.75">
      <c r="B1128" s="76"/>
      <c r="C1128" s="6"/>
      <c r="D1128" s="58"/>
      <c r="E1128" s="58"/>
      <c r="F1128" s="58"/>
      <c r="H1128" s="58"/>
      <c r="I1128" s="58"/>
    </row>
    <row r="1129" spans="2:9" ht="12.75">
      <c r="B1129" s="76"/>
      <c r="C1129" s="6"/>
      <c r="D1129" s="58"/>
      <c r="E1129" s="58"/>
      <c r="F1129" s="58"/>
      <c r="H1129" s="58"/>
      <c r="I1129" s="58"/>
    </row>
    <row r="1130" spans="2:9" ht="12.75">
      <c r="B1130" s="76"/>
      <c r="C1130" s="6"/>
      <c r="D1130" s="58"/>
      <c r="E1130" s="58"/>
      <c r="F1130" s="58"/>
      <c r="H1130" s="58"/>
      <c r="I1130" s="58"/>
    </row>
    <row r="1131" spans="2:9" ht="12.75">
      <c r="B1131" s="76"/>
      <c r="C1131" s="6"/>
      <c r="D1131" s="58"/>
      <c r="E1131" s="58"/>
      <c r="F1131" s="58"/>
      <c r="H1131" s="58"/>
      <c r="I1131" s="58"/>
    </row>
    <row r="1132" spans="2:9" ht="12.75">
      <c r="B1132" s="76"/>
      <c r="C1132" s="6"/>
      <c r="D1132" s="58"/>
      <c r="E1132" s="58"/>
      <c r="F1132" s="58"/>
      <c r="H1132" s="58"/>
      <c r="I1132" s="58"/>
    </row>
    <row r="1133" spans="2:9" ht="12.75">
      <c r="B1133" s="76"/>
      <c r="C1133" s="6"/>
      <c r="D1133" s="58"/>
      <c r="E1133" s="58"/>
      <c r="F1133" s="58"/>
      <c r="H1133" s="58"/>
      <c r="I1133" s="58"/>
    </row>
    <row r="1134" spans="2:9" ht="12.75">
      <c r="B1134" s="76"/>
      <c r="C1134" s="6"/>
      <c r="D1134" s="58"/>
      <c r="E1134" s="58"/>
      <c r="F1134" s="58"/>
      <c r="H1134" s="58"/>
      <c r="I1134" s="58"/>
    </row>
    <row r="1135" spans="2:9" ht="12.75">
      <c r="B1135" s="76"/>
      <c r="C1135" s="6"/>
      <c r="D1135" s="58"/>
      <c r="E1135" s="58"/>
      <c r="F1135" s="58"/>
      <c r="H1135" s="58"/>
      <c r="I1135" s="58"/>
    </row>
    <row r="1136" spans="2:9" ht="12.75">
      <c r="B1136" s="76"/>
      <c r="C1136" s="6"/>
      <c r="D1136" s="58"/>
      <c r="E1136" s="58"/>
      <c r="F1136" s="58"/>
      <c r="H1136" s="58"/>
      <c r="I1136" s="58"/>
    </row>
    <row r="1137" spans="2:9" ht="12.75">
      <c r="B1137" s="76"/>
      <c r="C1137" s="6"/>
      <c r="D1137" s="58"/>
      <c r="E1137" s="58"/>
      <c r="F1137" s="58"/>
      <c r="H1137" s="58"/>
      <c r="I1137" s="58"/>
    </row>
    <row r="1138" spans="2:9" ht="12.75">
      <c r="B1138" s="76"/>
      <c r="C1138" s="6"/>
      <c r="D1138" s="58"/>
      <c r="E1138" s="58"/>
      <c r="F1138" s="58"/>
      <c r="H1138" s="58"/>
      <c r="I1138" s="58"/>
    </row>
    <row r="1139" spans="2:9" ht="12.75">
      <c r="B1139" s="76"/>
      <c r="C1139" s="6"/>
      <c r="D1139" s="58"/>
      <c r="E1139" s="58"/>
      <c r="F1139" s="58"/>
      <c r="H1139" s="58"/>
      <c r="I1139" s="58"/>
    </row>
    <row r="1140" spans="2:9" ht="12.75">
      <c r="B1140" s="76"/>
      <c r="C1140" s="6"/>
      <c r="D1140" s="58"/>
      <c r="E1140" s="58"/>
      <c r="F1140" s="58"/>
      <c r="H1140" s="58"/>
      <c r="I1140" s="58"/>
    </row>
    <row r="1141" spans="2:9" ht="12.75">
      <c r="B1141" s="76"/>
      <c r="C1141" s="6"/>
      <c r="D1141" s="58"/>
      <c r="E1141" s="58"/>
      <c r="F1141" s="58"/>
      <c r="H1141" s="58"/>
      <c r="I1141" s="58"/>
    </row>
    <row r="1142" spans="2:9" ht="12.75">
      <c r="B1142" s="76"/>
      <c r="C1142" s="6"/>
      <c r="D1142" s="58"/>
      <c r="E1142" s="58"/>
      <c r="F1142" s="58"/>
      <c r="H1142" s="58"/>
      <c r="I1142" s="58"/>
    </row>
    <row r="1143" spans="2:9" ht="12.75">
      <c r="B1143" s="76"/>
      <c r="C1143" s="6"/>
      <c r="D1143" s="58"/>
      <c r="E1143" s="58"/>
      <c r="F1143" s="58"/>
      <c r="H1143" s="58"/>
      <c r="I1143" s="58"/>
    </row>
    <row r="1144" spans="2:9" ht="12.75">
      <c r="B1144" s="76"/>
      <c r="C1144" s="6"/>
      <c r="D1144" s="58"/>
      <c r="E1144" s="58"/>
      <c r="F1144" s="58"/>
      <c r="H1144" s="58"/>
      <c r="I1144" s="58"/>
    </row>
    <row r="1145" spans="2:9" ht="12.75">
      <c r="B1145" s="76"/>
      <c r="C1145" s="6"/>
      <c r="D1145" s="58"/>
      <c r="E1145" s="58"/>
      <c r="F1145" s="58"/>
      <c r="H1145" s="58"/>
      <c r="I1145" s="58"/>
    </row>
    <row r="1146" spans="2:9" ht="12.75">
      <c r="B1146" s="76"/>
      <c r="C1146" s="6"/>
      <c r="D1146" s="58"/>
      <c r="E1146" s="58"/>
      <c r="F1146" s="58"/>
      <c r="H1146" s="58"/>
      <c r="I1146" s="58"/>
    </row>
    <row r="1147" spans="2:9" ht="12.75">
      <c r="B1147" s="76"/>
      <c r="C1147" s="6"/>
      <c r="D1147" s="58"/>
      <c r="E1147" s="58"/>
      <c r="F1147" s="58"/>
      <c r="H1147" s="58"/>
      <c r="I1147" s="58"/>
    </row>
    <row r="1148" spans="2:9" ht="12.75">
      <c r="B1148" s="76"/>
      <c r="C1148" s="6"/>
      <c r="D1148" s="58"/>
      <c r="E1148" s="58"/>
      <c r="F1148" s="58"/>
      <c r="H1148" s="58"/>
      <c r="I1148" s="58"/>
    </row>
    <row r="1149" spans="2:9" ht="12.75">
      <c r="B1149" s="76"/>
      <c r="C1149" s="6"/>
      <c r="D1149" s="58"/>
      <c r="E1149" s="58"/>
      <c r="F1149" s="58"/>
      <c r="H1149" s="58"/>
      <c r="I1149" s="58"/>
    </row>
    <row r="1150" spans="2:9" ht="12.75">
      <c r="B1150" s="76"/>
      <c r="C1150" s="6"/>
      <c r="D1150" s="58"/>
      <c r="E1150" s="58"/>
      <c r="F1150" s="58"/>
      <c r="H1150" s="58"/>
      <c r="I1150" s="58"/>
    </row>
    <row r="1151" spans="2:9" ht="12.75">
      <c r="B1151" s="76"/>
      <c r="C1151" s="6"/>
      <c r="D1151" s="58"/>
      <c r="E1151" s="58"/>
      <c r="F1151" s="58"/>
      <c r="H1151" s="58"/>
      <c r="I1151" s="58"/>
    </row>
    <row r="1152" spans="2:9" ht="12.75">
      <c r="B1152" s="76"/>
      <c r="C1152" s="6"/>
      <c r="D1152" s="58"/>
      <c r="E1152" s="58"/>
      <c r="F1152" s="58"/>
      <c r="H1152" s="58"/>
      <c r="I1152" s="58"/>
    </row>
    <row r="1153" spans="2:9" ht="12.75">
      <c r="B1153" s="76"/>
      <c r="C1153" s="6"/>
      <c r="D1153" s="58"/>
      <c r="E1153" s="58"/>
      <c r="F1153" s="58"/>
      <c r="H1153" s="58"/>
      <c r="I1153" s="58"/>
    </row>
    <row r="1154" spans="2:9" ht="12.75">
      <c r="B1154" s="76"/>
      <c r="C1154" s="6"/>
      <c r="D1154" s="58"/>
      <c r="E1154" s="58"/>
      <c r="F1154" s="58"/>
      <c r="H1154" s="58"/>
      <c r="I1154" s="58"/>
    </row>
    <row r="1155" spans="2:9" ht="12.75">
      <c r="B1155" s="76"/>
      <c r="C1155" s="6"/>
      <c r="D1155" s="58"/>
      <c r="E1155" s="58"/>
      <c r="F1155" s="58"/>
      <c r="H1155" s="58"/>
      <c r="I1155" s="58"/>
    </row>
    <row r="1156" spans="2:9" ht="12.75">
      <c r="B1156" s="76"/>
      <c r="C1156" s="6"/>
      <c r="D1156" s="58"/>
      <c r="E1156" s="58"/>
      <c r="F1156" s="58"/>
      <c r="H1156" s="58"/>
      <c r="I1156" s="58"/>
    </row>
    <row r="1157" spans="2:9" ht="12.75">
      <c r="B1157" s="76"/>
      <c r="C1157" s="6"/>
      <c r="D1157" s="58"/>
      <c r="E1157" s="58"/>
      <c r="F1157" s="58"/>
      <c r="H1157" s="58"/>
      <c r="I1157" s="58"/>
    </row>
    <row r="1158" spans="2:9" ht="12.75">
      <c r="B1158" s="76"/>
      <c r="C1158" s="6"/>
      <c r="D1158" s="58"/>
      <c r="E1158" s="58"/>
      <c r="F1158" s="58"/>
      <c r="H1158" s="58"/>
      <c r="I1158" s="58"/>
    </row>
    <row r="1159" spans="2:9" ht="12.75">
      <c r="B1159" s="76"/>
      <c r="C1159" s="6"/>
      <c r="D1159" s="58"/>
      <c r="E1159" s="58"/>
      <c r="F1159" s="58"/>
      <c r="H1159" s="58"/>
      <c r="I1159" s="58"/>
    </row>
    <row r="1160" spans="2:9" ht="12.75">
      <c r="B1160" s="76"/>
      <c r="C1160" s="6"/>
      <c r="D1160" s="58"/>
      <c r="E1160" s="58"/>
      <c r="F1160" s="58"/>
      <c r="H1160" s="58"/>
      <c r="I1160" s="58"/>
    </row>
    <row r="1161" spans="2:9" ht="12.75">
      <c r="B1161" s="76"/>
      <c r="C1161" s="6"/>
      <c r="D1161" s="58"/>
      <c r="E1161" s="58"/>
      <c r="F1161" s="58"/>
      <c r="H1161" s="58"/>
      <c r="I1161" s="58"/>
    </row>
    <row r="1162" spans="2:9" ht="12.75">
      <c r="B1162" s="76"/>
      <c r="C1162" s="6"/>
      <c r="D1162" s="58"/>
      <c r="E1162" s="58"/>
      <c r="F1162" s="58"/>
      <c r="H1162" s="58"/>
      <c r="I1162" s="58"/>
    </row>
    <row r="1163" spans="2:9" ht="12.75">
      <c r="B1163" s="76"/>
      <c r="C1163" s="6"/>
      <c r="D1163" s="58"/>
      <c r="E1163" s="58"/>
      <c r="F1163" s="58"/>
      <c r="H1163" s="58"/>
      <c r="I1163" s="58"/>
    </row>
    <row r="1164" spans="2:9" ht="12.75">
      <c r="B1164" s="76"/>
      <c r="C1164" s="6"/>
      <c r="D1164" s="58"/>
      <c r="E1164" s="58"/>
      <c r="F1164" s="58"/>
      <c r="H1164" s="58"/>
      <c r="I1164" s="58"/>
    </row>
    <row r="1165" spans="2:9" ht="12.75">
      <c r="B1165" s="76"/>
      <c r="C1165" s="6"/>
      <c r="D1165" s="58"/>
      <c r="E1165" s="58"/>
      <c r="F1165" s="58"/>
      <c r="H1165" s="58"/>
      <c r="I1165" s="58"/>
    </row>
    <row r="1166" spans="2:9" ht="12.75">
      <c r="B1166" s="76"/>
      <c r="C1166" s="6"/>
      <c r="D1166" s="58"/>
      <c r="E1166" s="58"/>
      <c r="F1166" s="58"/>
      <c r="H1166" s="58"/>
      <c r="I1166" s="58"/>
    </row>
    <row r="1167" spans="2:9" ht="12.75">
      <c r="B1167" s="76"/>
      <c r="C1167" s="6"/>
      <c r="D1167" s="58"/>
      <c r="E1167" s="58"/>
      <c r="F1167" s="58"/>
      <c r="H1167" s="58"/>
      <c r="I1167" s="58"/>
    </row>
    <row r="1168" spans="2:9" ht="12.75">
      <c r="B1168" s="76"/>
      <c r="C1168" s="6"/>
      <c r="D1168" s="58"/>
      <c r="E1168" s="58"/>
      <c r="F1168" s="58"/>
      <c r="H1168" s="58"/>
      <c r="I1168" s="58"/>
    </row>
    <row r="1169" spans="2:9" ht="12.75">
      <c r="B1169" s="76"/>
      <c r="C1169" s="6"/>
      <c r="D1169" s="58"/>
      <c r="E1169" s="58"/>
      <c r="F1169" s="58"/>
      <c r="H1169" s="58"/>
      <c r="I1169" s="58"/>
    </row>
    <row r="1170" spans="2:9" ht="12.75">
      <c r="B1170" s="76"/>
      <c r="C1170" s="6"/>
      <c r="D1170" s="58"/>
      <c r="E1170" s="58"/>
      <c r="F1170" s="58"/>
      <c r="H1170" s="58"/>
      <c r="I1170" s="58"/>
    </row>
    <row r="1171" spans="2:9" ht="12.75">
      <c r="B1171" s="76"/>
      <c r="C1171" s="6"/>
      <c r="D1171" s="58"/>
      <c r="E1171" s="58"/>
      <c r="F1171" s="58"/>
      <c r="H1171" s="58"/>
      <c r="I1171" s="58"/>
    </row>
    <row r="1172" spans="2:9" ht="12.75">
      <c r="B1172" s="76"/>
      <c r="C1172" s="6"/>
      <c r="D1172" s="58"/>
      <c r="E1172" s="58"/>
      <c r="F1172" s="58"/>
      <c r="H1172" s="58"/>
      <c r="I1172" s="58"/>
    </row>
    <row r="1173" spans="2:9" ht="12.75">
      <c r="B1173" s="76"/>
      <c r="C1173" s="6"/>
      <c r="D1173" s="58"/>
      <c r="E1173" s="58"/>
      <c r="F1173" s="58"/>
      <c r="H1173" s="58"/>
      <c r="I1173" s="58"/>
    </row>
    <row r="1174" spans="2:9" ht="12.75">
      <c r="B1174" s="76"/>
      <c r="C1174" s="6"/>
      <c r="D1174" s="58"/>
      <c r="E1174" s="58"/>
      <c r="F1174" s="58"/>
      <c r="H1174" s="58"/>
      <c r="I1174" s="58"/>
    </row>
    <row r="1175" spans="2:9" ht="12.75">
      <c r="B1175" s="76"/>
      <c r="C1175" s="6"/>
      <c r="D1175" s="58"/>
      <c r="E1175" s="58"/>
      <c r="F1175" s="58"/>
      <c r="H1175" s="58"/>
      <c r="I1175" s="58"/>
    </row>
    <row r="1176" spans="2:9" ht="12.75">
      <c r="B1176" s="76"/>
      <c r="C1176" s="6"/>
      <c r="D1176" s="58"/>
      <c r="E1176" s="58"/>
      <c r="F1176" s="58"/>
      <c r="H1176" s="58"/>
      <c r="I1176" s="58"/>
    </row>
    <row r="1177" spans="2:9" ht="12.75">
      <c r="B1177" s="76"/>
      <c r="C1177" s="6"/>
      <c r="D1177" s="58"/>
      <c r="E1177" s="58"/>
      <c r="F1177" s="58"/>
      <c r="H1177" s="58"/>
      <c r="I1177" s="58"/>
    </row>
    <row r="1178" spans="2:9" ht="12.75">
      <c r="B1178" s="76"/>
      <c r="C1178" s="6"/>
      <c r="D1178" s="58"/>
      <c r="E1178" s="58"/>
      <c r="F1178" s="58"/>
      <c r="H1178" s="58"/>
      <c r="I1178" s="58"/>
    </row>
    <row r="1179" spans="2:9" ht="12.75">
      <c r="B1179" s="76"/>
      <c r="C1179" s="6"/>
      <c r="D1179" s="58"/>
      <c r="E1179" s="58"/>
      <c r="F1179" s="58"/>
      <c r="H1179" s="58"/>
      <c r="I1179" s="58"/>
    </row>
    <row r="1180" spans="2:9" ht="12.75">
      <c r="B1180" s="76"/>
      <c r="C1180" s="6"/>
      <c r="D1180" s="58"/>
      <c r="E1180" s="58"/>
      <c r="F1180" s="58"/>
      <c r="H1180" s="58"/>
      <c r="I1180" s="58"/>
    </row>
    <row r="1181" spans="2:9" ht="12.75">
      <c r="B1181" s="76"/>
      <c r="C1181" s="6"/>
      <c r="D1181" s="58"/>
      <c r="E1181" s="58"/>
      <c r="F1181" s="58"/>
      <c r="H1181" s="58"/>
      <c r="I1181" s="58"/>
    </row>
    <row r="1182" spans="2:9" ht="12.75">
      <c r="B1182" s="76"/>
      <c r="C1182" s="6"/>
      <c r="D1182" s="58"/>
      <c r="E1182" s="58"/>
      <c r="F1182" s="58"/>
      <c r="H1182" s="58"/>
      <c r="I1182" s="58"/>
    </row>
    <row r="1183" spans="2:9" ht="12.75">
      <c r="B1183" s="76"/>
      <c r="C1183" s="6"/>
      <c r="D1183" s="58"/>
      <c r="E1183" s="58"/>
      <c r="F1183" s="58"/>
      <c r="H1183" s="58"/>
      <c r="I1183" s="58"/>
    </row>
    <row r="1184" spans="2:9" ht="12.75">
      <c r="B1184" s="76"/>
      <c r="C1184" s="6"/>
      <c r="D1184" s="58"/>
      <c r="E1184" s="58"/>
      <c r="F1184" s="58"/>
      <c r="H1184" s="58"/>
      <c r="I1184" s="58"/>
    </row>
    <row r="1185" spans="2:9" ht="12.75">
      <c r="B1185" s="76"/>
      <c r="C1185" s="6"/>
      <c r="D1185" s="58"/>
      <c r="E1185" s="58"/>
      <c r="F1185" s="58"/>
      <c r="H1185" s="58"/>
      <c r="I1185" s="58"/>
    </row>
    <row r="1186" spans="2:9" ht="12.75">
      <c r="B1186" s="76"/>
      <c r="C1186" s="6"/>
      <c r="D1186" s="58"/>
      <c r="E1186" s="58"/>
      <c r="F1186" s="58"/>
      <c r="H1186" s="58"/>
      <c r="I1186" s="58"/>
    </row>
    <row r="1187" spans="2:9" ht="12.75">
      <c r="B1187" s="76"/>
      <c r="C1187" s="6"/>
      <c r="D1187" s="58"/>
      <c r="E1187" s="58"/>
      <c r="F1187" s="58"/>
      <c r="H1187" s="58"/>
      <c r="I1187" s="58"/>
    </row>
    <row r="1188" spans="2:9" ht="12.75">
      <c r="B1188" s="76"/>
      <c r="C1188" s="6"/>
      <c r="D1188" s="58"/>
      <c r="E1188" s="58"/>
      <c r="F1188" s="58"/>
      <c r="H1188" s="58"/>
      <c r="I1188" s="58"/>
    </row>
    <row r="1189" spans="2:9" ht="12.75">
      <c r="B1189" s="76"/>
      <c r="C1189" s="6"/>
      <c r="D1189" s="58"/>
      <c r="E1189" s="58"/>
      <c r="F1189" s="58"/>
      <c r="H1189" s="58"/>
      <c r="I1189" s="58"/>
    </row>
    <row r="1190" spans="2:9" ht="12.75">
      <c r="B1190" s="76"/>
      <c r="C1190" s="6"/>
      <c r="D1190" s="58"/>
      <c r="E1190" s="58"/>
      <c r="F1190" s="58"/>
      <c r="H1190" s="58"/>
      <c r="I1190" s="58"/>
    </row>
    <row r="1191" spans="2:9" ht="12.75">
      <c r="B1191" s="76"/>
      <c r="C1191" s="6"/>
      <c r="D1191" s="58"/>
      <c r="E1191" s="58"/>
      <c r="F1191" s="58"/>
      <c r="H1191" s="58"/>
      <c r="I1191" s="58"/>
    </row>
    <row r="1192" spans="2:9" ht="12.75">
      <c r="B1192" s="76"/>
      <c r="C1192" s="6"/>
      <c r="D1192" s="58"/>
      <c r="E1192" s="58"/>
      <c r="F1192" s="58"/>
      <c r="H1192" s="58"/>
      <c r="I1192" s="58"/>
    </row>
    <row r="1193" spans="2:9" ht="12.75">
      <c r="B1193" s="76"/>
      <c r="C1193" s="6"/>
      <c r="D1193" s="58"/>
      <c r="E1193" s="58"/>
      <c r="F1193" s="58"/>
      <c r="H1193" s="58"/>
      <c r="I1193" s="58"/>
    </row>
    <row r="1194" spans="2:9" ht="12.75">
      <c r="B1194" s="76"/>
      <c r="C1194" s="6"/>
      <c r="D1194" s="58"/>
      <c r="E1194" s="58"/>
      <c r="F1194" s="58"/>
      <c r="H1194" s="58"/>
      <c r="I1194" s="58"/>
    </row>
    <row r="1195" spans="2:9" ht="12.75">
      <c r="B1195" s="76"/>
      <c r="C1195" s="6"/>
      <c r="D1195" s="58"/>
      <c r="E1195" s="58"/>
      <c r="F1195" s="58"/>
      <c r="H1195" s="58"/>
      <c r="I1195" s="58"/>
    </row>
    <row r="1196" spans="2:9" ht="12.75">
      <c r="B1196" s="76"/>
      <c r="C1196" s="6"/>
      <c r="D1196" s="58"/>
      <c r="E1196" s="58"/>
      <c r="F1196" s="58"/>
      <c r="H1196" s="58"/>
      <c r="I1196" s="58"/>
    </row>
    <row r="1197" spans="2:9" ht="12.75">
      <c r="B1197" s="76"/>
      <c r="C1197" s="6"/>
      <c r="D1197" s="58"/>
      <c r="E1197" s="58"/>
      <c r="F1197" s="58"/>
      <c r="H1197" s="58"/>
      <c r="I1197" s="58"/>
    </row>
    <row r="1198" spans="2:9" ht="12.75">
      <c r="B1198" s="76"/>
      <c r="C1198" s="6"/>
      <c r="D1198" s="58"/>
      <c r="E1198" s="58"/>
      <c r="F1198" s="58"/>
      <c r="H1198" s="58"/>
      <c r="I1198" s="58"/>
    </row>
    <row r="1199" spans="2:9" ht="12.75">
      <c r="B1199" s="76"/>
      <c r="C1199" s="6"/>
      <c r="D1199" s="58"/>
      <c r="E1199" s="58"/>
      <c r="F1199" s="58"/>
      <c r="H1199" s="58"/>
      <c r="I1199" s="58"/>
    </row>
    <row r="1200" spans="2:9" ht="12.75">
      <c r="B1200" s="76"/>
      <c r="C1200" s="6"/>
      <c r="D1200" s="58"/>
      <c r="E1200" s="58"/>
      <c r="F1200" s="58"/>
      <c r="H1200" s="58"/>
      <c r="I1200" s="58"/>
    </row>
    <row r="1201" spans="2:9" ht="12.75">
      <c r="B1201" s="76"/>
      <c r="C1201" s="6"/>
      <c r="D1201" s="58"/>
      <c r="E1201" s="58"/>
      <c r="F1201" s="58"/>
      <c r="H1201" s="58"/>
      <c r="I1201" s="58"/>
    </row>
    <row r="1202" spans="2:9" ht="12.75">
      <c r="B1202" s="76"/>
      <c r="C1202" s="6"/>
      <c r="D1202" s="58"/>
      <c r="E1202" s="58"/>
      <c r="F1202" s="58"/>
      <c r="H1202" s="58"/>
      <c r="I1202" s="58"/>
    </row>
    <row r="1203" spans="2:9" ht="12.75">
      <c r="B1203" s="76"/>
      <c r="C1203" s="6"/>
      <c r="D1203" s="58"/>
      <c r="E1203" s="58"/>
      <c r="F1203" s="58"/>
      <c r="H1203" s="58"/>
      <c r="I1203" s="58"/>
    </row>
    <row r="1204" spans="2:9" ht="12.75">
      <c r="B1204" s="76"/>
      <c r="C1204" s="6"/>
      <c r="D1204" s="58"/>
      <c r="E1204" s="58"/>
      <c r="F1204" s="58"/>
      <c r="H1204" s="58"/>
      <c r="I1204" s="58"/>
    </row>
    <row r="1205" spans="2:9" ht="12.75">
      <c r="B1205" s="76"/>
      <c r="C1205" s="6"/>
      <c r="D1205" s="58"/>
      <c r="E1205" s="58"/>
      <c r="F1205" s="58"/>
      <c r="H1205" s="58"/>
      <c r="I1205" s="58"/>
    </row>
    <row r="1206" spans="2:9" ht="12.75">
      <c r="B1206" s="76"/>
      <c r="C1206" s="6"/>
      <c r="D1206" s="58"/>
      <c r="E1206" s="58"/>
      <c r="F1206" s="58"/>
      <c r="H1206" s="58"/>
      <c r="I1206" s="58"/>
    </row>
    <row r="1207" spans="2:9" ht="12.75">
      <c r="B1207" s="76"/>
      <c r="C1207" s="6"/>
      <c r="D1207" s="58"/>
      <c r="E1207" s="58"/>
      <c r="F1207" s="58"/>
      <c r="H1207" s="58"/>
      <c r="I1207" s="58"/>
    </row>
    <row r="1208" spans="2:9" ht="12.75">
      <c r="B1208" s="76"/>
      <c r="C1208" s="6"/>
      <c r="D1208" s="58"/>
      <c r="E1208" s="58"/>
      <c r="F1208" s="58"/>
      <c r="H1208" s="58"/>
      <c r="I1208" s="58"/>
    </row>
    <row r="1209" spans="2:9" ht="12.75">
      <c r="B1209" s="76"/>
      <c r="C1209" s="6"/>
      <c r="D1209" s="58"/>
      <c r="E1209" s="58"/>
      <c r="F1209" s="58"/>
      <c r="H1209" s="58"/>
      <c r="I1209" s="58"/>
    </row>
    <row r="1210" spans="2:9" ht="12.75">
      <c r="B1210" s="76"/>
      <c r="C1210" s="6"/>
      <c r="D1210" s="58"/>
      <c r="E1210" s="58"/>
      <c r="F1210" s="58"/>
      <c r="H1210" s="58"/>
      <c r="I1210" s="58"/>
    </row>
    <row r="1211" spans="2:9" ht="12.75">
      <c r="B1211" s="76"/>
      <c r="C1211" s="6"/>
      <c r="D1211" s="58"/>
      <c r="E1211" s="58"/>
      <c r="F1211" s="58"/>
      <c r="H1211" s="58"/>
      <c r="I1211" s="58"/>
    </row>
    <row r="1212" spans="2:9" ht="12.75">
      <c r="B1212" s="76"/>
      <c r="C1212" s="6"/>
      <c r="D1212" s="58"/>
      <c r="E1212" s="58"/>
      <c r="F1212" s="58"/>
      <c r="H1212" s="58"/>
      <c r="I1212" s="58"/>
    </row>
    <row r="1213" spans="2:9" ht="12.75">
      <c r="B1213" s="76"/>
      <c r="C1213" s="6"/>
      <c r="D1213" s="58"/>
      <c r="E1213" s="58"/>
      <c r="F1213" s="58"/>
      <c r="H1213" s="58"/>
      <c r="I1213" s="58"/>
    </row>
    <row r="1214" spans="2:9" ht="12.75">
      <c r="B1214" s="76"/>
      <c r="C1214" s="6"/>
      <c r="D1214" s="58"/>
      <c r="E1214" s="58"/>
      <c r="F1214" s="58"/>
      <c r="H1214" s="58"/>
      <c r="I1214" s="58"/>
    </row>
    <row r="1215" spans="2:9" ht="12.75">
      <c r="B1215" s="76"/>
      <c r="C1215" s="6"/>
      <c r="D1215" s="58"/>
      <c r="E1215" s="58"/>
      <c r="F1215" s="58"/>
      <c r="H1215" s="58"/>
      <c r="I1215" s="58"/>
    </row>
    <row r="1216" spans="2:9" ht="12.75">
      <c r="B1216" s="76"/>
      <c r="C1216" s="6"/>
      <c r="D1216" s="58"/>
      <c r="E1216" s="58"/>
      <c r="F1216" s="58"/>
      <c r="H1216" s="58"/>
      <c r="I1216" s="58"/>
    </row>
    <row r="1217" spans="2:9" ht="12.75">
      <c r="B1217" s="76"/>
      <c r="C1217" s="6"/>
      <c r="D1217" s="58"/>
      <c r="E1217" s="58"/>
      <c r="F1217" s="58"/>
      <c r="H1217" s="58"/>
      <c r="I1217" s="58"/>
    </row>
    <row r="1218" spans="2:9" ht="12.75">
      <c r="B1218" s="76"/>
      <c r="C1218" s="6"/>
      <c r="D1218" s="58"/>
      <c r="E1218" s="58"/>
      <c r="F1218" s="58"/>
      <c r="H1218" s="58"/>
      <c r="I1218" s="58"/>
    </row>
    <row r="1219" spans="2:9" ht="12.75">
      <c r="B1219" s="76"/>
      <c r="C1219" s="6"/>
      <c r="D1219" s="58"/>
      <c r="E1219" s="58"/>
      <c r="F1219" s="58"/>
      <c r="H1219" s="58"/>
      <c r="I1219" s="58"/>
    </row>
    <row r="1220" spans="2:9" ht="12.75">
      <c r="B1220" s="76"/>
      <c r="C1220" s="6"/>
      <c r="D1220" s="58"/>
      <c r="E1220" s="58"/>
      <c r="F1220" s="58"/>
      <c r="H1220" s="58"/>
      <c r="I1220" s="58"/>
    </row>
    <row r="1221" spans="2:9" ht="12.75">
      <c r="B1221" s="76"/>
      <c r="C1221" s="6"/>
      <c r="D1221" s="58"/>
      <c r="E1221" s="58"/>
      <c r="F1221" s="58"/>
      <c r="H1221" s="58"/>
      <c r="I1221" s="58"/>
    </row>
    <row r="1222" spans="2:9" ht="12.75">
      <c r="B1222" s="76"/>
      <c r="C1222" s="6"/>
      <c r="D1222" s="58"/>
      <c r="E1222" s="58"/>
      <c r="F1222" s="58"/>
      <c r="H1222" s="58"/>
      <c r="I1222" s="58"/>
    </row>
    <row r="1223" spans="2:9" ht="12.75">
      <c r="B1223" s="76"/>
      <c r="C1223" s="6"/>
      <c r="D1223" s="58"/>
      <c r="E1223" s="58"/>
      <c r="F1223" s="58"/>
      <c r="H1223" s="58"/>
      <c r="I1223" s="58"/>
    </row>
    <row r="1224" spans="2:9" ht="12.75">
      <c r="B1224" s="76"/>
      <c r="C1224" s="6"/>
      <c r="D1224" s="58"/>
      <c r="E1224" s="58"/>
      <c r="F1224" s="58"/>
      <c r="H1224" s="58"/>
      <c r="I1224" s="58"/>
    </row>
    <row r="1225" spans="2:9" ht="12.75">
      <c r="B1225" s="76"/>
      <c r="C1225" s="6"/>
      <c r="D1225" s="58"/>
      <c r="E1225" s="58"/>
      <c r="F1225" s="58"/>
      <c r="H1225" s="58"/>
      <c r="I1225" s="58"/>
    </row>
    <row r="1226" spans="2:9" ht="12.75">
      <c r="B1226" s="76"/>
      <c r="C1226" s="6"/>
      <c r="D1226" s="58"/>
      <c r="E1226" s="58"/>
      <c r="F1226" s="58"/>
      <c r="H1226" s="58"/>
      <c r="I1226" s="58"/>
    </row>
    <row r="1227" spans="2:9" ht="12.75">
      <c r="B1227" s="76"/>
      <c r="C1227" s="6"/>
      <c r="D1227" s="58"/>
      <c r="E1227" s="58"/>
      <c r="F1227" s="58"/>
      <c r="H1227" s="58"/>
      <c r="I1227" s="58"/>
    </row>
    <row r="1228" spans="2:9" ht="12.75">
      <c r="B1228" s="76"/>
      <c r="C1228" s="6"/>
      <c r="D1228" s="58"/>
      <c r="E1228" s="58"/>
      <c r="F1228" s="58"/>
      <c r="H1228" s="58"/>
      <c r="I1228" s="58"/>
    </row>
    <row r="1229" spans="2:9" ht="12.75">
      <c r="B1229" s="76"/>
      <c r="C1229" s="6"/>
      <c r="D1229" s="58"/>
      <c r="E1229" s="58"/>
      <c r="F1229" s="58"/>
      <c r="H1229" s="58"/>
      <c r="I1229" s="58"/>
    </row>
    <row r="1230" spans="2:9" ht="12.75">
      <c r="B1230" s="76"/>
      <c r="C1230" s="6"/>
      <c r="D1230" s="58"/>
      <c r="E1230" s="58"/>
      <c r="F1230" s="58"/>
      <c r="H1230" s="58"/>
      <c r="I1230" s="58"/>
    </row>
    <row r="1231" spans="2:9" ht="12.75">
      <c r="B1231" s="76"/>
      <c r="C1231" s="6"/>
      <c r="D1231" s="58"/>
      <c r="E1231" s="58"/>
      <c r="F1231" s="58"/>
      <c r="H1231" s="58"/>
      <c r="I1231" s="58"/>
    </row>
    <row r="1232" spans="2:9" ht="12.75">
      <c r="B1232" s="76"/>
      <c r="C1232" s="6"/>
      <c r="D1232" s="58"/>
      <c r="E1232" s="58"/>
      <c r="F1232" s="58"/>
      <c r="H1232" s="58"/>
      <c r="I1232" s="58"/>
    </row>
    <row r="1233" spans="2:9" ht="12.75">
      <c r="B1233" s="76"/>
      <c r="C1233" s="6"/>
      <c r="D1233" s="58"/>
      <c r="E1233" s="58"/>
      <c r="F1233" s="58"/>
      <c r="H1233" s="58"/>
      <c r="I1233" s="58"/>
    </row>
    <row r="1234" spans="2:9" ht="12.75">
      <c r="B1234" s="76"/>
      <c r="C1234" s="6"/>
      <c r="D1234" s="58"/>
      <c r="E1234" s="58"/>
      <c r="F1234" s="58"/>
      <c r="H1234" s="58"/>
      <c r="I1234" s="58"/>
    </row>
    <row r="1235" spans="2:9" ht="12.75">
      <c r="B1235" s="76"/>
      <c r="C1235" s="6"/>
      <c r="D1235" s="58"/>
      <c r="E1235" s="58"/>
      <c r="F1235" s="58"/>
      <c r="H1235" s="58"/>
      <c r="I1235" s="58"/>
    </row>
    <row r="1236" spans="2:9" ht="12.75">
      <c r="B1236" s="76"/>
      <c r="C1236" s="6"/>
      <c r="D1236" s="58"/>
      <c r="E1236" s="58"/>
      <c r="F1236" s="58"/>
      <c r="H1236" s="58"/>
      <c r="I1236" s="58"/>
    </row>
    <row r="1237" spans="2:9" ht="12.75">
      <c r="B1237" s="76"/>
      <c r="C1237" s="6"/>
      <c r="D1237" s="58"/>
      <c r="E1237" s="58"/>
      <c r="F1237" s="58"/>
      <c r="H1237" s="58"/>
      <c r="I1237" s="58"/>
    </row>
    <row r="1238" spans="2:9" ht="12.75">
      <c r="B1238" s="76"/>
      <c r="C1238" s="6"/>
      <c r="D1238" s="58"/>
      <c r="E1238" s="58"/>
      <c r="F1238" s="58"/>
      <c r="H1238" s="58"/>
      <c r="I1238" s="58"/>
    </row>
    <row r="1239" spans="2:9" ht="12.75">
      <c r="B1239" s="76"/>
      <c r="C1239" s="6"/>
      <c r="D1239" s="58"/>
      <c r="E1239" s="58"/>
      <c r="F1239" s="58"/>
      <c r="H1239" s="58"/>
      <c r="I1239" s="58"/>
    </row>
    <row r="1240" spans="2:9" ht="12.75">
      <c r="B1240" s="76"/>
      <c r="C1240" s="6"/>
      <c r="D1240" s="58"/>
      <c r="E1240" s="58"/>
      <c r="F1240" s="58"/>
      <c r="H1240" s="58"/>
      <c r="I1240" s="58"/>
    </row>
    <row r="1241" spans="2:9" ht="12.75">
      <c r="B1241" s="76"/>
      <c r="C1241" s="6"/>
      <c r="D1241" s="58"/>
      <c r="E1241" s="58"/>
      <c r="F1241" s="58"/>
      <c r="H1241" s="58"/>
      <c r="I1241" s="58"/>
    </row>
    <row r="1242" spans="2:9" ht="12.75">
      <c r="B1242" s="76"/>
      <c r="C1242" s="6"/>
      <c r="D1242" s="58"/>
      <c r="E1242" s="58"/>
      <c r="F1242" s="58"/>
      <c r="H1242" s="58"/>
      <c r="I1242" s="58"/>
    </row>
    <row r="1243" spans="2:9" ht="12.75">
      <c r="B1243" s="76"/>
      <c r="C1243" s="6"/>
      <c r="D1243" s="58"/>
      <c r="E1243" s="58"/>
      <c r="F1243" s="58"/>
      <c r="H1243" s="58"/>
      <c r="I1243" s="58"/>
    </row>
    <row r="1244" spans="2:9" ht="12.75">
      <c r="B1244" s="76"/>
      <c r="C1244" s="6"/>
      <c r="D1244" s="58"/>
      <c r="E1244" s="58"/>
      <c r="F1244" s="58"/>
      <c r="H1244" s="58"/>
      <c r="I1244" s="58"/>
    </row>
    <row r="1245" spans="2:9" ht="12.75">
      <c r="B1245" s="76"/>
      <c r="C1245" s="6"/>
      <c r="D1245" s="58"/>
      <c r="E1245" s="58"/>
      <c r="F1245" s="58"/>
      <c r="H1245" s="58"/>
      <c r="I1245" s="58"/>
    </row>
    <row r="1246" spans="2:9" ht="12.75">
      <c r="B1246" s="76"/>
      <c r="C1246" s="6"/>
      <c r="D1246" s="58"/>
      <c r="E1246" s="58"/>
      <c r="F1246" s="58"/>
      <c r="H1246" s="58"/>
      <c r="I1246" s="58"/>
    </row>
    <row r="1247" spans="2:9" ht="12.75">
      <c r="B1247" s="76"/>
      <c r="C1247" s="6"/>
      <c r="D1247" s="58"/>
      <c r="E1247" s="58"/>
      <c r="F1247" s="58"/>
      <c r="H1247" s="58"/>
      <c r="I1247" s="58"/>
    </row>
    <row r="1248" spans="2:9" ht="12.75">
      <c r="B1248" s="76"/>
      <c r="C1248" s="6"/>
      <c r="D1248" s="58"/>
      <c r="E1248" s="58"/>
      <c r="F1248" s="58"/>
      <c r="H1248" s="58"/>
      <c r="I1248" s="58"/>
    </row>
    <row r="1249" spans="2:9" ht="12.75">
      <c r="B1249" s="76"/>
      <c r="C1249" s="6"/>
      <c r="D1249" s="58"/>
      <c r="E1249" s="58"/>
      <c r="F1249" s="58"/>
      <c r="H1249" s="58"/>
      <c r="I1249" s="58"/>
    </row>
    <row r="1250" spans="2:9" ht="12.75">
      <c r="B1250" s="76"/>
      <c r="C1250" s="6"/>
      <c r="D1250" s="58"/>
      <c r="E1250" s="58"/>
      <c r="F1250" s="58"/>
      <c r="H1250" s="58"/>
      <c r="I1250" s="58"/>
    </row>
    <row r="1251" spans="2:9" ht="12.75">
      <c r="B1251" s="76"/>
      <c r="C1251" s="6"/>
      <c r="D1251" s="58"/>
      <c r="E1251" s="58"/>
      <c r="F1251" s="58"/>
      <c r="H1251" s="58"/>
      <c r="I1251" s="58"/>
    </row>
    <row r="1252" spans="2:9" ht="12.75">
      <c r="B1252" s="76"/>
      <c r="C1252" s="6"/>
      <c r="D1252" s="58"/>
      <c r="E1252" s="58"/>
      <c r="F1252" s="58"/>
      <c r="H1252" s="58"/>
      <c r="I1252" s="58"/>
    </row>
    <row r="1253" spans="2:9" ht="12.75">
      <c r="B1253" s="76"/>
      <c r="C1253" s="6"/>
      <c r="D1253" s="58"/>
      <c r="E1253" s="58"/>
      <c r="F1253" s="58"/>
      <c r="H1253" s="58"/>
      <c r="I1253" s="58"/>
    </row>
    <row r="1254" spans="2:9" ht="12.75">
      <c r="B1254" s="76"/>
      <c r="C1254" s="6"/>
      <c r="D1254" s="58"/>
      <c r="E1254" s="58"/>
      <c r="F1254" s="58"/>
      <c r="H1254" s="58"/>
      <c r="I1254" s="58"/>
    </row>
    <row r="1255" spans="2:9" ht="12.75">
      <c r="B1255" s="76"/>
      <c r="C1255" s="6"/>
      <c r="D1255" s="58"/>
      <c r="E1255" s="58"/>
      <c r="F1255" s="58"/>
      <c r="H1255" s="58"/>
      <c r="I1255" s="58"/>
    </row>
    <row r="1256" spans="2:9" ht="12.75">
      <c r="B1256" s="76"/>
      <c r="C1256" s="6"/>
      <c r="D1256" s="58"/>
      <c r="E1256" s="58"/>
      <c r="F1256" s="58"/>
      <c r="H1256" s="58"/>
      <c r="I1256" s="58"/>
    </row>
    <row r="1257" spans="2:9" ht="12.75">
      <c r="B1257" s="76"/>
      <c r="C1257" s="6"/>
      <c r="D1257" s="58"/>
      <c r="E1257" s="58"/>
      <c r="F1257" s="58"/>
      <c r="H1257" s="58"/>
      <c r="I1257" s="58"/>
    </row>
    <row r="1258" spans="2:9" ht="12.75">
      <c r="B1258" s="76"/>
      <c r="C1258" s="6"/>
      <c r="D1258" s="58"/>
      <c r="E1258" s="58"/>
      <c r="F1258" s="58"/>
      <c r="H1258" s="58"/>
      <c r="I1258" s="58"/>
    </row>
    <row r="1259" spans="2:9" ht="12.75">
      <c r="B1259" s="76"/>
      <c r="C1259" s="6"/>
      <c r="D1259" s="58"/>
      <c r="E1259" s="58"/>
      <c r="F1259" s="58"/>
      <c r="H1259" s="58"/>
      <c r="I1259" s="58"/>
    </row>
    <row r="1260" spans="2:9" ht="12.75">
      <c r="B1260" s="76"/>
      <c r="C1260" s="6"/>
      <c r="D1260" s="58"/>
      <c r="E1260" s="58"/>
      <c r="F1260" s="58"/>
      <c r="H1260" s="58"/>
      <c r="I1260" s="58"/>
    </row>
    <row r="1261" spans="2:9" ht="12.75">
      <c r="B1261" s="76"/>
      <c r="C1261" s="6"/>
      <c r="D1261" s="58"/>
      <c r="E1261" s="58"/>
      <c r="F1261" s="58"/>
      <c r="H1261" s="58"/>
      <c r="I1261" s="58"/>
    </row>
    <row r="1262" spans="2:9" ht="12.75">
      <c r="B1262" s="76"/>
      <c r="C1262" s="6"/>
      <c r="D1262" s="58"/>
      <c r="E1262" s="58"/>
      <c r="F1262" s="58"/>
      <c r="H1262" s="58"/>
      <c r="I1262" s="58"/>
    </row>
    <row r="1263" spans="2:9" ht="12.75">
      <c r="B1263" s="76"/>
      <c r="C1263" s="6"/>
      <c r="D1263" s="58"/>
      <c r="E1263" s="58"/>
      <c r="F1263" s="58"/>
      <c r="H1263" s="58"/>
      <c r="I1263" s="58"/>
    </row>
    <row r="1264" spans="2:9" ht="12.75">
      <c r="B1264" s="76"/>
      <c r="C1264" s="6"/>
      <c r="D1264" s="58"/>
      <c r="E1264" s="58"/>
      <c r="F1264" s="58"/>
      <c r="H1264" s="58"/>
      <c r="I1264" s="58"/>
    </row>
    <row r="1265" spans="2:9" ht="12.75">
      <c r="B1265" s="76"/>
      <c r="C1265" s="6"/>
      <c r="D1265" s="58"/>
      <c r="E1265" s="58"/>
      <c r="F1265" s="58"/>
      <c r="H1265" s="58"/>
      <c r="I1265" s="58"/>
    </row>
    <row r="1266" spans="2:9" ht="12.75">
      <c r="B1266" s="76"/>
      <c r="C1266" s="6"/>
      <c r="D1266" s="58"/>
      <c r="E1266" s="58"/>
      <c r="F1266" s="58"/>
      <c r="H1266" s="58"/>
      <c r="I1266" s="58"/>
    </row>
    <row r="1267" spans="2:9" ht="12.75">
      <c r="B1267" s="76"/>
      <c r="C1267" s="6"/>
      <c r="D1267" s="58"/>
      <c r="E1267" s="58"/>
      <c r="F1267" s="58"/>
      <c r="H1267" s="58"/>
      <c r="I1267" s="58"/>
    </row>
    <row r="1268" spans="2:9" ht="12.75">
      <c r="B1268" s="76"/>
      <c r="C1268" s="6"/>
      <c r="D1268" s="58"/>
      <c r="E1268" s="58"/>
      <c r="F1268" s="58"/>
      <c r="H1268" s="58"/>
      <c r="I1268" s="58"/>
    </row>
    <row r="1269" spans="2:9" ht="12.75">
      <c r="B1269" s="76"/>
      <c r="C1269" s="6"/>
      <c r="D1269" s="58"/>
      <c r="E1269" s="58"/>
      <c r="F1269" s="58"/>
      <c r="H1269" s="58"/>
      <c r="I1269" s="58"/>
    </row>
    <row r="1270" spans="2:9" ht="12.75">
      <c r="B1270" s="76"/>
      <c r="C1270" s="6"/>
      <c r="D1270" s="58"/>
      <c r="E1270" s="58"/>
      <c r="F1270" s="58"/>
      <c r="H1270" s="58"/>
      <c r="I1270" s="58"/>
    </row>
    <row r="1271" spans="2:9" ht="12.75">
      <c r="B1271" s="76"/>
      <c r="C1271" s="6"/>
      <c r="D1271" s="58"/>
      <c r="E1271" s="58"/>
      <c r="F1271" s="58"/>
      <c r="H1271" s="58"/>
      <c r="I1271" s="58"/>
    </row>
    <row r="1272" spans="2:9" ht="12.75">
      <c r="B1272" s="76"/>
      <c r="C1272" s="6"/>
      <c r="D1272" s="58"/>
      <c r="E1272" s="58"/>
      <c r="F1272" s="58"/>
      <c r="H1272" s="58"/>
      <c r="I1272" s="58"/>
    </row>
    <row r="1273" spans="2:9" ht="12.75">
      <c r="B1273" s="76"/>
      <c r="C1273" s="6"/>
      <c r="D1273" s="58"/>
      <c r="E1273" s="58"/>
      <c r="F1273" s="58"/>
      <c r="H1273" s="58"/>
      <c r="I1273" s="58"/>
    </row>
    <row r="1274" spans="2:9" ht="12.75">
      <c r="B1274" s="76"/>
      <c r="C1274" s="6"/>
      <c r="D1274" s="58"/>
      <c r="E1274" s="58"/>
      <c r="F1274" s="58"/>
      <c r="H1274" s="58"/>
      <c r="I1274" s="58"/>
    </row>
    <row r="1275" spans="2:9" ht="12.75">
      <c r="B1275" s="76"/>
      <c r="C1275" s="6"/>
      <c r="D1275" s="58"/>
      <c r="E1275" s="58"/>
      <c r="F1275" s="58"/>
      <c r="H1275" s="58"/>
      <c r="I1275" s="58"/>
    </row>
    <row r="1276" spans="2:9" ht="12.75">
      <c r="B1276" s="76"/>
      <c r="C1276" s="6"/>
      <c r="D1276" s="58"/>
      <c r="E1276" s="58"/>
      <c r="F1276" s="58"/>
      <c r="H1276" s="58"/>
      <c r="I1276" s="58"/>
    </row>
    <row r="1277" spans="2:9" ht="12.75">
      <c r="B1277" s="76"/>
      <c r="C1277" s="6"/>
      <c r="D1277" s="58"/>
      <c r="E1277" s="58"/>
      <c r="F1277" s="58"/>
      <c r="H1277" s="58"/>
      <c r="I1277" s="58"/>
    </row>
    <row r="1278" spans="2:9" ht="12.75">
      <c r="B1278" s="76"/>
      <c r="C1278" s="6"/>
      <c r="D1278" s="58"/>
      <c r="E1278" s="58"/>
      <c r="F1278" s="58"/>
      <c r="H1278" s="58"/>
      <c r="I1278" s="58"/>
    </row>
    <row r="1279" spans="2:9" ht="12.75">
      <c r="B1279" s="76"/>
      <c r="C1279" s="6"/>
      <c r="D1279" s="58"/>
      <c r="E1279" s="58"/>
      <c r="F1279" s="58"/>
      <c r="H1279" s="58"/>
      <c r="I1279" s="58"/>
    </row>
    <row r="1280" spans="2:9" ht="12.75">
      <c r="B1280" s="76"/>
      <c r="C1280" s="6"/>
      <c r="D1280" s="58"/>
      <c r="E1280" s="58"/>
      <c r="F1280" s="58"/>
      <c r="H1280" s="58"/>
      <c r="I1280" s="58"/>
    </row>
    <row r="1281" spans="2:9" ht="12.75">
      <c r="B1281" s="76"/>
      <c r="C1281" s="6"/>
      <c r="D1281" s="58"/>
      <c r="E1281" s="58"/>
      <c r="F1281" s="58"/>
      <c r="H1281" s="58"/>
      <c r="I1281" s="58"/>
    </row>
    <row r="1282" spans="2:9" ht="12.75">
      <c r="B1282" s="76"/>
      <c r="C1282" s="6"/>
      <c r="D1282" s="58"/>
      <c r="E1282" s="58"/>
      <c r="F1282" s="58"/>
      <c r="H1282" s="58"/>
      <c r="I1282" s="58"/>
    </row>
    <row r="1283" spans="2:9" ht="12.75">
      <c r="B1283" s="76"/>
      <c r="C1283" s="6"/>
      <c r="D1283" s="58"/>
      <c r="E1283" s="58"/>
      <c r="F1283" s="58"/>
      <c r="H1283" s="58"/>
      <c r="I1283" s="58"/>
    </row>
    <row r="1284" spans="2:9" ht="12.75">
      <c r="B1284" s="76"/>
      <c r="C1284" s="6"/>
      <c r="D1284" s="58"/>
      <c r="E1284" s="58"/>
      <c r="F1284" s="58"/>
      <c r="H1284" s="58"/>
      <c r="I1284" s="58"/>
    </row>
    <row r="1285" spans="2:9" ht="12.75">
      <c r="B1285" s="76"/>
      <c r="C1285" s="6"/>
      <c r="D1285" s="58"/>
      <c r="E1285" s="58"/>
      <c r="F1285" s="58"/>
      <c r="H1285" s="58"/>
      <c r="I1285" s="58"/>
    </row>
    <row r="1286" spans="2:9" ht="12.75">
      <c r="B1286" s="76"/>
      <c r="C1286" s="6"/>
      <c r="D1286" s="58"/>
      <c r="E1286" s="58"/>
      <c r="F1286" s="58"/>
      <c r="H1286" s="58"/>
      <c r="I1286" s="58"/>
    </row>
    <row r="1287" spans="2:9" ht="12.75">
      <c r="B1287" s="76"/>
      <c r="C1287" s="6"/>
      <c r="D1287" s="58"/>
      <c r="E1287" s="58"/>
      <c r="F1287" s="58"/>
      <c r="H1287" s="58"/>
      <c r="I1287" s="58"/>
    </row>
    <row r="1288" spans="2:9" ht="12.75">
      <c r="B1288" s="76"/>
      <c r="C1288" s="6"/>
      <c r="D1288" s="58"/>
      <c r="E1288" s="58"/>
      <c r="F1288" s="58"/>
      <c r="H1288" s="58"/>
      <c r="I1288" s="58"/>
    </row>
    <row r="1289" spans="2:9" ht="12.75">
      <c r="B1289" s="76"/>
      <c r="C1289" s="6"/>
      <c r="D1289" s="58"/>
      <c r="E1289" s="58"/>
      <c r="F1289" s="58"/>
      <c r="H1289" s="58"/>
      <c r="I1289" s="58"/>
    </row>
    <row r="1290" spans="2:9" ht="12.75">
      <c r="B1290" s="76"/>
      <c r="C1290" s="6"/>
      <c r="D1290" s="58"/>
      <c r="E1290" s="58"/>
      <c r="F1290" s="58"/>
      <c r="H1290" s="58"/>
      <c r="I1290" s="58"/>
    </row>
    <row r="1291" spans="2:9" ht="12.75">
      <c r="B1291" s="76"/>
      <c r="C1291" s="6"/>
      <c r="D1291" s="58"/>
      <c r="E1291" s="58"/>
      <c r="F1291" s="58"/>
      <c r="H1291" s="58"/>
      <c r="I1291" s="58"/>
    </row>
    <row r="1292" spans="2:9" ht="12.75">
      <c r="B1292" s="76"/>
      <c r="C1292" s="6"/>
      <c r="D1292" s="58"/>
      <c r="E1292" s="58"/>
      <c r="F1292" s="58"/>
      <c r="H1292" s="58"/>
      <c r="I1292" s="58"/>
    </row>
    <row r="1293" spans="2:9" ht="12.75">
      <c r="B1293" s="76"/>
      <c r="C1293" s="6"/>
      <c r="D1293" s="58"/>
      <c r="E1293" s="58"/>
      <c r="F1293" s="58"/>
      <c r="H1293" s="58"/>
      <c r="I1293" s="58"/>
    </row>
    <row r="1294" spans="2:9" ht="12.75">
      <c r="B1294" s="76"/>
      <c r="C1294" s="6"/>
      <c r="D1294" s="58"/>
      <c r="E1294" s="58"/>
      <c r="F1294" s="58"/>
      <c r="H1294" s="58"/>
      <c r="I1294" s="58"/>
    </row>
    <row r="1295" spans="2:9" ht="12.75">
      <c r="B1295" s="76"/>
      <c r="C1295" s="6"/>
      <c r="D1295" s="58"/>
      <c r="E1295" s="58"/>
      <c r="F1295" s="58"/>
      <c r="H1295" s="58"/>
      <c r="I1295" s="58"/>
    </row>
    <row r="1296" spans="2:9" ht="12.75">
      <c r="B1296" s="76"/>
      <c r="C1296" s="6"/>
      <c r="D1296" s="58"/>
      <c r="E1296" s="58"/>
      <c r="F1296" s="58"/>
      <c r="H1296" s="58"/>
      <c r="I1296" s="58"/>
    </row>
    <row r="1297" spans="2:9" ht="12.75">
      <c r="B1297" s="76"/>
      <c r="C1297" s="6"/>
      <c r="D1297" s="58"/>
      <c r="E1297" s="58"/>
      <c r="F1297" s="58"/>
      <c r="H1297" s="58"/>
      <c r="I1297" s="58"/>
    </row>
    <row r="1298" spans="2:9" ht="12.75">
      <c r="B1298" s="76"/>
      <c r="C1298" s="6"/>
      <c r="D1298" s="58"/>
      <c r="E1298" s="58"/>
      <c r="F1298" s="58"/>
      <c r="H1298" s="58"/>
      <c r="I1298" s="58"/>
    </row>
    <row r="1299" spans="2:9" ht="12.75">
      <c r="B1299" s="76"/>
      <c r="C1299" s="6"/>
      <c r="D1299" s="58"/>
      <c r="E1299" s="58"/>
      <c r="F1299" s="58"/>
      <c r="H1299" s="58"/>
      <c r="I1299" s="58"/>
    </row>
    <row r="1300" spans="2:9" ht="12.75">
      <c r="B1300" s="76"/>
      <c r="C1300" s="6"/>
      <c r="D1300" s="58"/>
      <c r="E1300" s="58"/>
      <c r="F1300" s="58"/>
      <c r="H1300" s="58"/>
      <c r="I1300" s="58"/>
    </row>
    <row r="1301" spans="2:9" ht="12.75">
      <c r="B1301" s="76"/>
      <c r="C1301" s="6"/>
      <c r="D1301" s="58"/>
      <c r="E1301" s="58"/>
      <c r="F1301" s="58"/>
      <c r="H1301" s="58"/>
      <c r="I1301" s="58"/>
    </row>
    <row r="1302" spans="2:9" ht="12.75">
      <c r="B1302" s="76"/>
      <c r="C1302" s="6"/>
      <c r="D1302" s="58"/>
      <c r="E1302" s="58"/>
      <c r="F1302" s="58"/>
      <c r="H1302" s="58"/>
      <c r="I1302" s="58"/>
    </row>
    <row r="1303" spans="2:9" ht="12.75">
      <c r="B1303" s="76"/>
      <c r="C1303" s="6"/>
      <c r="D1303" s="58"/>
      <c r="E1303" s="58"/>
      <c r="F1303" s="58"/>
      <c r="H1303" s="58"/>
      <c r="I1303" s="58"/>
    </row>
    <row r="1304" spans="2:9" ht="12.75">
      <c r="B1304" s="76"/>
      <c r="C1304" s="6"/>
      <c r="D1304" s="58"/>
      <c r="E1304" s="58"/>
      <c r="F1304" s="58"/>
      <c r="H1304" s="58"/>
      <c r="I1304" s="58"/>
    </row>
    <row r="1305" spans="2:9" ht="12.75">
      <c r="B1305" s="76"/>
      <c r="C1305" s="6"/>
      <c r="D1305" s="58"/>
      <c r="E1305" s="58"/>
      <c r="F1305" s="58"/>
      <c r="H1305" s="58"/>
      <c r="I1305" s="58"/>
    </row>
    <row r="1306" spans="2:9" ht="12.75">
      <c r="B1306" s="76"/>
      <c r="C1306" s="6"/>
      <c r="D1306" s="58"/>
      <c r="E1306" s="58"/>
      <c r="F1306" s="58"/>
      <c r="H1306" s="58"/>
      <c r="I1306" s="58"/>
    </row>
    <row r="1307" spans="2:9" ht="12.75">
      <c r="B1307" s="76"/>
      <c r="C1307" s="6"/>
      <c r="D1307" s="58"/>
      <c r="E1307" s="58"/>
      <c r="F1307" s="58"/>
      <c r="H1307" s="58"/>
      <c r="I1307" s="58"/>
    </row>
    <row r="1308" spans="2:9" ht="12.75">
      <c r="B1308" s="76"/>
      <c r="C1308" s="6"/>
      <c r="D1308" s="58"/>
      <c r="E1308" s="58"/>
      <c r="F1308" s="58"/>
      <c r="H1308" s="58"/>
      <c r="I1308" s="58"/>
    </row>
    <row r="1309" spans="2:9" ht="12.75">
      <c r="B1309" s="76"/>
      <c r="C1309" s="6"/>
      <c r="D1309" s="58"/>
      <c r="E1309" s="58"/>
      <c r="F1309" s="58"/>
      <c r="H1309" s="58"/>
      <c r="I1309" s="58"/>
    </row>
    <row r="1310" spans="2:9" ht="12.75">
      <c r="B1310" s="76"/>
      <c r="C1310" s="6"/>
      <c r="D1310" s="58"/>
      <c r="E1310" s="58"/>
      <c r="F1310" s="58"/>
      <c r="H1310" s="58"/>
      <c r="I1310" s="58"/>
    </row>
    <row r="1311" spans="2:9" ht="12.75">
      <c r="B1311" s="76"/>
      <c r="C1311" s="6"/>
      <c r="D1311" s="58"/>
      <c r="E1311" s="58"/>
      <c r="F1311" s="58"/>
      <c r="H1311" s="58"/>
      <c r="I1311" s="58"/>
    </row>
    <row r="1312" spans="2:9" ht="12.75">
      <c r="B1312" s="76"/>
      <c r="C1312" s="6"/>
      <c r="D1312" s="58"/>
      <c r="E1312" s="58"/>
      <c r="F1312" s="58"/>
      <c r="H1312" s="58"/>
      <c r="I1312" s="58"/>
    </row>
    <row r="1313" spans="2:9" ht="12.75">
      <c r="B1313" s="76"/>
      <c r="C1313" s="6"/>
      <c r="D1313" s="58"/>
      <c r="E1313" s="58"/>
      <c r="F1313" s="58"/>
      <c r="H1313" s="58"/>
      <c r="I1313" s="58"/>
    </row>
    <row r="1314" spans="2:9" ht="12.75">
      <c r="B1314" s="76"/>
      <c r="C1314" s="6"/>
      <c r="D1314" s="58"/>
      <c r="E1314" s="58"/>
      <c r="F1314" s="58"/>
      <c r="H1314" s="58"/>
      <c r="I1314" s="58"/>
    </row>
    <row r="1315" spans="2:9" ht="12.75">
      <c r="B1315" s="76"/>
      <c r="C1315" s="6"/>
      <c r="D1315" s="58"/>
      <c r="E1315" s="58"/>
      <c r="F1315" s="58"/>
      <c r="H1315" s="58"/>
      <c r="I1315" s="58"/>
    </row>
    <row r="1316" spans="2:9" ht="12.75">
      <c r="B1316" s="76"/>
      <c r="C1316" s="6"/>
      <c r="D1316" s="58"/>
      <c r="E1316" s="58"/>
      <c r="F1316" s="58"/>
      <c r="H1316" s="58"/>
      <c r="I1316" s="58"/>
    </row>
    <row r="1317" spans="2:9" ht="12.75">
      <c r="B1317" s="76"/>
      <c r="C1317" s="6"/>
      <c r="D1317" s="58"/>
      <c r="E1317" s="58"/>
      <c r="F1317" s="58"/>
      <c r="H1317" s="58"/>
      <c r="I1317" s="58"/>
    </row>
    <row r="1318" spans="2:9" ht="12.75">
      <c r="B1318" s="76"/>
      <c r="C1318" s="6"/>
      <c r="D1318" s="58"/>
      <c r="E1318" s="58"/>
      <c r="F1318" s="58"/>
      <c r="H1318" s="58"/>
      <c r="I1318" s="58"/>
    </row>
    <row r="1319" spans="2:9" ht="12.75">
      <c r="B1319" s="76"/>
      <c r="C1319" s="6"/>
      <c r="D1319" s="58"/>
      <c r="E1319" s="58"/>
      <c r="F1319" s="58"/>
      <c r="H1319" s="58"/>
      <c r="I1319" s="58"/>
    </row>
    <row r="1320" spans="2:9" ht="12.75">
      <c r="B1320" s="76"/>
      <c r="C1320" s="6"/>
      <c r="D1320" s="58"/>
      <c r="E1320" s="58"/>
      <c r="F1320" s="58"/>
      <c r="H1320" s="58"/>
      <c r="I1320" s="58"/>
    </row>
    <row r="1321" spans="2:9" ht="12.75">
      <c r="B1321" s="76"/>
      <c r="C1321" s="6"/>
      <c r="D1321" s="58"/>
      <c r="E1321" s="58"/>
      <c r="F1321" s="58"/>
      <c r="H1321" s="58"/>
      <c r="I1321" s="58"/>
    </row>
    <row r="1322" spans="2:9" ht="12.75">
      <c r="B1322" s="76"/>
      <c r="C1322" s="6"/>
      <c r="D1322" s="58"/>
      <c r="E1322" s="58"/>
      <c r="F1322" s="58"/>
      <c r="H1322" s="58"/>
      <c r="I1322" s="58"/>
    </row>
    <row r="1323" spans="2:9" ht="12.75">
      <c r="B1323" s="76"/>
      <c r="C1323" s="6"/>
      <c r="D1323" s="58"/>
      <c r="E1323" s="58"/>
      <c r="F1323" s="58"/>
      <c r="H1323" s="58"/>
      <c r="I1323" s="58"/>
    </row>
    <row r="1324" spans="2:9" ht="12.75">
      <c r="B1324" s="76"/>
      <c r="C1324" s="6"/>
      <c r="D1324" s="58"/>
      <c r="E1324" s="58"/>
      <c r="F1324" s="58"/>
      <c r="H1324" s="58"/>
      <c r="I1324" s="58"/>
    </row>
    <row r="1325" spans="2:9" ht="12.75">
      <c r="B1325" s="76"/>
      <c r="C1325" s="6"/>
      <c r="D1325" s="58"/>
      <c r="E1325" s="58"/>
      <c r="F1325" s="58"/>
      <c r="H1325" s="58"/>
      <c r="I1325" s="58"/>
    </row>
    <row r="1326" spans="2:9" ht="12.75">
      <c r="B1326" s="76"/>
      <c r="C1326" s="6"/>
      <c r="D1326" s="58"/>
      <c r="E1326" s="58"/>
      <c r="F1326" s="58"/>
      <c r="H1326" s="58"/>
      <c r="I1326" s="58"/>
    </row>
    <row r="1327" spans="2:9" ht="12.75">
      <c r="B1327" s="76"/>
      <c r="C1327" s="6"/>
      <c r="D1327" s="58"/>
      <c r="E1327" s="58"/>
      <c r="F1327" s="58"/>
      <c r="H1327" s="58"/>
      <c r="I1327" s="58"/>
    </row>
    <row r="1328" spans="2:9" ht="12.75">
      <c r="B1328" s="76"/>
      <c r="C1328" s="6"/>
      <c r="D1328" s="58"/>
      <c r="E1328" s="58"/>
      <c r="F1328" s="58"/>
      <c r="H1328" s="58"/>
      <c r="I1328" s="58"/>
    </row>
    <row r="1329" spans="2:9" ht="12.75">
      <c r="B1329" s="76"/>
      <c r="C1329" s="6"/>
      <c r="D1329" s="58"/>
      <c r="E1329" s="58"/>
      <c r="F1329" s="58"/>
      <c r="H1329" s="58"/>
      <c r="I1329" s="58"/>
    </row>
    <row r="1330" spans="2:9" ht="12.75">
      <c r="B1330" s="76"/>
      <c r="C1330" s="6"/>
      <c r="D1330" s="58"/>
      <c r="E1330" s="58"/>
      <c r="F1330" s="58"/>
      <c r="H1330" s="58"/>
      <c r="I1330" s="58"/>
    </row>
    <row r="1331" spans="2:9" ht="12.75">
      <c r="B1331" s="76"/>
      <c r="C1331" s="6"/>
      <c r="D1331" s="58"/>
      <c r="E1331" s="58"/>
      <c r="F1331" s="58"/>
      <c r="H1331" s="58"/>
      <c r="I1331" s="58"/>
    </row>
    <row r="1332" spans="2:9" ht="12.75">
      <c r="B1332" s="76"/>
      <c r="C1332" s="6"/>
      <c r="D1332" s="58"/>
      <c r="E1332" s="58"/>
      <c r="F1332" s="58"/>
      <c r="H1332" s="58"/>
      <c r="I1332" s="58"/>
    </row>
    <row r="1333" spans="2:9" ht="12.75">
      <c r="B1333" s="76"/>
      <c r="C1333" s="6"/>
      <c r="D1333" s="58"/>
      <c r="E1333" s="58"/>
      <c r="F1333" s="58"/>
      <c r="H1333" s="58"/>
      <c r="I1333" s="58"/>
    </row>
    <row r="1334" spans="2:9" ht="12.75">
      <c r="B1334" s="76"/>
      <c r="C1334" s="6"/>
      <c r="D1334" s="58"/>
      <c r="E1334" s="58"/>
      <c r="F1334" s="58"/>
      <c r="H1334" s="58"/>
      <c r="I1334" s="58"/>
    </row>
    <row r="1335" spans="2:9" ht="12.75">
      <c r="B1335" s="76"/>
      <c r="C1335" s="6"/>
      <c r="D1335" s="58"/>
      <c r="E1335" s="58"/>
      <c r="F1335" s="58"/>
      <c r="H1335" s="58"/>
      <c r="I1335" s="58"/>
    </row>
    <row r="1336" spans="2:9" ht="12.75">
      <c r="B1336" s="76"/>
      <c r="C1336" s="6"/>
      <c r="D1336" s="58"/>
      <c r="E1336" s="58"/>
      <c r="F1336" s="58"/>
      <c r="H1336" s="58"/>
      <c r="I1336" s="58"/>
    </row>
    <row r="1337" spans="2:9" ht="12.75">
      <c r="B1337" s="76"/>
      <c r="C1337" s="6"/>
      <c r="D1337" s="58"/>
      <c r="E1337" s="58"/>
      <c r="F1337" s="58"/>
      <c r="H1337" s="58"/>
      <c r="I1337" s="58"/>
    </row>
    <row r="1338" spans="2:9" ht="12.75">
      <c r="B1338" s="76"/>
      <c r="C1338" s="6"/>
      <c r="D1338" s="58"/>
      <c r="E1338" s="58"/>
      <c r="F1338" s="58"/>
      <c r="H1338" s="58"/>
      <c r="I1338" s="58"/>
    </row>
    <row r="1339" spans="2:9" ht="12.75">
      <c r="B1339" s="76"/>
      <c r="C1339" s="6"/>
      <c r="D1339" s="58"/>
      <c r="E1339" s="58"/>
      <c r="F1339" s="58"/>
      <c r="H1339" s="58"/>
      <c r="I1339" s="58"/>
    </row>
    <row r="1340" spans="2:9" ht="12.75">
      <c r="B1340" s="76"/>
      <c r="C1340" s="6"/>
      <c r="D1340" s="58"/>
      <c r="E1340" s="58"/>
      <c r="F1340" s="58"/>
      <c r="H1340" s="58"/>
      <c r="I1340" s="58"/>
    </row>
    <row r="1341" spans="2:9" ht="12.75">
      <c r="B1341" s="76"/>
      <c r="C1341" s="6"/>
      <c r="D1341" s="58"/>
      <c r="E1341" s="58"/>
      <c r="F1341" s="58"/>
      <c r="H1341" s="58"/>
      <c r="I1341" s="58"/>
    </row>
    <row r="1342" spans="2:9" ht="12.75">
      <c r="B1342" s="76"/>
      <c r="C1342" s="6"/>
      <c r="D1342" s="58"/>
      <c r="E1342" s="58"/>
      <c r="F1342" s="58"/>
      <c r="H1342" s="58"/>
      <c r="I1342" s="58"/>
    </row>
    <row r="1343" spans="2:9" ht="12.75">
      <c r="B1343" s="76"/>
      <c r="C1343" s="6"/>
      <c r="D1343" s="58"/>
      <c r="E1343" s="58"/>
      <c r="F1343" s="58"/>
      <c r="H1343" s="58"/>
      <c r="I1343" s="58"/>
    </row>
    <row r="1344" spans="2:9" ht="12.75">
      <c r="B1344" s="76"/>
      <c r="C1344" s="6"/>
      <c r="D1344" s="58"/>
      <c r="E1344" s="58"/>
      <c r="F1344" s="58"/>
      <c r="H1344" s="58"/>
      <c r="I1344" s="58"/>
    </row>
    <row r="1345" spans="2:9" ht="12.75">
      <c r="B1345" s="76"/>
      <c r="C1345" s="6"/>
      <c r="D1345" s="58"/>
      <c r="E1345" s="58"/>
      <c r="F1345" s="58"/>
      <c r="H1345" s="58"/>
      <c r="I1345" s="58"/>
    </row>
    <row r="1346" spans="2:9" ht="12.75">
      <c r="B1346" s="76"/>
      <c r="C1346" s="6"/>
      <c r="D1346" s="58"/>
      <c r="E1346" s="58"/>
      <c r="F1346" s="58"/>
      <c r="H1346" s="58"/>
      <c r="I1346" s="58"/>
    </row>
    <row r="1347" spans="2:9" ht="12.75">
      <c r="B1347" s="76"/>
      <c r="C1347" s="6"/>
      <c r="D1347" s="58"/>
      <c r="E1347" s="58"/>
      <c r="F1347" s="58"/>
      <c r="H1347" s="58"/>
      <c r="I1347" s="58"/>
    </row>
    <row r="1348" spans="2:9" ht="12.75">
      <c r="B1348" s="76"/>
      <c r="C1348" s="6"/>
      <c r="D1348" s="58"/>
      <c r="E1348" s="58"/>
      <c r="F1348" s="58"/>
      <c r="H1348" s="58"/>
      <c r="I1348" s="58"/>
    </row>
    <row r="1349" spans="2:9" ht="12.75">
      <c r="B1349" s="76"/>
      <c r="C1349" s="6"/>
      <c r="D1349" s="58"/>
      <c r="E1349" s="58"/>
      <c r="F1349" s="58"/>
      <c r="H1349" s="58"/>
      <c r="I1349" s="58"/>
    </row>
    <row r="1350" spans="2:9" ht="12.75">
      <c r="B1350" s="76"/>
      <c r="C1350" s="6"/>
      <c r="D1350" s="58"/>
      <c r="E1350" s="58"/>
      <c r="F1350" s="58"/>
      <c r="H1350" s="58"/>
      <c r="I1350" s="58"/>
    </row>
    <row r="1351" spans="2:9" ht="12.75">
      <c r="B1351" s="76"/>
      <c r="C1351" s="6"/>
      <c r="D1351" s="58"/>
      <c r="E1351" s="58"/>
      <c r="F1351" s="58"/>
      <c r="H1351" s="58"/>
      <c r="I1351" s="58"/>
    </row>
    <row r="1352" spans="2:9" ht="12.75">
      <c r="B1352" s="76"/>
      <c r="C1352" s="6"/>
      <c r="D1352" s="58"/>
      <c r="E1352" s="58"/>
      <c r="F1352" s="58"/>
      <c r="H1352" s="58"/>
      <c r="I1352" s="58"/>
    </row>
    <row r="1353" spans="2:9" ht="12.75">
      <c r="B1353" s="76"/>
      <c r="C1353" s="6"/>
      <c r="D1353" s="58"/>
      <c r="E1353" s="58"/>
      <c r="F1353" s="58"/>
      <c r="H1353" s="58"/>
      <c r="I1353" s="58"/>
    </row>
    <row r="1354" spans="2:9" ht="12.75">
      <c r="B1354" s="76"/>
      <c r="C1354" s="6"/>
      <c r="D1354" s="58"/>
      <c r="E1354" s="58"/>
      <c r="F1354" s="58"/>
      <c r="H1354" s="58"/>
      <c r="I1354" s="58"/>
    </row>
    <row r="1355" spans="2:9" ht="12.75">
      <c r="B1355" s="76"/>
      <c r="C1355" s="6"/>
      <c r="D1355" s="58"/>
      <c r="E1355" s="58"/>
      <c r="F1355" s="58"/>
      <c r="H1355" s="58"/>
      <c r="I1355" s="58"/>
    </row>
    <row r="1356" spans="2:9" ht="12.75">
      <c r="B1356" s="76"/>
      <c r="C1356" s="6"/>
      <c r="D1356" s="58"/>
      <c r="E1356" s="58"/>
      <c r="F1356" s="58"/>
      <c r="H1356" s="58"/>
      <c r="I1356" s="58"/>
    </row>
    <row r="1357" spans="2:9" ht="12.75">
      <c r="B1357" s="76"/>
      <c r="C1357" s="6"/>
      <c r="D1357" s="58"/>
      <c r="E1357" s="58"/>
      <c r="F1357" s="58"/>
      <c r="H1357" s="58"/>
      <c r="I1357" s="58"/>
    </row>
    <row r="1358" spans="2:9" ht="12.75">
      <c r="B1358" s="76"/>
      <c r="C1358" s="6"/>
      <c r="D1358" s="58"/>
      <c r="E1358" s="58"/>
      <c r="F1358" s="58"/>
      <c r="H1358" s="58"/>
      <c r="I1358" s="58"/>
    </row>
    <row r="1359" spans="2:9" ht="12.75">
      <c r="B1359" s="76"/>
      <c r="C1359" s="6"/>
      <c r="D1359" s="58"/>
      <c r="E1359" s="58"/>
      <c r="F1359" s="58"/>
      <c r="H1359" s="58"/>
      <c r="I1359" s="58"/>
    </row>
    <row r="1360" spans="2:9" ht="12.75">
      <c r="B1360" s="76"/>
      <c r="C1360" s="6"/>
      <c r="D1360" s="58"/>
      <c r="E1360" s="58"/>
      <c r="F1360" s="58"/>
      <c r="H1360" s="58"/>
      <c r="I1360" s="58"/>
    </row>
    <row r="1361" spans="2:9" ht="12.75">
      <c r="B1361" s="76"/>
      <c r="C1361" s="6"/>
      <c r="D1361" s="58"/>
      <c r="E1361" s="58"/>
      <c r="F1361" s="58"/>
      <c r="H1361" s="58"/>
      <c r="I1361" s="58"/>
    </row>
    <row r="1362" spans="2:9" ht="12.75">
      <c r="B1362" s="76"/>
      <c r="C1362" s="6"/>
      <c r="D1362" s="58"/>
      <c r="E1362" s="58"/>
      <c r="F1362" s="58"/>
      <c r="H1362" s="58"/>
      <c r="I1362" s="58"/>
    </row>
    <row r="1363" spans="2:9" ht="12.75">
      <c r="B1363" s="76"/>
      <c r="C1363" s="6"/>
      <c r="D1363" s="58"/>
      <c r="E1363" s="58"/>
      <c r="F1363" s="58"/>
      <c r="H1363" s="58"/>
      <c r="I1363" s="58"/>
    </row>
    <row r="1364" spans="2:9" ht="12.75">
      <c r="B1364" s="76"/>
      <c r="C1364" s="6"/>
      <c r="D1364" s="58"/>
      <c r="E1364" s="58"/>
      <c r="F1364" s="58"/>
      <c r="H1364" s="58"/>
      <c r="I1364" s="58"/>
    </row>
    <row r="1365" spans="2:9" ht="12.75">
      <c r="B1365" s="76"/>
      <c r="C1365" s="6"/>
      <c r="D1365" s="58"/>
      <c r="E1365" s="58"/>
      <c r="F1365" s="58"/>
      <c r="H1365" s="58"/>
      <c r="I1365" s="58"/>
    </row>
    <row r="1366" spans="2:9" ht="12.75">
      <c r="B1366" s="76"/>
      <c r="C1366" s="6"/>
      <c r="D1366" s="58"/>
      <c r="E1366" s="58"/>
      <c r="F1366" s="58"/>
      <c r="H1366" s="58"/>
      <c r="I1366" s="58"/>
    </row>
    <row r="1367" spans="2:9" ht="12.75">
      <c r="B1367" s="76"/>
      <c r="C1367" s="6"/>
      <c r="D1367" s="58"/>
      <c r="E1367" s="58"/>
      <c r="F1367" s="58"/>
      <c r="H1367" s="58"/>
      <c r="I1367" s="58"/>
    </row>
    <row r="1368" spans="2:9" ht="12.75">
      <c r="B1368" s="76"/>
      <c r="C1368" s="6"/>
      <c r="D1368" s="58"/>
      <c r="E1368" s="58"/>
      <c r="F1368" s="58"/>
      <c r="H1368" s="58"/>
      <c r="I1368" s="58"/>
    </row>
    <row r="1369" spans="2:9" ht="12.75">
      <c r="B1369" s="76"/>
      <c r="C1369" s="6"/>
      <c r="D1369" s="58"/>
      <c r="E1369" s="58"/>
      <c r="F1369" s="58"/>
      <c r="H1369" s="58"/>
      <c r="I1369" s="58"/>
    </row>
    <row r="1370" spans="2:9" ht="12.75">
      <c r="B1370" s="76"/>
      <c r="C1370" s="6"/>
      <c r="D1370" s="58"/>
      <c r="E1370" s="58"/>
      <c r="F1370" s="58"/>
      <c r="H1370" s="58"/>
      <c r="I1370" s="58"/>
    </row>
    <row r="1371" spans="2:9" ht="12.75">
      <c r="B1371" s="76"/>
      <c r="C1371" s="6"/>
      <c r="D1371" s="58"/>
      <c r="E1371" s="58"/>
      <c r="F1371" s="58"/>
      <c r="H1371" s="58"/>
      <c r="I1371" s="58"/>
    </row>
    <row r="1372" spans="2:9" ht="12.75">
      <c r="B1372" s="76"/>
      <c r="C1372" s="6"/>
      <c r="D1372" s="58"/>
      <c r="E1372" s="58"/>
      <c r="F1372" s="58"/>
      <c r="H1372" s="58"/>
      <c r="I1372" s="58"/>
    </row>
    <row r="1373" spans="2:9" ht="12.75">
      <c r="B1373" s="76"/>
      <c r="C1373" s="6"/>
      <c r="D1373" s="58"/>
      <c r="E1373" s="58"/>
      <c r="F1373" s="58"/>
      <c r="H1373" s="58"/>
      <c r="I1373" s="58"/>
    </row>
    <row r="1374" spans="2:9" ht="12.75">
      <c r="B1374" s="76"/>
      <c r="C1374" s="6"/>
      <c r="D1374" s="58"/>
      <c r="E1374" s="58"/>
      <c r="F1374" s="58"/>
      <c r="H1374" s="58"/>
      <c r="I1374" s="58"/>
    </row>
    <row r="1375" spans="2:9" ht="12.75">
      <c r="B1375" s="76"/>
      <c r="C1375" s="6"/>
      <c r="D1375" s="58"/>
      <c r="E1375" s="58"/>
      <c r="F1375" s="58"/>
      <c r="H1375" s="58"/>
      <c r="I1375" s="58"/>
    </row>
    <row r="1376" spans="2:9" ht="12.75">
      <c r="B1376" s="76"/>
      <c r="C1376" s="6"/>
      <c r="D1376" s="58"/>
      <c r="E1376" s="58"/>
      <c r="F1376" s="58"/>
      <c r="H1376" s="58"/>
      <c r="I1376" s="58"/>
    </row>
    <row r="1377" spans="2:9" ht="12.75">
      <c r="B1377" s="76"/>
      <c r="C1377" s="6"/>
      <c r="D1377" s="58"/>
      <c r="E1377" s="58"/>
      <c r="F1377" s="58"/>
      <c r="H1377" s="58"/>
      <c r="I1377" s="58"/>
    </row>
    <row r="1378" spans="2:9" ht="12.75">
      <c r="B1378" s="76"/>
      <c r="C1378" s="6"/>
      <c r="D1378" s="58"/>
      <c r="E1378" s="58"/>
      <c r="F1378" s="58"/>
      <c r="H1378" s="58"/>
      <c r="I1378" s="58"/>
    </row>
    <row r="1379" spans="2:9" ht="12.75">
      <c r="B1379" s="76"/>
      <c r="C1379" s="6"/>
      <c r="D1379" s="58"/>
      <c r="E1379" s="58"/>
      <c r="F1379" s="58"/>
      <c r="H1379" s="58"/>
      <c r="I1379" s="58"/>
    </row>
    <row r="1380" spans="2:9" ht="12.75">
      <c r="B1380" s="76"/>
      <c r="C1380" s="6"/>
      <c r="D1380" s="58"/>
      <c r="E1380" s="58"/>
      <c r="F1380" s="58"/>
      <c r="H1380" s="58"/>
      <c r="I1380" s="58"/>
    </row>
    <row r="1381" spans="2:9" ht="12.75">
      <c r="B1381" s="76"/>
      <c r="C1381" s="6"/>
      <c r="D1381" s="58"/>
      <c r="E1381" s="58"/>
      <c r="F1381" s="58"/>
      <c r="H1381" s="58"/>
      <c r="I1381" s="58"/>
    </row>
    <row r="1382" spans="2:9" ht="12.75">
      <c r="B1382" s="76"/>
      <c r="C1382" s="6"/>
      <c r="D1382" s="58"/>
      <c r="E1382" s="58"/>
      <c r="F1382" s="58"/>
      <c r="H1382" s="58"/>
      <c r="I1382" s="58"/>
    </row>
    <row r="1383" spans="2:9" ht="12.75">
      <c r="B1383" s="76"/>
      <c r="C1383" s="6"/>
      <c r="D1383" s="58"/>
      <c r="E1383" s="58"/>
      <c r="F1383" s="58"/>
      <c r="H1383" s="58"/>
      <c r="I1383" s="58"/>
    </row>
    <row r="1384" spans="2:9" ht="12.75">
      <c r="B1384" s="76"/>
      <c r="C1384" s="6"/>
      <c r="D1384" s="58"/>
      <c r="E1384" s="58"/>
      <c r="F1384" s="58"/>
      <c r="H1384" s="58"/>
      <c r="I1384" s="58"/>
    </row>
    <row r="1385" spans="2:9" ht="12.75">
      <c r="B1385" s="76"/>
      <c r="C1385" s="6"/>
      <c r="D1385" s="58"/>
      <c r="E1385" s="58"/>
      <c r="F1385" s="58"/>
      <c r="H1385" s="58"/>
      <c r="I1385" s="58"/>
    </row>
    <row r="1386" spans="2:9" ht="12.75">
      <c r="B1386" s="76"/>
      <c r="C1386" s="6"/>
      <c r="D1386" s="58"/>
      <c r="E1386" s="58"/>
      <c r="F1386" s="58"/>
      <c r="H1386" s="58"/>
      <c r="I1386" s="58"/>
    </row>
    <row r="1387" spans="2:9" ht="12.75">
      <c r="B1387" s="76"/>
      <c r="C1387" s="6"/>
      <c r="D1387" s="58"/>
      <c r="E1387" s="58"/>
      <c r="F1387" s="58"/>
      <c r="H1387" s="58"/>
      <c r="I1387" s="58"/>
    </row>
    <row r="1388" spans="2:9" ht="12.75">
      <c r="B1388" s="76"/>
      <c r="C1388" s="6"/>
      <c r="D1388" s="58"/>
      <c r="E1388" s="58"/>
      <c r="F1388" s="58"/>
      <c r="H1388" s="58"/>
      <c r="I1388" s="58"/>
    </row>
  </sheetData>
  <sheetProtection algorithmName="SHA-512" hashValue="jCQH9x3AYtwgqgNr/yj7eBxJ7c4trodbpne7/A1aTf7U739NQiHNFWmuyTUsCQMv/NZwceGQapEiudYVL2nTMQ==" saltValue="gSSIil4+NECi7u4WVURJ0Q==" spinCount="100000" sheet="1" objects="1" scenarios="1"/>
  <protectedRanges>
    <protectedRange sqref="E26:E183" name="Obseg1"/>
  </protectedRanges>
  <mergeCells count="2">
    <mergeCell ref="B4:F4"/>
    <mergeCell ref="B22:F22"/>
  </mergeCells>
  <pageMargins left="1.1811023622047245" right="0.19685039370078741" top="0.74803149606299213" bottom="0.74803149606299213" header="0.31496062992125984" footer="0.31496062992125984"/>
  <pageSetup paperSize="9" scale="62" firstPageNumber="2" orientation="portrait" r:id="rId1"/>
  <headerFooter alignWithMargins="0">
    <oddHeader>&amp;L&amp;9Občina Sevnica&amp;C&amp;"Arial CE,Krepko"Kanalizacija Loka&amp;"Arial CE,Običajno"&amp;9
Fekalni kanal FK 1 (odsek v dolžini  241,11 m')&amp;R&amp;9stran &amp;P od &amp;N</oddHeader>
    <oddFooter>&amp;Lfaznost: 1. faza
kanal: Fekalni kanal FK 1 (odsek v dolžini  241,11 m')</oddFooter>
  </headerFooter>
  <rowBreaks count="6" manualBreakCount="6">
    <brk id="46" max="8" man="1"/>
    <brk id="53" max="8" man="1"/>
    <brk id="95" max="8" man="1"/>
    <brk id="110" max="8" man="1"/>
    <brk id="152" max="8" man="1"/>
    <brk id="171"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3CC9B-2D1D-0248-819D-49E4705748EF}">
  <sheetPr codeName="Sheet2">
    <tabColor theme="9" tint="0.79998168889431442"/>
  </sheetPr>
  <dimension ref="A1:M1273"/>
  <sheetViews>
    <sheetView view="pageBreakPreview" topLeftCell="A76" zoomScale="140" zoomScaleNormal="100" zoomScaleSheetLayoutView="140" workbookViewId="0">
      <selection activeCell="E78" sqref="E78"/>
    </sheetView>
  </sheetViews>
  <sheetFormatPr defaultColWidth="9.140625" defaultRowHeight="14.25"/>
  <cols>
    <col min="1" max="1" width="7.85546875" style="135" bestFit="1" customWidth="1"/>
    <col min="2" max="2" width="43.42578125" style="2" customWidth="1"/>
    <col min="3" max="3" width="6.42578125" style="45" customWidth="1"/>
    <col min="4" max="4" width="8.42578125" style="4" customWidth="1"/>
    <col min="5" max="5" width="10" style="4" customWidth="1"/>
    <col min="6" max="6" width="18.7109375" style="4" customWidth="1"/>
    <col min="7" max="7" width="2.42578125" style="4" customWidth="1"/>
    <col min="8" max="8" width="17" style="6" bestFit="1" customWidth="1"/>
    <col min="9" max="9" width="19.42578125" style="6" bestFit="1" customWidth="1"/>
    <col min="10" max="10" width="12.28515625" style="6" customWidth="1"/>
    <col min="11" max="22" width="9.140625" style="6" customWidth="1"/>
    <col min="23" max="16384" width="9.140625" style="6"/>
  </cols>
  <sheetData>
    <row r="1" spans="1:10" ht="13.5" customHeight="1">
      <c r="C1" s="3"/>
      <c r="E1" s="5"/>
      <c r="F1" s="5"/>
      <c r="G1" s="5"/>
    </row>
    <row r="2" spans="1:10" ht="99.75">
      <c r="B2" s="201" t="s">
        <v>254</v>
      </c>
      <c r="C2" s="3"/>
      <c r="E2" s="5"/>
      <c r="F2" s="5"/>
      <c r="G2" s="5"/>
    </row>
    <row r="3" spans="1:10" ht="12.6" customHeight="1">
      <c r="C3" s="7"/>
      <c r="D3" s="5"/>
      <c r="E3" s="8"/>
      <c r="F3" s="6"/>
      <c r="G3" s="6"/>
    </row>
    <row r="4" spans="1:10" ht="15" customHeight="1">
      <c r="B4" s="10" t="s">
        <v>241</v>
      </c>
      <c r="C4" s="7"/>
      <c r="D4" s="5"/>
      <c r="E4" s="8"/>
      <c r="F4" s="6"/>
      <c r="G4" s="6"/>
    </row>
    <row r="5" spans="1:10" ht="12.6" customHeight="1">
      <c r="C5" s="7"/>
      <c r="D5" s="5"/>
      <c r="E5" s="8"/>
      <c r="F5" s="6"/>
      <c r="G5" s="6"/>
    </row>
    <row r="6" spans="1:10" ht="28.5" customHeight="1" thickBot="1">
      <c r="A6" s="178" t="s">
        <v>10</v>
      </c>
      <c r="B6" s="11" t="s">
        <v>11</v>
      </c>
      <c r="C6" s="11"/>
      <c r="D6" s="11"/>
      <c r="E6" s="11"/>
      <c r="F6" s="11" t="s">
        <v>12</v>
      </c>
      <c r="G6" s="174"/>
      <c r="H6" s="12" t="s">
        <v>239</v>
      </c>
      <c r="I6" s="12" t="s">
        <v>240</v>
      </c>
    </row>
    <row r="7" spans="1:10" ht="15.95" customHeight="1">
      <c r="A7" s="179">
        <v>1</v>
      </c>
      <c r="B7" s="2" t="s">
        <v>109</v>
      </c>
      <c r="C7" s="7"/>
      <c r="E7" s="13"/>
      <c r="F7" s="123">
        <f>F69</f>
        <v>0</v>
      </c>
      <c r="G7" s="123"/>
      <c r="H7" s="14">
        <f>H69</f>
        <v>0</v>
      </c>
      <c r="I7" s="14">
        <f>I69</f>
        <v>0</v>
      </c>
    </row>
    <row r="8" spans="1:10" ht="15.95" customHeight="1">
      <c r="A8" s="179">
        <v>2</v>
      </c>
      <c r="B8" s="2" t="s">
        <v>110</v>
      </c>
      <c r="C8" s="7"/>
      <c r="E8" s="13"/>
      <c r="F8" s="123">
        <f>F82</f>
        <v>0</v>
      </c>
      <c r="G8" s="123"/>
      <c r="H8" s="14">
        <f>H82</f>
        <v>0</v>
      </c>
      <c r="I8" s="14">
        <f>I82</f>
        <v>0</v>
      </c>
    </row>
    <row r="9" spans="1:10" ht="15.95" customHeight="1" thickBot="1">
      <c r="A9" s="180">
        <v>3</v>
      </c>
      <c r="B9" s="15" t="s">
        <v>111</v>
      </c>
      <c r="C9" s="16"/>
      <c r="D9" s="17"/>
      <c r="E9" s="18"/>
      <c r="F9" s="301">
        <f>F90</f>
        <v>0</v>
      </c>
      <c r="G9" s="123"/>
      <c r="H9" s="204">
        <f>H90</f>
        <v>0</v>
      </c>
      <c r="I9" s="204">
        <f>I90</f>
        <v>0</v>
      </c>
    </row>
    <row r="10" spans="1:10" ht="12.6" customHeight="1" thickTop="1">
      <c r="A10" s="179"/>
      <c r="C10" s="7"/>
      <c r="E10" s="13"/>
      <c r="F10" s="124"/>
      <c r="G10" s="124"/>
      <c r="H10" s="19"/>
      <c r="I10" s="19"/>
    </row>
    <row r="11" spans="1:10" ht="15.95" customHeight="1">
      <c r="A11" s="181"/>
      <c r="B11" s="20" t="s">
        <v>16</v>
      </c>
      <c r="C11" s="21"/>
      <c r="D11" s="22"/>
      <c r="E11" s="23"/>
      <c r="F11" s="168">
        <f>SUM(F7:F9)</f>
        <v>0</v>
      </c>
      <c r="G11" s="124"/>
      <c r="H11" s="24">
        <f>SUM(H7:H9)</f>
        <v>0</v>
      </c>
      <c r="I11" s="24">
        <f>SUM(I7:I9)</f>
        <v>0</v>
      </c>
    </row>
    <row r="12" spans="1:10" ht="4.5" customHeight="1">
      <c r="A12" s="179"/>
      <c r="B12" s="25"/>
      <c r="C12" s="26"/>
      <c r="D12" s="27"/>
      <c r="E12" s="28"/>
      <c r="F12" s="169"/>
      <c r="G12" s="124"/>
      <c r="H12" s="29"/>
      <c r="I12" s="29"/>
    </row>
    <row r="13" spans="1:10" ht="15.95" customHeight="1" thickBot="1">
      <c r="A13" s="180"/>
      <c r="B13" s="30" t="s">
        <v>17</v>
      </c>
      <c r="C13" s="31"/>
      <c r="D13" s="32"/>
      <c r="E13" s="33"/>
      <c r="F13" s="170">
        <f>ROUND(F11*0.22,2)</f>
        <v>0</v>
      </c>
      <c r="G13" s="124"/>
      <c r="H13" s="34">
        <f>ROUND(H11*0.22,2)</f>
        <v>0</v>
      </c>
      <c r="I13" s="34">
        <f>ROUND(I11*0.22,2)</f>
        <v>0</v>
      </c>
    </row>
    <row r="14" spans="1:10" ht="5.0999999999999996" customHeight="1" thickTop="1">
      <c r="A14" s="179"/>
      <c r="B14" s="35"/>
      <c r="C14" s="36"/>
      <c r="D14" s="37"/>
      <c r="E14" s="38"/>
      <c r="F14" s="171"/>
      <c r="G14" s="124"/>
      <c r="H14" s="39"/>
      <c r="I14" s="39"/>
    </row>
    <row r="15" spans="1:10" ht="15.95" customHeight="1">
      <c r="A15" s="182"/>
      <c r="B15" s="40" t="s">
        <v>18</v>
      </c>
      <c r="C15" s="41"/>
      <c r="D15" s="42"/>
      <c r="E15" s="43"/>
      <c r="F15" s="172">
        <f>F11+F13</f>
        <v>0</v>
      </c>
      <c r="G15" s="175"/>
      <c r="H15" s="44">
        <f>H11+H13</f>
        <v>0</v>
      </c>
      <c r="I15" s="44">
        <f>I11+I13</f>
        <v>0</v>
      </c>
      <c r="J15" s="124"/>
    </row>
    <row r="16" spans="1:10" ht="12.6" customHeight="1">
      <c r="C16" s="7"/>
      <c r="D16" s="5"/>
      <c r="E16" s="8"/>
      <c r="F16" s="6"/>
      <c r="G16" s="6"/>
    </row>
    <row r="17" spans="1:13" s="45" customFormat="1">
      <c r="A17" s="135"/>
      <c r="B17" s="2"/>
      <c r="D17" s="5"/>
      <c r="E17" s="4"/>
      <c r="F17" s="4"/>
      <c r="G17" s="4"/>
    </row>
    <row r="18" spans="1:13" ht="25.5">
      <c r="A18" s="183" t="s">
        <v>19</v>
      </c>
      <c r="B18" s="46" t="s">
        <v>20</v>
      </c>
      <c r="C18" s="47" t="s">
        <v>21</v>
      </c>
      <c r="D18" s="48" t="s">
        <v>22</v>
      </c>
      <c r="E18" s="48" t="s">
        <v>23</v>
      </c>
      <c r="F18" s="173" t="s">
        <v>24</v>
      </c>
      <c r="G18" s="176"/>
      <c r="H18" s="49" t="s">
        <v>239</v>
      </c>
      <c r="I18" s="49" t="s">
        <v>240</v>
      </c>
    </row>
    <row r="19" spans="1:13">
      <c r="D19" s="5"/>
    </row>
    <row r="20" spans="1:13">
      <c r="A20" s="184"/>
      <c r="B20" s="53"/>
      <c r="D20" s="5"/>
      <c r="F20" s="54"/>
      <c r="G20" s="54"/>
    </row>
    <row r="21" spans="1:13" s="45" customFormat="1" ht="20.100000000000001" customHeight="1">
      <c r="A21" s="185" t="s">
        <v>113</v>
      </c>
      <c r="B21" s="50" t="s">
        <v>114</v>
      </c>
      <c r="C21" s="135"/>
      <c r="D21" s="4"/>
      <c r="E21" s="4"/>
      <c r="F21" s="51"/>
      <c r="G21" s="51"/>
    </row>
    <row r="22" spans="1:13" s="45" customFormat="1" ht="39" customHeight="1">
      <c r="A22" s="177"/>
      <c r="B22" s="136" t="s">
        <v>81</v>
      </c>
      <c r="C22" s="6"/>
      <c r="D22" s="58"/>
      <c r="E22" s="4"/>
      <c r="F22" s="59"/>
      <c r="G22" s="59"/>
    </row>
    <row r="23" spans="1:13" s="139" customFormat="1" ht="36">
      <c r="A23" s="186"/>
      <c r="B23" s="137" t="s">
        <v>82</v>
      </c>
      <c r="C23" s="57"/>
      <c r="D23" s="66"/>
      <c r="E23" s="138"/>
      <c r="F23" s="67"/>
      <c r="G23" s="67"/>
    </row>
    <row r="24" spans="1:13" s="45" customFormat="1">
      <c r="A24" s="177"/>
      <c r="B24" s="140"/>
      <c r="C24" s="6"/>
      <c r="D24" s="58"/>
      <c r="E24" s="4"/>
      <c r="F24" s="59"/>
      <c r="G24" s="59"/>
    </row>
    <row r="25" spans="1:13" s="45" customFormat="1">
      <c r="A25" s="177">
        <f>COUNT($A$24:A24)/100+1.01</f>
        <v>1.01</v>
      </c>
      <c r="B25" s="68" t="s">
        <v>115</v>
      </c>
      <c r="C25" s="6" t="s">
        <v>7</v>
      </c>
      <c r="D25" s="59">
        <f>15*0.2</f>
        <v>3</v>
      </c>
      <c r="E25" s="58"/>
      <c r="F25" s="59">
        <f>ROUND(D25*E25,2)</f>
        <v>0</v>
      </c>
      <c r="G25" s="59"/>
      <c r="H25" s="59">
        <f>F25</f>
        <v>0</v>
      </c>
      <c r="I25" s="59">
        <f>F25-H25</f>
        <v>0</v>
      </c>
    </row>
    <row r="26" spans="1:13">
      <c r="A26" s="177"/>
      <c r="B26" s="141"/>
      <c r="C26" s="6"/>
      <c r="D26" s="58"/>
      <c r="F26" s="59"/>
      <c r="G26" s="59"/>
    </row>
    <row r="27" spans="1:13" ht="25.5">
      <c r="A27" s="177">
        <f>COUNT($A$24:A26)/100+1.01</f>
        <v>1.02</v>
      </c>
      <c r="B27" s="68" t="s">
        <v>116</v>
      </c>
      <c r="C27" s="6" t="s">
        <v>0</v>
      </c>
      <c r="D27" s="59">
        <f>1.5*1.25</f>
        <v>1.875</v>
      </c>
      <c r="E27" s="58"/>
      <c r="F27" s="59">
        <f>ROUND(D27*E27,2)</f>
        <v>0</v>
      </c>
      <c r="G27" s="59"/>
      <c r="H27" s="59">
        <f>F27</f>
        <v>0</v>
      </c>
      <c r="I27" s="59">
        <f>F27-H27</f>
        <v>0</v>
      </c>
    </row>
    <row r="28" spans="1:13">
      <c r="A28" s="177"/>
      <c r="B28" s="68"/>
      <c r="C28" s="6"/>
      <c r="E28" s="58"/>
      <c r="F28" s="54"/>
      <c r="G28" s="54"/>
      <c r="M28" s="125"/>
    </row>
    <row r="29" spans="1:13" ht="26.25">
      <c r="A29" s="177">
        <f>COUNT($A$24:A28)/100+1.01</f>
        <v>1.03</v>
      </c>
      <c r="B29" s="68" t="s">
        <v>117</v>
      </c>
      <c r="C29" s="6"/>
      <c r="E29" s="58"/>
      <c r="F29" s="54"/>
      <c r="G29" s="54"/>
      <c r="K29" s="126"/>
      <c r="M29" s="125"/>
    </row>
    <row r="30" spans="1:13" ht="12.75">
      <c r="B30" s="60" t="s">
        <v>41</v>
      </c>
      <c r="C30" s="6" t="s">
        <v>0</v>
      </c>
      <c r="D30" s="69">
        <f>27.23*1.25</f>
        <v>34.037500000000001</v>
      </c>
      <c r="E30" s="69"/>
      <c r="F30" s="59">
        <f>ROUND(D30*E30,2)</f>
        <v>0</v>
      </c>
      <c r="G30" s="59"/>
      <c r="H30" s="59">
        <f>F30</f>
        <v>0</v>
      </c>
      <c r="I30" s="59">
        <f>F30-H30</f>
        <v>0</v>
      </c>
    </row>
    <row r="31" spans="1:13" ht="12.75">
      <c r="B31" s="60" t="s">
        <v>42</v>
      </c>
      <c r="C31" s="6" t="s">
        <v>0</v>
      </c>
      <c r="D31" s="69">
        <f>1.43*1.25</f>
        <v>1.7874999999999999</v>
      </c>
      <c r="E31" s="69"/>
      <c r="F31" s="59">
        <f>ROUND(D31*E31,2)</f>
        <v>0</v>
      </c>
      <c r="G31" s="59"/>
      <c r="H31" s="59">
        <f>F31</f>
        <v>0</v>
      </c>
      <c r="I31" s="59">
        <f>F31-H31</f>
        <v>0</v>
      </c>
    </row>
    <row r="32" spans="1:13" ht="12.75">
      <c r="B32" s="60"/>
      <c r="C32" s="6"/>
      <c r="D32" s="69"/>
      <c r="E32" s="69"/>
      <c r="F32" s="59"/>
      <c r="G32" s="59"/>
      <c r="H32" s="59"/>
      <c r="I32" s="59"/>
    </row>
    <row r="33" spans="1:9" ht="12.75">
      <c r="A33" s="177">
        <f>COUNT($A$24:A32)/100+1.01</f>
        <v>1.04</v>
      </c>
      <c r="B33" s="142" t="s">
        <v>278</v>
      </c>
      <c r="C33" s="6" t="s">
        <v>1</v>
      </c>
      <c r="D33" s="58">
        <v>5</v>
      </c>
      <c r="E33" s="69"/>
      <c r="F33" s="59">
        <f>ROUND(D33*E33,2)</f>
        <v>0</v>
      </c>
      <c r="G33" s="59"/>
      <c r="H33" s="59">
        <f>F33</f>
        <v>0</v>
      </c>
      <c r="I33" s="59">
        <f>F33-H33</f>
        <v>0</v>
      </c>
    </row>
    <row r="34" spans="1:9" ht="12.75">
      <c r="A34" s="177"/>
      <c r="B34" s="142"/>
      <c r="C34" s="6"/>
      <c r="D34" s="58"/>
      <c r="E34" s="69"/>
      <c r="F34" s="59"/>
      <c r="G34" s="59"/>
      <c r="H34" s="59"/>
      <c r="I34" s="59"/>
    </row>
    <row r="35" spans="1:9" ht="165.75">
      <c r="A35" s="177">
        <f>COUNT($A$24:A34)/100+1.01</f>
        <v>1.05</v>
      </c>
      <c r="B35" s="202" t="s">
        <v>303</v>
      </c>
      <c r="C35" s="6" t="s">
        <v>1</v>
      </c>
      <c r="D35" s="58">
        <v>120</v>
      </c>
      <c r="E35" s="69"/>
      <c r="F35" s="59">
        <f>ROUND(D35*E35,2)</f>
        <v>0</v>
      </c>
      <c r="G35" s="59"/>
      <c r="H35" s="59">
        <f>F35</f>
        <v>0</v>
      </c>
      <c r="I35" s="59">
        <f>F35-H35</f>
        <v>0</v>
      </c>
    </row>
    <row r="36" spans="1:9" ht="12.75">
      <c r="B36" s="60"/>
      <c r="C36" s="6"/>
      <c r="D36" s="69"/>
      <c r="E36" s="69"/>
      <c r="F36" s="59"/>
      <c r="G36" s="59"/>
    </row>
    <row r="37" spans="1:9" ht="51">
      <c r="A37" s="177">
        <f>COUNT($A$24:A36)/100+1.01</f>
        <v>1.06</v>
      </c>
      <c r="B37" s="148" t="s">
        <v>304</v>
      </c>
      <c r="C37" s="149" t="s">
        <v>1</v>
      </c>
      <c r="D37" s="150">
        <v>10</v>
      </c>
      <c r="E37" s="151"/>
      <c r="F37" s="59">
        <f>ROUND(D37*E37,2)</f>
        <v>0</v>
      </c>
      <c r="G37" s="59"/>
      <c r="H37" s="59">
        <f>F37</f>
        <v>0</v>
      </c>
      <c r="I37" s="59">
        <f>F37-H37</f>
        <v>0</v>
      </c>
    </row>
    <row r="38" spans="1:9" ht="12.75">
      <c r="A38" s="177"/>
      <c r="B38" s="148"/>
      <c r="C38" s="149"/>
      <c r="D38" s="150"/>
      <c r="E38" s="151"/>
      <c r="F38" s="59"/>
      <c r="G38" s="59"/>
      <c r="H38" s="59"/>
      <c r="I38" s="59"/>
    </row>
    <row r="39" spans="1:9" ht="51">
      <c r="A39" s="177">
        <f>COUNT($A$24:A38)/100+1.01</f>
        <v>1.07</v>
      </c>
      <c r="B39" s="148" t="s">
        <v>305</v>
      </c>
      <c r="C39" s="149" t="s">
        <v>122</v>
      </c>
      <c r="D39" s="150">
        <v>10</v>
      </c>
      <c r="E39" s="151"/>
      <c r="F39" s="59">
        <f>ROUND(D39*E39,2)</f>
        <v>0</v>
      </c>
      <c r="G39" s="59"/>
      <c r="H39" s="59">
        <f>F39</f>
        <v>0</v>
      </c>
      <c r="I39" s="59">
        <f>F39-H39</f>
        <v>0</v>
      </c>
    </row>
    <row r="40" spans="1:9" ht="15.6" customHeight="1">
      <c r="A40" s="177"/>
      <c r="B40" s="60"/>
      <c r="C40" s="6"/>
      <c r="D40" s="58"/>
      <c r="E40" s="69"/>
      <c r="F40" s="59"/>
      <c r="G40" s="59"/>
    </row>
    <row r="41" spans="1:9" ht="38.25">
      <c r="A41" s="177">
        <f>COUNT($A$24:A40)/100+1.01</f>
        <v>1.08</v>
      </c>
      <c r="B41" s="75" t="s">
        <v>307</v>
      </c>
      <c r="C41" s="6" t="s">
        <v>0</v>
      </c>
      <c r="D41" s="58">
        <v>0.88</v>
      </c>
      <c r="E41" s="69"/>
      <c r="F41" s="59">
        <f>ROUND(D41*E41,2)</f>
        <v>0</v>
      </c>
      <c r="G41" s="59"/>
      <c r="H41" s="59">
        <f>F41</f>
        <v>0</v>
      </c>
      <c r="I41" s="59">
        <f>F41-H41</f>
        <v>0</v>
      </c>
    </row>
    <row r="42" spans="1:9" ht="15.6" customHeight="1">
      <c r="A42" s="177"/>
      <c r="B42" s="60"/>
      <c r="C42" s="6"/>
      <c r="D42" s="58"/>
      <c r="E42" s="69"/>
      <c r="F42" s="59"/>
      <c r="G42" s="59"/>
    </row>
    <row r="43" spans="1:9" ht="36" customHeight="1">
      <c r="A43" s="177">
        <f>COUNT($A$24:A42)/100+1.01</f>
        <v>1.0900000000000001</v>
      </c>
      <c r="B43" s="75" t="s">
        <v>308</v>
      </c>
      <c r="C43" s="6" t="s">
        <v>0</v>
      </c>
      <c r="D43" s="58">
        <v>1.76</v>
      </c>
      <c r="E43" s="69"/>
      <c r="F43" s="59">
        <f>ROUND(D43*E43,2)</f>
        <v>0</v>
      </c>
      <c r="G43" s="59"/>
      <c r="H43" s="59">
        <f>F43</f>
        <v>0</v>
      </c>
      <c r="I43" s="59">
        <f>F43-H43</f>
        <v>0</v>
      </c>
    </row>
    <row r="44" spans="1:9" ht="15.6" customHeight="1">
      <c r="A44" s="177"/>
      <c r="B44" s="60"/>
      <c r="C44" s="6"/>
      <c r="D44" s="58"/>
      <c r="E44" s="69"/>
      <c r="F44" s="59"/>
      <c r="G44" s="59"/>
    </row>
    <row r="45" spans="1:9" ht="25.5">
      <c r="A45" s="177">
        <f>COUNT($A$24:A44)/100+1.01</f>
        <v>1.1000000000000001</v>
      </c>
      <c r="B45" s="144" t="s">
        <v>118</v>
      </c>
      <c r="C45" s="6" t="s">
        <v>0</v>
      </c>
      <c r="D45" s="58">
        <v>0.44</v>
      </c>
      <c r="E45" s="69"/>
      <c r="F45" s="59">
        <f>ROUND(D45*E45,2)</f>
        <v>0</v>
      </c>
      <c r="G45" s="59"/>
      <c r="H45" s="59">
        <f>F45</f>
        <v>0</v>
      </c>
      <c r="I45" s="59">
        <f>F45-H45</f>
        <v>0</v>
      </c>
    </row>
    <row r="46" spans="1:9" ht="15.6" customHeight="1">
      <c r="A46" s="177"/>
      <c r="B46" s="60"/>
      <c r="C46" s="6"/>
      <c r="D46" s="58"/>
      <c r="E46" s="69"/>
      <c r="F46" s="59"/>
      <c r="G46" s="59"/>
    </row>
    <row r="47" spans="1:9" ht="51">
      <c r="A47" s="177">
        <f>COUNT($A$24:A46)/100+1.01</f>
        <v>1.1100000000000001</v>
      </c>
      <c r="B47" s="152" t="s">
        <v>306</v>
      </c>
      <c r="C47" s="149" t="s">
        <v>0</v>
      </c>
      <c r="D47" s="150">
        <v>1.32</v>
      </c>
      <c r="E47" s="151"/>
      <c r="F47" s="59">
        <f>ROUND(D47*E47,2)</f>
        <v>0</v>
      </c>
      <c r="G47" s="59"/>
      <c r="H47" s="59">
        <f>F47</f>
        <v>0</v>
      </c>
      <c r="I47" s="59">
        <f>F47-H47</f>
        <v>0</v>
      </c>
    </row>
    <row r="48" spans="1:9" ht="12.75">
      <c r="A48" s="177"/>
      <c r="B48" s="152"/>
      <c r="C48" s="149"/>
      <c r="D48" s="150"/>
      <c r="E48" s="151"/>
      <c r="F48" s="59"/>
      <c r="G48" s="59"/>
      <c r="H48" s="59"/>
      <c r="I48" s="59"/>
    </row>
    <row r="49" spans="1:9" ht="25.5">
      <c r="A49" s="177">
        <f>COUNT($A$24:A48)/100+1.01</f>
        <v>1.1200000000000001</v>
      </c>
      <c r="B49" s="142" t="s">
        <v>44</v>
      </c>
      <c r="C49" s="6" t="s">
        <v>1</v>
      </c>
      <c r="D49" s="58">
        <v>20</v>
      </c>
      <c r="E49" s="69"/>
      <c r="F49" s="59">
        <f t="shared" ref="F49" si="0">ROUND(D49*E49,2)</f>
        <v>0</v>
      </c>
      <c r="G49" s="6"/>
      <c r="H49" s="59">
        <f>F49</f>
        <v>0</v>
      </c>
      <c r="I49" s="59">
        <f>F49-H49</f>
        <v>0</v>
      </c>
    </row>
    <row r="50" spans="1:9" ht="15.6" customHeight="1">
      <c r="A50" s="177"/>
      <c r="B50" s="60"/>
      <c r="C50" s="6"/>
      <c r="D50" s="58"/>
      <c r="E50" s="69"/>
      <c r="F50" s="150"/>
      <c r="G50" s="150"/>
    </row>
    <row r="51" spans="1:9" ht="25.5">
      <c r="A51" s="177">
        <f>COUNT($A$24:A50)/100+1.01</f>
        <v>1.1299999999999999</v>
      </c>
      <c r="B51" s="152" t="s">
        <v>119</v>
      </c>
      <c r="C51" s="149" t="s">
        <v>0</v>
      </c>
      <c r="D51" s="150">
        <v>3.5</v>
      </c>
      <c r="E51" s="151"/>
      <c r="F51" s="59">
        <f>ROUND(D51*E51,2)</f>
        <v>0</v>
      </c>
      <c r="G51" s="59"/>
      <c r="H51" s="59">
        <f>F51</f>
        <v>0</v>
      </c>
      <c r="I51" s="59">
        <f>F51-H51</f>
        <v>0</v>
      </c>
    </row>
    <row r="52" spans="1:9" ht="15.6" customHeight="1">
      <c r="A52" s="177"/>
      <c r="B52" s="60"/>
      <c r="C52" s="6"/>
      <c r="D52" s="58"/>
      <c r="E52" s="69"/>
      <c r="F52" s="59"/>
      <c r="G52" s="59"/>
    </row>
    <row r="53" spans="1:9" s="143" customFormat="1" ht="51">
      <c r="A53" s="177">
        <f>COUNT($A$24:A52)/100+1.01</f>
        <v>1.1400000000000001</v>
      </c>
      <c r="B53" s="152" t="s">
        <v>279</v>
      </c>
      <c r="C53" s="149" t="s">
        <v>0</v>
      </c>
      <c r="D53" s="150">
        <v>0.25</v>
      </c>
      <c r="E53" s="151"/>
      <c r="F53" s="59">
        <f>ROUND(D53*E53,2)</f>
        <v>0</v>
      </c>
      <c r="G53" s="59"/>
      <c r="H53" s="59">
        <f>F53</f>
        <v>0</v>
      </c>
      <c r="I53" s="59">
        <f>F53-H53</f>
        <v>0</v>
      </c>
    </row>
    <row r="54" spans="1:9" s="143" customFormat="1" ht="12.75">
      <c r="A54" s="177"/>
      <c r="B54" s="60"/>
      <c r="C54" s="6"/>
      <c r="D54" s="58"/>
      <c r="E54" s="69"/>
      <c r="F54" s="59"/>
      <c r="G54" s="59"/>
    </row>
    <row r="55" spans="1:9" ht="51">
      <c r="A55" s="177">
        <f>COUNT($A$24:A54)/100+1.01</f>
        <v>1.1499999999999999</v>
      </c>
      <c r="B55" s="144" t="s">
        <v>120</v>
      </c>
      <c r="C55" s="6" t="s">
        <v>0</v>
      </c>
      <c r="D55" s="58">
        <f>20.17*1.25</f>
        <v>25.212500000000002</v>
      </c>
      <c r="E55" s="69"/>
      <c r="F55" s="59">
        <f>ROUND(D55*E55,2)</f>
        <v>0</v>
      </c>
      <c r="G55" s="59"/>
      <c r="H55" s="59">
        <f>F55</f>
        <v>0</v>
      </c>
      <c r="I55" s="59">
        <f>F55-H55</f>
        <v>0</v>
      </c>
    </row>
    <row r="56" spans="1:9" ht="12.75">
      <c r="A56" s="177"/>
      <c r="B56" s="142"/>
      <c r="C56" s="6"/>
      <c r="D56" s="58"/>
      <c r="E56" s="69"/>
      <c r="F56" s="59"/>
      <c r="G56" s="59"/>
    </row>
    <row r="57" spans="1:9" s="9" customFormat="1" ht="25.5">
      <c r="A57" s="177">
        <f>COUNT($A$24:A56)/100+1.01</f>
        <v>1.1599999999999999</v>
      </c>
      <c r="B57" s="60" t="s">
        <v>53</v>
      </c>
      <c r="C57" s="6" t="s">
        <v>1</v>
      </c>
      <c r="D57" s="58">
        <v>30</v>
      </c>
      <c r="E57" s="69"/>
      <c r="F57" s="59">
        <f>ROUND(D57*E57,2)</f>
        <v>0</v>
      </c>
      <c r="G57" s="59"/>
      <c r="H57" s="59">
        <f>F57</f>
        <v>0</v>
      </c>
      <c r="I57" s="59">
        <f>F57-H57</f>
        <v>0</v>
      </c>
    </row>
    <row r="58" spans="1:9" ht="12.75">
      <c r="A58" s="177"/>
      <c r="B58" s="60"/>
      <c r="C58" s="6"/>
      <c r="D58" s="58"/>
      <c r="E58" s="69"/>
      <c r="F58" s="59"/>
      <c r="G58" s="59"/>
    </row>
    <row r="59" spans="1:9" ht="25.5">
      <c r="A59" s="177">
        <f>COUNT($A$24:A58)/100+1.01</f>
        <v>1.17</v>
      </c>
      <c r="B59" s="60" t="s">
        <v>87</v>
      </c>
      <c r="C59" s="57" t="s">
        <v>54</v>
      </c>
      <c r="D59" s="58">
        <v>72</v>
      </c>
      <c r="E59" s="69"/>
      <c r="F59" s="59">
        <f>ROUND(D59*E59,2)</f>
        <v>0</v>
      </c>
      <c r="G59" s="59"/>
      <c r="H59" s="59">
        <f>F59</f>
        <v>0</v>
      </c>
      <c r="I59" s="59">
        <f>F59-H59</f>
        <v>0</v>
      </c>
    </row>
    <row r="60" spans="1:9" ht="12.75">
      <c r="A60" s="177"/>
      <c r="B60" s="60"/>
      <c r="C60" s="57"/>
      <c r="D60" s="58"/>
      <c r="E60" s="69"/>
      <c r="F60" s="59"/>
      <c r="G60" s="59"/>
      <c r="H60" s="59"/>
      <c r="I60" s="59"/>
    </row>
    <row r="61" spans="1:9" ht="38.25">
      <c r="A61" s="177">
        <f>COUNT($A$24:A60)/100+1.01</f>
        <v>1.18</v>
      </c>
      <c r="B61" s="60" t="s">
        <v>280</v>
      </c>
      <c r="C61" s="57" t="s">
        <v>0</v>
      </c>
      <c r="D61" s="58">
        <f>27*0.2*1</f>
        <v>5.4</v>
      </c>
      <c r="E61" s="69"/>
      <c r="F61" s="59">
        <f>ROUND(D61*E61,2)</f>
        <v>0</v>
      </c>
      <c r="G61" s="59"/>
      <c r="H61" s="59">
        <f>F61</f>
        <v>0</v>
      </c>
      <c r="I61" s="59">
        <f>F61-H61</f>
        <v>0</v>
      </c>
    </row>
    <row r="62" spans="1:9" ht="12.75">
      <c r="A62" s="177"/>
      <c r="B62" s="60"/>
      <c r="C62" s="57"/>
      <c r="D62" s="58"/>
      <c r="E62" s="69"/>
      <c r="F62" s="59"/>
      <c r="G62" s="59"/>
      <c r="H62" s="59"/>
      <c r="I62" s="59"/>
    </row>
    <row r="63" spans="1:9" s="9" customFormat="1" ht="51">
      <c r="A63" s="177">
        <f>COUNT($A$24:A62)/100+1.01</f>
        <v>1.19</v>
      </c>
      <c r="B63" s="68" t="s">
        <v>281</v>
      </c>
      <c r="C63" s="57" t="s">
        <v>0</v>
      </c>
      <c r="D63" s="58">
        <f>27*0.08*1</f>
        <v>2.16</v>
      </c>
      <c r="E63" s="69"/>
      <c r="F63" s="59">
        <f>ROUND(D63*E63,2)</f>
        <v>0</v>
      </c>
      <c r="G63" s="59"/>
      <c r="H63" s="59">
        <f>F63</f>
        <v>0</v>
      </c>
      <c r="I63" s="59">
        <f>F63-H63</f>
        <v>0</v>
      </c>
    </row>
    <row r="64" spans="1:9" s="9" customFormat="1" ht="12.75">
      <c r="A64" s="177"/>
      <c r="B64" s="68"/>
      <c r="C64" s="57"/>
      <c r="D64" s="58"/>
      <c r="E64" s="69"/>
      <c r="F64" s="59"/>
      <c r="G64" s="59"/>
      <c r="H64" s="59"/>
      <c r="I64" s="59"/>
    </row>
    <row r="65" spans="1:9" s="9" customFormat="1" ht="38.25">
      <c r="A65" s="177">
        <f>COUNT($A$24:A64)/100+1.01</f>
        <v>1.2</v>
      </c>
      <c r="B65" s="142" t="s">
        <v>282</v>
      </c>
      <c r="C65" s="6" t="s">
        <v>0</v>
      </c>
      <c r="D65" s="58">
        <v>75</v>
      </c>
      <c r="E65" s="69"/>
      <c r="F65" s="59">
        <f t="shared" ref="F65:F67" si="1">ROUND(D65*E65,2)</f>
        <v>0</v>
      </c>
      <c r="G65" s="6"/>
      <c r="H65" s="59">
        <f>F65</f>
        <v>0</v>
      </c>
      <c r="I65" s="59">
        <f>F65-H65</f>
        <v>0</v>
      </c>
    </row>
    <row r="66" spans="1:9" s="9" customFormat="1" ht="12.75">
      <c r="A66" s="177"/>
      <c r="B66" s="142"/>
      <c r="C66" s="6"/>
      <c r="D66" s="58"/>
      <c r="E66" s="69"/>
      <c r="F66" s="59"/>
      <c r="G66" s="6"/>
      <c r="H66" s="59"/>
      <c r="I66" s="59"/>
    </row>
    <row r="67" spans="1:9" s="9" customFormat="1" ht="38.25">
      <c r="A67" s="177">
        <f>COUNT($A$24:A66)/100+1.01</f>
        <v>1.21</v>
      </c>
      <c r="B67" s="142" t="s">
        <v>283</v>
      </c>
      <c r="C67" s="6" t="s">
        <v>0</v>
      </c>
      <c r="D67" s="58">
        <f>27*0.08*1</f>
        <v>2.16</v>
      </c>
      <c r="E67" s="69"/>
      <c r="F67" s="59">
        <f t="shared" si="1"/>
        <v>0</v>
      </c>
      <c r="G67" s="6"/>
      <c r="H67" s="59">
        <f>F67</f>
        <v>0</v>
      </c>
      <c r="I67" s="59">
        <f>F67-H67</f>
        <v>0</v>
      </c>
    </row>
    <row r="68" spans="1:9" ht="12.75">
      <c r="A68" s="177"/>
      <c r="B68" s="60"/>
      <c r="C68" s="57"/>
      <c r="D68" s="58"/>
      <c r="E68" s="58"/>
      <c r="F68" s="59"/>
      <c r="G68" s="59"/>
    </row>
    <row r="69" spans="1:9" ht="18.75">
      <c r="A69" s="177"/>
      <c r="B69" s="77" t="s">
        <v>55</v>
      </c>
      <c r="C69" s="61" t="s">
        <v>38</v>
      </c>
      <c r="D69" s="78"/>
      <c r="E69" s="62"/>
      <c r="F69" s="63">
        <f>SUM(F25:F67)</f>
        <v>0</v>
      </c>
      <c r="G69" s="65"/>
      <c r="H69" s="63">
        <f>SUM(H25:H68)</f>
        <v>0</v>
      </c>
      <c r="I69" s="63">
        <f>SUM(I25:I68)</f>
        <v>0</v>
      </c>
    </row>
    <row r="70" spans="1:9" ht="18.75">
      <c r="A70" s="177"/>
      <c r="B70" s="79"/>
      <c r="C70" s="80"/>
      <c r="D70" s="81"/>
      <c r="E70" s="58"/>
      <c r="F70" s="65"/>
      <c r="G70" s="65"/>
    </row>
    <row r="71" spans="1:9" ht="18.75">
      <c r="A71" s="177"/>
      <c r="B71" s="79"/>
      <c r="C71" s="64"/>
      <c r="D71" s="81"/>
      <c r="E71" s="58"/>
      <c r="F71" s="65"/>
      <c r="G71" s="65"/>
    </row>
    <row r="72" spans="1:9" ht="15.75">
      <c r="A72" s="187" t="s">
        <v>121</v>
      </c>
      <c r="B72" s="82" t="s">
        <v>110</v>
      </c>
      <c r="C72" s="6"/>
      <c r="D72" s="58"/>
      <c r="E72" s="58"/>
      <c r="F72" s="59"/>
      <c r="G72" s="59"/>
    </row>
    <row r="73" spans="1:9" ht="63.75">
      <c r="A73" s="187"/>
      <c r="B73" s="145" t="s">
        <v>69</v>
      </c>
      <c r="C73" s="6"/>
      <c r="D73" s="58"/>
      <c r="E73" s="58"/>
      <c r="F73" s="59"/>
      <c r="G73" s="59"/>
    </row>
    <row r="74" spans="1:9" ht="15.75">
      <c r="A74" s="187"/>
      <c r="B74" s="146"/>
      <c r="C74" s="6"/>
      <c r="D74" s="58"/>
      <c r="E74" s="58"/>
      <c r="F74" s="59"/>
      <c r="G74" s="59"/>
    </row>
    <row r="75" spans="1:9" ht="408.95" customHeight="1">
      <c r="A75" s="177">
        <f>COUNT($A$74:A74)/100+2.01</f>
        <v>2.0099999999999998</v>
      </c>
      <c r="B75" s="142" t="s">
        <v>237</v>
      </c>
      <c r="C75" s="6" t="s">
        <v>122</v>
      </c>
      <c r="D75" s="58">
        <v>1</v>
      </c>
      <c r="E75" s="69"/>
      <c r="F75" s="59">
        <f>ROUND(D75*E75,2)</f>
        <v>0</v>
      </c>
      <c r="G75" s="59"/>
      <c r="H75" s="59">
        <f>F75</f>
        <v>0</v>
      </c>
      <c r="I75" s="59">
        <f>F75-H75</f>
        <v>0</v>
      </c>
    </row>
    <row r="76" spans="1:9" ht="287.10000000000002" customHeight="1">
      <c r="A76" s="177"/>
      <c r="B76" s="142" t="s">
        <v>236</v>
      </c>
      <c r="C76" s="6"/>
      <c r="D76" s="58"/>
      <c r="E76" s="58"/>
      <c r="F76" s="59"/>
      <c r="G76" s="59"/>
    </row>
    <row r="77" spans="1:9" ht="12.75">
      <c r="A77" s="177"/>
      <c r="B77" s="142"/>
      <c r="C77" s="6"/>
      <c r="D77" s="58"/>
      <c r="E77" s="58"/>
      <c r="F77" s="59"/>
      <c r="G77" s="59"/>
    </row>
    <row r="78" spans="1:9" ht="38.25">
      <c r="A78" s="177">
        <f>COUNT($A$74:A77)/100+2.01</f>
        <v>2.0199999999999996</v>
      </c>
      <c r="B78" s="142" t="s">
        <v>123</v>
      </c>
      <c r="C78" s="6" t="s">
        <v>122</v>
      </c>
      <c r="D78" s="58">
        <v>2</v>
      </c>
      <c r="E78" s="58"/>
      <c r="F78" s="59">
        <f>ROUND(D78*E78,2)</f>
        <v>0</v>
      </c>
      <c r="G78" s="59"/>
      <c r="H78" s="59">
        <f>F78</f>
        <v>0</v>
      </c>
      <c r="I78" s="59">
        <f>F78-H78</f>
        <v>0</v>
      </c>
    </row>
    <row r="79" spans="1:9" ht="12.75">
      <c r="A79" s="177"/>
      <c r="B79" s="142"/>
      <c r="C79" s="6"/>
      <c r="D79" s="58"/>
      <c r="E79" s="58"/>
      <c r="F79" s="59"/>
      <c r="G79" s="59"/>
    </row>
    <row r="80" spans="1:9" ht="25.5">
      <c r="A80" s="177">
        <f>COUNT($A$74:A79)/100+2.01</f>
        <v>2.0299999999999998</v>
      </c>
      <c r="B80" s="142" t="s">
        <v>124</v>
      </c>
      <c r="C80" s="6" t="s">
        <v>122</v>
      </c>
      <c r="D80" s="58">
        <v>1</v>
      </c>
      <c r="E80" s="58"/>
      <c r="F80" s="59">
        <f>ROUND(D80*E80,2)</f>
        <v>0</v>
      </c>
      <c r="G80" s="59"/>
      <c r="H80" s="59">
        <f>F80</f>
        <v>0</v>
      </c>
      <c r="I80" s="59">
        <f>F80-H80</f>
        <v>0</v>
      </c>
    </row>
    <row r="81" spans="1:9" ht="12.75">
      <c r="A81" s="177"/>
      <c r="B81" s="142"/>
      <c r="C81" s="6"/>
      <c r="D81" s="58"/>
      <c r="E81" s="58"/>
      <c r="F81" s="59"/>
      <c r="G81" s="59"/>
    </row>
    <row r="82" spans="1:9" s="9" customFormat="1" ht="18.75">
      <c r="A82" s="177"/>
      <c r="B82" s="77" t="s">
        <v>125</v>
      </c>
      <c r="C82" s="61" t="s">
        <v>38</v>
      </c>
      <c r="D82" s="78"/>
      <c r="E82" s="62"/>
      <c r="F82" s="63">
        <f>SUM(F75:F81)</f>
        <v>0</v>
      </c>
      <c r="G82" s="65"/>
      <c r="H82" s="63">
        <f>SUM(H75:H81)</f>
        <v>0</v>
      </c>
      <c r="I82" s="63">
        <f>SUM(I75:I81)</f>
        <v>0</v>
      </c>
    </row>
    <row r="83" spans="1:9" s="9" customFormat="1" ht="18.75">
      <c r="A83" s="177"/>
      <c r="B83" s="79"/>
      <c r="C83" s="64"/>
      <c r="D83" s="81"/>
      <c r="E83" s="58"/>
      <c r="F83" s="65"/>
      <c r="G83" s="65"/>
    </row>
    <row r="84" spans="1:9" s="9" customFormat="1" ht="15">
      <c r="A84" s="188"/>
      <c r="B84" s="153"/>
      <c r="D84" s="58"/>
      <c r="E84" s="154"/>
      <c r="F84" s="58"/>
      <c r="G84" s="58"/>
    </row>
    <row r="85" spans="1:9" s="9" customFormat="1" ht="15.75">
      <c r="A85" s="187" t="s">
        <v>126</v>
      </c>
      <c r="B85" s="82" t="s">
        <v>111</v>
      </c>
      <c r="C85" s="6"/>
      <c r="D85" s="58"/>
      <c r="E85" s="58"/>
      <c r="F85" s="59"/>
      <c r="G85" s="59"/>
    </row>
    <row r="86" spans="1:9" ht="15.75">
      <c r="A86" s="185"/>
      <c r="B86" s="50"/>
      <c r="E86" s="5"/>
      <c r="F86" s="51"/>
      <c r="G86" s="51"/>
    </row>
    <row r="87" spans="1:9" ht="25.5">
      <c r="A87" s="177">
        <f>COUNT(#REF!)/100+3.01</f>
        <v>3.01</v>
      </c>
      <c r="B87" s="90" t="s">
        <v>71</v>
      </c>
      <c r="C87" s="6" t="s">
        <v>54</v>
      </c>
      <c r="D87" s="58">
        <v>3</v>
      </c>
      <c r="E87" s="58"/>
      <c r="F87" s="59">
        <f>ROUND(D87*E87,2)</f>
        <v>0</v>
      </c>
      <c r="G87" s="59"/>
      <c r="H87" s="59">
        <f>F87</f>
        <v>0</v>
      </c>
      <c r="I87" s="59">
        <f>F87-H87</f>
        <v>0</v>
      </c>
    </row>
    <row r="88" spans="1:9" ht="12.75">
      <c r="B88" s="90"/>
      <c r="C88" s="6"/>
      <c r="D88" s="58"/>
      <c r="E88" s="58"/>
      <c r="F88" s="59"/>
      <c r="G88" s="59"/>
    </row>
    <row r="89" spans="1:9" s="45" customFormat="1">
      <c r="A89" s="177"/>
      <c r="B89" s="60"/>
      <c r="C89" s="6"/>
      <c r="D89" s="58"/>
      <c r="E89" s="58"/>
      <c r="F89" s="59"/>
      <c r="G89" s="59"/>
    </row>
    <row r="90" spans="1:9" ht="18.75">
      <c r="A90" s="177"/>
      <c r="B90" s="77" t="s">
        <v>127</v>
      </c>
      <c r="C90" s="61" t="s">
        <v>38</v>
      </c>
      <c r="D90" s="78"/>
      <c r="E90" s="62"/>
      <c r="F90" s="63">
        <f>SUM(F85:F88)</f>
        <v>0</v>
      </c>
      <c r="G90" s="65"/>
      <c r="H90" s="63">
        <f>SUM(H85:H88)</f>
        <v>0</v>
      </c>
      <c r="I90" s="63">
        <f>SUM(I85:I88)</f>
        <v>0</v>
      </c>
    </row>
    <row r="91" spans="1:9" ht="18.75">
      <c r="A91" s="177"/>
      <c r="B91" s="79"/>
      <c r="C91" s="64"/>
      <c r="D91" s="81"/>
      <c r="E91" s="58"/>
      <c r="F91" s="65"/>
      <c r="G91" s="65"/>
    </row>
    <row r="92" spans="1:9" ht="12.75">
      <c r="A92" s="177"/>
      <c r="B92" s="91"/>
      <c r="C92" s="6"/>
      <c r="D92" s="58"/>
      <c r="E92" s="58"/>
      <c r="F92" s="58"/>
      <c r="G92" s="58"/>
    </row>
    <row r="93" spans="1:9" ht="12.75">
      <c r="A93" s="177"/>
      <c r="B93" s="91"/>
      <c r="C93" s="6"/>
      <c r="D93" s="58"/>
      <c r="E93" s="58"/>
      <c r="F93" s="58"/>
      <c r="G93" s="58"/>
    </row>
    <row r="94" spans="1:9" ht="12.75">
      <c r="A94" s="177"/>
      <c r="B94" s="91"/>
      <c r="C94" s="6"/>
      <c r="D94" s="58"/>
      <c r="E94" s="58"/>
      <c r="F94" s="58"/>
      <c r="G94" s="58"/>
    </row>
    <row r="95" spans="1:9" ht="12.75">
      <c r="A95" s="177"/>
      <c r="B95" s="91"/>
      <c r="C95" s="6"/>
      <c r="D95" s="58"/>
      <c r="E95" s="58"/>
      <c r="F95" s="58"/>
      <c r="G95" s="58"/>
    </row>
    <row r="96" spans="1:9" ht="12.75">
      <c r="A96" s="177"/>
      <c r="B96" s="91"/>
      <c r="C96" s="6"/>
      <c r="D96" s="58"/>
      <c r="E96" s="58"/>
      <c r="F96" s="58"/>
      <c r="G96" s="58"/>
    </row>
    <row r="97" spans="1:7" ht="12.75">
      <c r="A97" s="177"/>
      <c r="B97" s="91"/>
      <c r="C97" s="6"/>
      <c r="D97" s="58"/>
      <c r="E97" s="58"/>
      <c r="F97" s="58"/>
      <c r="G97" s="58"/>
    </row>
    <row r="98" spans="1:7" ht="12.75">
      <c r="A98" s="177"/>
      <c r="B98" s="91"/>
      <c r="C98" s="6"/>
      <c r="D98" s="58"/>
      <c r="E98" s="58"/>
      <c r="F98" s="58"/>
      <c r="G98" s="58"/>
    </row>
    <row r="99" spans="1:7" ht="12.75">
      <c r="A99" s="177"/>
      <c r="B99" s="91"/>
      <c r="C99" s="6"/>
      <c r="D99" s="58"/>
      <c r="E99" s="58"/>
      <c r="F99" s="58"/>
      <c r="G99" s="58"/>
    </row>
    <row r="100" spans="1:7" ht="12.75">
      <c r="A100" s="177"/>
      <c r="B100" s="91"/>
      <c r="C100" s="6"/>
      <c r="D100" s="58"/>
      <c r="E100" s="58"/>
      <c r="F100" s="58"/>
      <c r="G100" s="58"/>
    </row>
    <row r="101" spans="1:7" ht="12.75">
      <c r="A101" s="177"/>
      <c r="B101" s="91"/>
      <c r="C101" s="6"/>
      <c r="D101" s="58"/>
      <c r="E101" s="58"/>
      <c r="F101" s="58"/>
      <c r="G101" s="58"/>
    </row>
    <row r="102" spans="1:7" ht="12.75">
      <c r="A102" s="177"/>
      <c r="B102" s="91"/>
      <c r="C102" s="6"/>
      <c r="D102" s="58"/>
      <c r="E102" s="58"/>
      <c r="F102" s="58"/>
      <c r="G102" s="58"/>
    </row>
    <row r="103" spans="1:7" ht="12.75">
      <c r="A103" s="177"/>
      <c r="B103" s="91"/>
      <c r="C103" s="6"/>
      <c r="D103" s="58"/>
      <c r="E103" s="58"/>
      <c r="F103" s="58"/>
      <c r="G103" s="58"/>
    </row>
    <row r="104" spans="1:7" ht="12.75">
      <c r="A104" s="177"/>
      <c r="B104" s="91"/>
      <c r="C104" s="6"/>
      <c r="D104" s="58"/>
      <c r="E104" s="58"/>
      <c r="F104" s="58"/>
      <c r="G104" s="58"/>
    </row>
    <row r="105" spans="1:7" ht="12.75">
      <c r="A105" s="177"/>
      <c r="B105" s="91"/>
      <c r="C105" s="6"/>
      <c r="D105" s="58"/>
      <c r="E105" s="58"/>
      <c r="F105" s="58"/>
      <c r="G105" s="58"/>
    </row>
    <row r="106" spans="1:7" ht="12.75">
      <c r="A106" s="177"/>
      <c r="B106" s="91"/>
      <c r="C106" s="6"/>
      <c r="D106" s="58"/>
      <c r="E106" s="58"/>
      <c r="F106" s="58"/>
      <c r="G106" s="58"/>
    </row>
    <row r="107" spans="1:7" ht="12.75">
      <c r="A107" s="177"/>
      <c r="B107" s="91"/>
      <c r="C107" s="6"/>
      <c r="D107" s="58"/>
      <c r="E107" s="58"/>
      <c r="F107" s="58"/>
      <c r="G107" s="58"/>
    </row>
    <row r="108" spans="1:7" ht="12.75">
      <c r="A108" s="177"/>
      <c r="B108" s="91"/>
      <c r="C108" s="6"/>
      <c r="D108" s="58"/>
      <c r="E108" s="58"/>
      <c r="F108" s="58"/>
      <c r="G108" s="58"/>
    </row>
    <row r="109" spans="1:7" ht="12.75">
      <c r="A109" s="177"/>
      <c r="B109" s="91"/>
      <c r="C109" s="6"/>
      <c r="D109" s="58"/>
      <c r="E109" s="58"/>
      <c r="F109" s="58"/>
      <c r="G109" s="58"/>
    </row>
    <row r="110" spans="1:7" ht="12.75">
      <c r="A110" s="177"/>
      <c r="B110" s="91"/>
      <c r="C110" s="6"/>
      <c r="D110" s="58"/>
      <c r="E110" s="58"/>
      <c r="F110" s="58"/>
      <c r="G110" s="58"/>
    </row>
    <row r="111" spans="1:7" ht="12.75">
      <c r="A111" s="177"/>
      <c r="B111" s="91"/>
      <c r="C111" s="6"/>
      <c r="D111" s="58"/>
      <c r="E111" s="58"/>
      <c r="F111" s="58"/>
      <c r="G111" s="58"/>
    </row>
    <row r="112" spans="1:7" ht="12.75">
      <c r="A112" s="177"/>
      <c r="B112" s="91"/>
      <c r="C112" s="6"/>
      <c r="D112" s="58"/>
      <c r="E112" s="58"/>
      <c r="F112" s="58"/>
      <c r="G112" s="58"/>
    </row>
    <row r="113" spans="1:7" ht="12.75">
      <c r="A113" s="177"/>
      <c r="B113" s="91"/>
      <c r="C113" s="6"/>
      <c r="D113" s="58"/>
      <c r="E113" s="58"/>
      <c r="F113" s="58"/>
      <c r="G113" s="58"/>
    </row>
    <row r="114" spans="1:7" ht="12.75">
      <c r="A114" s="177"/>
      <c r="B114" s="91"/>
      <c r="C114" s="6"/>
      <c r="D114" s="58"/>
      <c r="E114" s="58"/>
      <c r="F114" s="58"/>
      <c r="G114" s="58"/>
    </row>
    <row r="115" spans="1:7" ht="12.75">
      <c r="A115" s="177"/>
      <c r="B115" s="91"/>
      <c r="C115" s="6"/>
      <c r="D115" s="58"/>
      <c r="E115" s="58"/>
      <c r="F115" s="58"/>
      <c r="G115" s="58"/>
    </row>
    <row r="116" spans="1:7" ht="12.75">
      <c r="A116" s="177"/>
      <c r="B116" s="91"/>
      <c r="C116" s="6"/>
      <c r="D116" s="58"/>
      <c r="E116" s="58"/>
      <c r="F116" s="58"/>
      <c r="G116" s="58"/>
    </row>
    <row r="117" spans="1:7" ht="12.75">
      <c r="A117" s="177"/>
      <c r="B117" s="91"/>
      <c r="C117" s="6"/>
      <c r="D117" s="58"/>
      <c r="E117" s="58"/>
      <c r="F117" s="58"/>
      <c r="G117" s="58"/>
    </row>
    <row r="118" spans="1:7" ht="12.75">
      <c r="A118" s="177"/>
      <c r="B118" s="91"/>
      <c r="C118" s="6"/>
      <c r="D118" s="58"/>
      <c r="E118" s="58"/>
      <c r="F118" s="58"/>
      <c r="G118" s="58"/>
    </row>
    <row r="119" spans="1:7" ht="12.75">
      <c r="A119" s="177"/>
      <c r="B119" s="91"/>
      <c r="C119" s="6"/>
      <c r="D119" s="58"/>
      <c r="E119" s="58"/>
      <c r="F119" s="58"/>
      <c r="G119" s="58"/>
    </row>
    <row r="120" spans="1:7" ht="12.75">
      <c r="A120" s="177"/>
      <c r="B120" s="91"/>
      <c r="C120" s="6"/>
      <c r="D120" s="58"/>
      <c r="E120" s="58"/>
      <c r="F120" s="58"/>
      <c r="G120" s="58"/>
    </row>
    <row r="121" spans="1:7" ht="12.75">
      <c r="A121" s="177"/>
      <c r="B121" s="91"/>
      <c r="C121" s="6"/>
      <c r="D121" s="58"/>
      <c r="E121" s="58"/>
      <c r="F121" s="58"/>
      <c r="G121" s="58"/>
    </row>
    <row r="122" spans="1:7" ht="12.75">
      <c r="A122" s="177"/>
      <c r="B122" s="91"/>
      <c r="C122" s="6"/>
      <c r="D122" s="58"/>
      <c r="E122" s="58"/>
      <c r="F122" s="58"/>
      <c r="G122" s="58"/>
    </row>
    <row r="123" spans="1:7" ht="12.75">
      <c r="A123" s="177"/>
      <c r="B123" s="91"/>
      <c r="C123" s="6"/>
      <c r="D123" s="58"/>
      <c r="E123" s="58"/>
      <c r="F123" s="58"/>
      <c r="G123" s="58"/>
    </row>
    <row r="124" spans="1:7" ht="12.75">
      <c r="A124" s="177"/>
      <c r="B124" s="91"/>
      <c r="C124" s="6"/>
      <c r="D124" s="58"/>
      <c r="E124" s="58"/>
      <c r="F124" s="58"/>
      <c r="G124" s="58"/>
    </row>
    <row r="125" spans="1:7" ht="12.75">
      <c r="A125" s="177"/>
      <c r="B125" s="91"/>
      <c r="C125" s="6"/>
      <c r="D125" s="58"/>
      <c r="E125" s="58"/>
      <c r="F125" s="58"/>
      <c r="G125" s="58"/>
    </row>
    <row r="126" spans="1:7" ht="12.75">
      <c r="A126" s="177"/>
      <c r="B126" s="91"/>
      <c r="C126" s="6"/>
      <c r="D126" s="58"/>
      <c r="E126" s="58"/>
      <c r="F126" s="58"/>
      <c r="G126" s="58"/>
    </row>
    <row r="127" spans="1:7" ht="12.75">
      <c r="A127" s="177"/>
      <c r="B127" s="91"/>
      <c r="C127" s="6"/>
      <c r="D127" s="58"/>
      <c r="E127" s="58"/>
      <c r="F127" s="58"/>
      <c r="G127" s="58"/>
    </row>
    <row r="128" spans="1:7" ht="12.75">
      <c r="A128" s="177"/>
      <c r="B128" s="91"/>
      <c r="C128" s="6"/>
      <c r="D128" s="58"/>
      <c r="E128" s="58"/>
      <c r="F128" s="58"/>
      <c r="G128" s="58"/>
    </row>
    <row r="129" spans="1:7" ht="12.75">
      <c r="A129" s="177"/>
      <c r="B129" s="91"/>
      <c r="C129" s="6"/>
      <c r="D129" s="58"/>
      <c r="E129" s="58"/>
      <c r="F129" s="58"/>
      <c r="G129" s="58"/>
    </row>
    <row r="130" spans="1:7" ht="12.75">
      <c r="A130" s="177"/>
      <c r="B130" s="91"/>
      <c r="C130" s="6"/>
      <c r="D130" s="58"/>
      <c r="E130" s="58"/>
      <c r="F130" s="58"/>
      <c r="G130" s="58"/>
    </row>
    <row r="131" spans="1:7" ht="12.75">
      <c r="A131" s="177"/>
      <c r="B131" s="91"/>
      <c r="C131" s="6"/>
      <c r="D131" s="58"/>
      <c r="E131" s="58"/>
      <c r="F131" s="58"/>
      <c r="G131" s="58"/>
    </row>
    <row r="132" spans="1:7" ht="12.75">
      <c r="A132" s="177"/>
      <c r="B132" s="91"/>
      <c r="C132" s="6"/>
      <c r="D132" s="58"/>
      <c r="E132" s="58"/>
      <c r="F132" s="58"/>
      <c r="G132" s="58"/>
    </row>
    <row r="133" spans="1:7" ht="12.75">
      <c r="A133" s="177"/>
      <c r="B133" s="91"/>
      <c r="C133" s="6"/>
      <c r="D133" s="58"/>
      <c r="E133" s="58"/>
      <c r="F133" s="58"/>
      <c r="G133" s="58"/>
    </row>
    <row r="134" spans="1:7" ht="12.75">
      <c r="A134" s="177"/>
      <c r="B134" s="91"/>
      <c r="C134" s="6"/>
      <c r="D134" s="58"/>
      <c r="E134" s="58"/>
      <c r="F134" s="58"/>
      <c r="G134" s="58"/>
    </row>
    <row r="135" spans="1:7" ht="12.75">
      <c r="A135" s="177"/>
      <c r="B135" s="91"/>
      <c r="C135" s="6"/>
      <c r="D135" s="58"/>
      <c r="E135" s="58"/>
      <c r="F135" s="58"/>
      <c r="G135" s="58"/>
    </row>
    <row r="136" spans="1:7" ht="12.75">
      <c r="A136" s="177"/>
      <c r="B136" s="91"/>
      <c r="C136" s="6"/>
      <c r="D136" s="58"/>
      <c r="E136" s="58"/>
      <c r="F136" s="58"/>
      <c r="G136" s="58"/>
    </row>
    <row r="137" spans="1:7" ht="12.75">
      <c r="A137" s="177"/>
      <c r="B137" s="91"/>
      <c r="C137" s="6"/>
      <c r="D137" s="58"/>
      <c r="E137" s="58"/>
      <c r="F137" s="58"/>
      <c r="G137" s="58"/>
    </row>
    <row r="138" spans="1:7" ht="12.75">
      <c r="A138" s="177"/>
      <c r="B138" s="91"/>
      <c r="C138" s="6"/>
      <c r="D138" s="58"/>
      <c r="E138" s="58"/>
      <c r="F138" s="58"/>
      <c r="G138" s="58"/>
    </row>
    <row r="139" spans="1:7" ht="12.75">
      <c r="A139" s="177"/>
      <c r="B139" s="91"/>
      <c r="C139" s="6"/>
      <c r="D139" s="58"/>
      <c r="E139" s="58"/>
      <c r="F139" s="58"/>
      <c r="G139" s="58"/>
    </row>
    <row r="140" spans="1:7" ht="12.75">
      <c r="A140" s="177"/>
      <c r="B140" s="91"/>
      <c r="C140" s="6"/>
      <c r="D140" s="58"/>
      <c r="E140" s="58"/>
      <c r="F140" s="58"/>
      <c r="G140" s="58"/>
    </row>
    <row r="141" spans="1:7" ht="12.75">
      <c r="A141" s="177"/>
      <c r="B141" s="91"/>
      <c r="C141" s="6"/>
      <c r="D141" s="58"/>
      <c r="E141" s="58"/>
      <c r="F141" s="58"/>
      <c r="G141" s="58"/>
    </row>
    <row r="142" spans="1:7" ht="12.75">
      <c r="A142" s="177"/>
      <c r="B142" s="91"/>
      <c r="C142" s="6"/>
      <c r="D142" s="58"/>
      <c r="E142" s="58"/>
      <c r="F142" s="58"/>
      <c r="G142" s="58"/>
    </row>
    <row r="143" spans="1:7" ht="12.75">
      <c r="A143" s="177"/>
      <c r="B143" s="91"/>
      <c r="C143" s="6"/>
      <c r="D143" s="58"/>
      <c r="E143" s="58"/>
      <c r="F143" s="58"/>
      <c r="G143" s="58"/>
    </row>
    <row r="144" spans="1:7" ht="12.75">
      <c r="A144" s="177"/>
      <c r="B144" s="91"/>
      <c r="C144" s="6"/>
      <c r="D144" s="58"/>
      <c r="E144" s="58"/>
      <c r="F144" s="58"/>
      <c r="G144" s="58"/>
    </row>
    <row r="145" spans="1:7" ht="12.75">
      <c r="A145" s="177"/>
      <c r="B145" s="91"/>
      <c r="C145" s="6"/>
      <c r="D145" s="58"/>
      <c r="E145" s="58"/>
      <c r="F145" s="58"/>
      <c r="G145" s="58"/>
    </row>
    <row r="146" spans="1:7" ht="12.75">
      <c r="A146" s="177"/>
      <c r="B146" s="91"/>
      <c r="C146" s="6"/>
      <c r="D146" s="58"/>
      <c r="E146" s="58"/>
      <c r="F146" s="58"/>
      <c r="G146" s="58"/>
    </row>
    <row r="147" spans="1:7" ht="12.75">
      <c r="A147" s="177"/>
      <c r="B147" s="91"/>
      <c r="C147" s="6"/>
      <c r="D147" s="58"/>
      <c r="E147" s="58"/>
      <c r="F147" s="58"/>
      <c r="G147" s="58"/>
    </row>
    <row r="148" spans="1:7" ht="12.75">
      <c r="A148" s="177"/>
      <c r="B148" s="91"/>
      <c r="C148" s="6"/>
      <c r="D148" s="58"/>
      <c r="E148" s="58"/>
      <c r="F148" s="58"/>
      <c r="G148" s="58"/>
    </row>
    <row r="149" spans="1:7" ht="12.75">
      <c r="A149" s="177"/>
      <c r="B149" s="91"/>
      <c r="C149" s="6"/>
      <c r="D149" s="58"/>
      <c r="E149" s="58"/>
      <c r="F149" s="58"/>
      <c r="G149" s="58"/>
    </row>
    <row r="150" spans="1:7" ht="12.75">
      <c r="A150" s="177"/>
      <c r="B150" s="91"/>
      <c r="C150" s="6"/>
      <c r="D150" s="58"/>
      <c r="E150" s="58"/>
      <c r="F150" s="58"/>
      <c r="G150" s="58"/>
    </row>
    <row r="151" spans="1:7" ht="12.75">
      <c r="A151" s="177"/>
      <c r="B151" s="91"/>
      <c r="C151" s="6"/>
      <c r="D151" s="58"/>
      <c r="E151" s="58"/>
      <c r="F151" s="58"/>
      <c r="G151" s="58"/>
    </row>
    <row r="152" spans="1:7" ht="12.75">
      <c r="A152" s="177"/>
      <c r="B152" s="91"/>
      <c r="C152" s="6"/>
      <c r="D152" s="58"/>
      <c r="E152" s="58"/>
      <c r="F152" s="58"/>
      <c r="G152" s="58"/>
    </row>
    <row r="153" spans="1:7" ht="12.75">
      <c r="A153" s="177"/>
      <c r="B153" s="91"/>
      <c r="C153" s="6"/>
      <c r="D153" s="58"/>
      <c r="E153" s="58"/>
      <c r="F153" s="58"/>
      <c r="G153" s="58"/>
    </row>
    <row r="154" spans="1:7" ht="12.75">
      <c r="A154" s="177"/>
      <c r="B154" s="91"/>
      <c r="C154" s="6"/>
      <c r="D154" s="58"/>
      <c r="E154" s="58"/>
      <c r="F154" s="58"/>
      <c r="G154" s="58"/>
    </row>
    <row r="155" spans="1:7" ht="12.75">
      <c r="A155" s="177"/>
      <c r="B155" s="91"/>
      <c r="C155" s="6"/>
      <c r="D155" s="58"/>
      <c r="E155" s="58"/>
      <c r="F155" s="58"/>
      <c r="G155" s="58"/>
    </row>
    <row r="156" spans="1:7" ht="12.75">
      <c r="A156" s="177"/>
      <c r="B156" s="91"/>
      <c r="C156" s="6"/>
      <c r="D156" s="58"/>
      <c r="E156" s="58"/>
      <c r="F156" s="58"/>
      <c r="G156" s="58"/>
    </row>
    <row r="157" spans="1:7" ht="12.75">
      <c r="A157" s="177"/>
      <c r="B157" s="91"/>
      <c r="C157" s="6"/>
      <c r="D157" s="58"/>
      <c r="E157" s="58"/>
      <c r="F157" s="58"/>
      <c r="G157" s="58"/>
    </row>
    <row r="158" spans="1:7" ht="12.75">
      <c r="A158" s="177"/>
      <c r="B158" s="91"/>
      <c r="C158" s="6"/>
      <c r="D158" s="58"/>
      <c r="E158" s="58"/>
      <c r="F158" s="58"/>
      <c r="G158" s="58"/>
    </row>
    <row r="159" spans="1:7" ht="12.75">
      <c r="A159" s="177"/>
      <c r="B159" s="91"/>
      <c r="C159" s="6"/>
      <c r="D159" s="58"/>
      <c r="E159" s="58"/>
      <c r="F159" s="58"/>
      <c r="G159" s="58"/>
    </row>
    <row r="160" spans="1:7" ht="12.75">
      <c r="A160" s="177"/>
      <c r="B160" s="91"/>
      <c r="C160" s="6"/>
      <c r="D160" s="58"/>
      <c r="E160" s="58"/>
      <c r="F160" s="58"/>
      <c r="G160" s="58"/>
    </row>
    <row r="161" spans="1:7" ht="12.75">
      <c r="A161" s="177"/>
      <c r="B161" s="91"/>
      <c r="C161" s="6"/>
      <c r="D161" s="58"/>
      <c r="E161" s="58"/>
      <c r="F161" s="58"/>
      <c r="G161" s="58"/>
    </row>
    <row r="162" spans="1:7" ht="12.75">
      <c r="A162" s="177"/>
      <c r="B162" s="91"/>
      <c r="C162" s="6"/>
      <c r="D162" s="58"/>
      <c r="E162" s="58"/>
      <c r="F162" s="58"/>
      <c r="G162" s="58"/>
    </row>
    <row r="163" spans="1:7" ht="12.75">
      <c r="A163" s="177"/>
      <c r="B163" s="91"/>
      <c r="C163" s="6"/>
      <c r="D163" s="58"/>
      <c r="E163" s="58"/>
      <c r="F163" s="58"/>
      <c r="G163" s="58"/>
    </row>
    <row r="164" spans="1:7" ht="12.75">
      <c r="A164" s="177"/>
      <c r="B164" s="91"/>
      <c r="C164" s="6"/>
      <c r="D164" s="58"/>
      <c r="E164" s="58"/>
      <c r="F164" s="58"/>
      <c r="G164" s="58"/>
    </row>
    <row r="165" spans="1:7" ht="12.75">
      <c r="A165" s="177"/>
      <c r="B165" s="91"/>
      <c r="C165" s="6"/>
      <c r="D165" s="58"/>
      <c r="E165" s="58"/>
      <c r="F165" s="58"/>
      <c r="G165" s="58"/>
    </row>
    <row r="166" spans="1:7" ht="12.75">
      <c r="A166" s="177"/>
      <c r="B166" s="91"/>
      <c r="C166" s="6"/>
      <c r="D166" s="58"/>
      <c r="E166" s="58"/>
      <c r="F166" s="58"/>
      <c r="G166" s="58"/>
    </row>
    <row r="167" spans="1:7" ht="12.75">
      <c r="A167" s="177"/>
      <c r="B167" s="91"/>
      <c r="C167" s="6"/>
      <c r="D167" s="58"/>
      <c r="E167" s="58"/>
      <c r="F167" s="58"/>
      <c r="G167" s="58"/>
    </row>
    <row r="168" spans="1:7" ht="12.75">
      <c r="A168" s="177"/>
      <c r="B168" s="91"/>
      <c r="C168" s="6"/>
      <c r="D168" s="58"/>
      <c r="E168" s="58"/>
      <c r="F168" s="58"/>
      <c r="G168" s="58"/>
    </row>
    <row r="169" spans="1:7" ht="12.75">
      <c r="A169" s="177"/>
      <c r="B169" s="91"/>
      <c r="C169" s="6"/>
      <c r="D169" s="58"/>
      <c r="E169" s="58"/>
      <c r="F169" s="58"/>
      <c r="G169" s="58"/>
    </row>
    <row r="170" spans="1:7" ht="12.75">
      <c r="A170" s="177"/>
      <c r="B170" s="91"/>
      <c r="C170" s="6"/>
      <c r="D170" s="58"/>
      <c r="E170" s="58"/>
      <c r="F170" s="58"/>
      <c r="G170" s="58"/>
    </row>
    <row r="171" spans="1:7" ht="12.75">
      <c r="A171" s="177"/>
      <c r="B171" s="91"/>
      <c r="C171" s="6"/>
      <c r="D171" s="58"/>
      <c r="E171" s="58"/>
      <c r="F171" s="58"/>
      <c r="G171" s="58"/>
    </row>
    <row r="172" spans="1:7" ht="12.75">
      <c r="A172" s="177"/>
      <c r="B172" s="91"/>
      <c r="C172" s="6"/>
      <c r="D172" s="58"/>
      <c r="E172" s="58"/>
      <c r="F172" s="58"/>
      <c r="G172" s="58"/>
    </row>
    <row r="173" spans="1:7" ht="12.75">
      <c r="A173" s="177"/>
      <c r="B173" s="91"/>
      <c r="C173" s="6"/>
      <c r="D173" s="58"/>
      <c r="E173" s="58"/>
      <c r="F173" s="58"/>
      <c r="G173" s="58"/>
    </row>
    <row r="174" spans="1:7" ht="12.75">
      <c r="A174" s="177"/>
      <c r="B174" s="91"/>
      <c r="C174" s="6"/>
      <c r="D174" s="58"/>
      <c r="E174" s="58"/>
      <c r="F174" s="58"/>
      <c r="G174" s="58"/>
    </row>
    <row r="175" spans="1:7" ht="12.75">
      <c r="A175" s="177"/>
      <c r="B175" s="91"/>
      <c r="C175" s="6"/>
      <c r="D175" s="58"/>
      <c r="E175" s="58"/>
      <c r="F175" s="58"/>
      <c r="G175" s="58"/>
    </row>
    <row r="176" spans="1:7" ht="12.75">
      <c r="A176" s="177"/>
      <c r="B176" s="91"/>
      <c r="C176" s="6"/>
      <c r="D176" s="58"/>
      <c r="E176" s="58"/>
      <c r="F176" s="58"/>
      <c r="G176" s="58"/>
    </row>
    <row r="177" spans="1:7" ht="12.75">
      <c r="A177" s="177"/>
      <c r="B177" s="91"/>
      <c r="C177" s="6"/>
      <c r="D177" s="58"/>
      <c r="E177" s="58"/>
      <c r="F177" s="58"/>
      <c r="G177" s="58"/>
    </row>
    <row r="178" spans="1:7" ht="12.75">
      <c r="A178" s="177"/>
      <c r="B178" s="91"/>
      <c r="C178" s="6"/>
      <c r="D178" s="58"/>
      <c r="E178" s="58"/>
      <c r="F178" s="58"/>
      <c r="G178" s="58"/>
    </row>
    <row r="179" spans="1:7" ht="12.75">
      <c r="A179" s="177"/>
      <c r="B179" s="91"/>
      <c r="C179" s="6"/>
      <c r="D179" s="58"/>
      <c r="E179" s="58"/>
      <c r="F179" s="58"/>
      <c r="G179" s="58"/>
    </row>
    <row r="180" spans="1:7" ht="12.75">
      <c r="A180" s="177"/>
      <c r="B180" s="91"/>
      <c r="C180" s="6"/>
      <c r="D180" s="58"/>
      <c r="E180" s="58"/>
      <c r="F180" s="58"/>
      <c r="G180" s="58"/>
    </row>
    <row r="181" spans="1:7" ht="12.75">
      <c r="A181" s="177"/>
      <c r="B181" s="91"/>
      <c r="C181" s="6"/>
      <c r="D181" s="58"/>
      <c r="E181" s="58"/>
      <c r="F181" s="58"/>
      <c r="G181" s="58"/>
    </row>
    <row r="182" spans="1:7" ht="12.75">
      <c r="A182" s="177"/>
      <c r="B182" s="91"/>
      <c r="C182" s="6"/>
      <c r="D182" s="58"/>
      <c r="E182" s="58"/>
      <c r="F182" s="58"/>
      <c r="G182" s="58"/>
    </row>
    <row r="183" spans="1:7" ht="12.75">
      <c r="A183" s="177"/>
      <c r="B183" s="91"/>
      <c r="C183" s="6"/>
      <c r="D183" s="58"/>
      <c r="E183" s="58"/>
      <c r="F183" s="58"/>
      <c r="G183" s="58"/>
    </row>
    <row r="184" spans="1:7" ht="12.75">
      <c r="A184" s="177"/>
      <c r="B184" s="91"/>
      <c r="C184" s="6"/>
      <c r="D184" s="58"/>
      <c r="E184" s="58"/>
      <c r="F184" s="58"/>
      <c r="G184" s="58"/>
    </row>
    <row r="185" spans="1:7" ht="12.75">
      <c r="A185" s="177"/>
      <c r="B185" s="91"/>
      <c r="C185" s="6"/>
      <c r="D185" s="58"/>
      <c r="E185" s="58"/>
      <c r="F185" s="58"/>
      <c r="G185" s="58"/>
    </row>
    <row r="186" spans="1:7" ht="12.75">
      <c r="A186" s="177"/>
      <c r="B186" s="91"/>
      <c r="C186" s="6"/>
      <c r="D186" s="58"/>
      <c r="E186" s="58"/>
      <c r="F186" s="58"/>
      <c r="G186" s="58"/>
    </row>
    <row r="187" spans="1:7" ht="12.75">
      <c r="A187" s="177"/>
      <c r="B187" s="91"/>
      <c r="C187" s="6"/>
      <c r="D187" s="58"/>
      <c r="E187" s="58"/>
      <c r="F187" s="58"/>
      <c r="G187" s="58"/>
    </row>
    <row r="188" spans="1:7" ht="12.75">
      <c r="A188" s="177"/>
      <c r="B188" s="91"/>
      <c r="C188" s="6"/>
      <c r="D188" s="58"/>
      <c r="E188" s="58"/>
      <c r="F188" s="58"/>
      <c r="G188" s="58"/>
    </row>
    <row r="189" spans="1:7" ht="12.75">
      <c r="A189" s="177"/>
      <c r="B189" s="91"/>
      <c r="C189" s="6"/>
      <c r="D189" s="58"/>
      <c r="E189" s="58"/>
      <c r="F189" s="58"/>
      <c r="G189" s="58"/>
    </row>
    <row r="190" spans="1:7" ht="12.75">
      <c r="A190" s="177"/>
      <c r="B190" s="91"/>
      <c r="C190" s="6"/>
      <c r="D190" s="58"/>
      <c r="E190" s="58"/>
      <c r="F190" s="58"/>
      <c r="G190" s="58"/>
    </row>
    <row r="191" spans="1:7" ht="12.75">
      <c r="A191" s="177"/>
      <c r="B191" s="91"/>
      <c r="C191" s="6"/>
      <c r="D191" s="58"/>
      <c r="E191" s="58"/>
      <c r="F191" s="58"/>
      <c r="G191" s="58"/>
    </row>
    <row r="192" spans="1:7" ht="12.75">
      <c r="A192" s="177"/>
      <c r="B192" s="91"/>
      <c r="C192" s="6"/>
      <c r="D192" s="58"/>
      <c r="E192" s="58"/>
      <c r="F192" s="58"/>
      <c r="G192" s="58"/>
    </row>
    <row r="193" spans="1:7" ht="12.75">
      <c r="A193" s="177"/>
      <c r="B193" s="91"/>
      <c r="C193" s="6"/>
      <c r="D193" s="58"/>
      <c r="E193" s="58"/>
      <c r="F193" s="58"/>
      <c r="G193" s="58"/>
    </row>
    <row r="194" spans="1:7" ht="12.75">
      <c r="A194" s="177"/>
      <c r="B194" s="91"/>
      <c r="C194" s="6"/>
      <c r="D194" s="58"/>
      <c r="E194" s="58"/>
      <c r="F194" s="58"/>
      <c r="G194" s="58"/>
    </row>
    <row r="195" spans="1:7" ht="12.75">
      <c r="A195" s="177"/>
      <c r="B195" s="91"/>
      <c r="C195" s="6"/>
      <c r="D195" s="58"/>
      <c r="E195" s="58"/>
      <c r="F195" s="58"/>
      <c r="G195" s="58"/>
    </row>
    <row r="196" spans="1:7" ht="12.75">
      <c r="A196" s="177"/>
      <c r="B196" s="91"/>
      <c r="C196" s="6"/>
      <c r="D196" s="58"/>
      <c r="E196" s="58"/>
      <c r="F196" s="58"/>
      <c r="G196" s="58"/>
    </row>
    <row r="197" spans="1:7" ht="12.75">
      <c r="A197" s="177"/>
      <c r="B197" s="91"/>
      <c r="C197" s="6"/>
      <c r="D197" s="58"/>
      <c r="E197" s="58"/>
      <c r="F197" s="58"/>
      <c r="G197" s="58"/>
    </row>
    <row r="198" spans="1:7" ht="12.75">
      <c r="A198" s="177"/>
      <c r="B198" s="91"/>
      <c r="C198" s="6"/>
      <c r="D198" s="58"/>
      <c r="E198" s="58"/>
      <c r="F198" s="58"/>
      <c r="G198" s="58"/>
    </row>
    <row r="199" spans="1:7" ht="12.75">
      <c r="A199" s="177"/>
      <c r="B199" s="91"/>
      <c r="C199" s="6"/>
      <c r="D199" s="58"/>
      <c r="E199" s="58"/>
      <c r="F199" s="58"/>
      <c r="G199" s="58"/>
    </row>
    <row r="200" spans="1:7" ht="12.75">
      <c r="A200" s="177"/>
      <c r="B200" s="91"/>
      <c r="C200" s="6"/>
      <c r="D200" s="58"/>
      <c r="E200" s="58"/>
      <c r="F200" s="58"/>
      <c r="G200" s="58"/>
    </row>
    <row r="201" spans="1:7" ht="12.75">
      <c r="A201" s="177"/>
      <c r="B201" s="91"/>
      <c r="C201" s="6"/>
      <c r="D201" s="58"/>
      <c r="E201" s="58"/>
      <c r="F201" s="58"/>
      <c r="G201" s="58"/>
    </row>
    <row r="202" spans="1:7" ht="12.75">
      <c r="A202" s="177"/>
      <c r="B202" s="91"/>
      <c r="C202" s="6"/>
      <c r="D202" s="58"/>
      <c r="E202" s="58"/>
      <c r="F202" s="58"/>
      <c r="G202" s="58"/>
    </row>
    <row r="203" spans="1:7" ht="12.75">
      <c r="A203" s="177"/>
      <c r="B203" s="91"/>
      <c r="C203" s="6"/>
      <c r="D203" s="58"/>
      <c r="E203" s="58"/>
      <c r="F203" s="58"/>
      <c r="G203" s="58"/>
    </row>
    <row r="204" spans="1:7" ht="12.75">
      <c r="A204" s="177"/>
      <c r="B204" s="91"/>
      <c r="C204" s="6"/>
      <c r="D204" s="58"/>
      <c r="E204" s="58"/>
      <c r="F204" s="58"/>
      <c r="G204" s="58"/>
    </row>
    <row r="205" spans="1:7" ht="12.75">
      <c r="A205" s="177"/>
      <c r="B205" s="91"/>
      <c r="C205" s="6"/>
      <c r="D205" s="58"/>
      <c r="E205" s="58"/>
      <c r="F205" s="58"/>
      <c r="G205" s="58"/>
    </row>
    <row r="206" spans="1:7" ht="12.75">
      <c r="A206" s="177"/>
      <c r="B206" s="91"/>
      <c r="C206" s="6"/>
      <c r="D206" s="58"/>
      <c r="E206" s="58"/>
      <c r="F206" s="58"/>
      <c r="G206" s="58"/>
    </row>
    <row r="207" spans="1:7" ht="12.75">
      <c r="A207" s="177"/>
      <c r="B207" s="91"/>
      <c r="C207" s="6"/>
      <c r="D207" s="58"/>
      <c r="E207" s="58"/>
      <c r="F207" s="58"/>
      <c r="G207" s="58"/>
    </row>
    <row r="208" spans="1:7" ht="12.75">
      <c r="A208" s="177"/>
      <c r="B208" s="91"/>
      <c r="C208" s="6"/>
      <c r="D208" s="58"/>
      <c r="E208" s="58"/>
      <c r="F208" s="58"/>
      <c r="G208" s="58"/>
    </row>
    <row r="209" spans="1:7" ht="12.75">
      <c r="A209" s="177"/>
      <c r="B209" s="91"/>
      <c r="C209" s="6"/>
      <c r="D209" s="58"/>
      <c r="E209" s="58"/>
      <c r="F209" s="58"/>
      <c r="G209" s="58"/>
    </row>
    <row r="210" spans="1:7" ht="12.75">
      <c r="A210" s="177"/>
      <c r="B210" s="91"/>
      <c r="C210" s="6"/>
      <c r="D210" s="58"/>
      <c r="E210" s="58"/>
      <c r="F210" s="58"/>
      <c r="G210" s="58"/>
    </row>
    <row r="211" spans="1:7" ht="12.75">
      <c r="A211" s="177"/>
      <c r="B211" s="91"/>
      <c r="C211" s="6"/>
      <c r="D211" s="58"/>
      <c r="E211" s="58"/>
      <c r="F211" s="58"/>
      <c r="G211" s="58"/>
    </row>
    <row r="212" spans="1:7" ht="12.75">
      <c r="A212" s="177"/>
      <c r="B212" s="91"/>
      <c r="C212" s="6"/>
      <c r="D212" s="58"/>
      <c r="E212" s="58"/>
      <c r="F212" s="58"/>
      <c r="G212" s="58"/>
    </row>
    <row r="213" spans="1:7" ht="12.75">
      <c r="A213" s="177"/>
      <c r="B213" s="91"/>
      <c r="C213" s="6"/>
      <c r="D213" s="58"/>
      <c r="E213" s="58"/>
      <c r="F213" s="58"/>
      <c r="G213" s="58"/>
    </row>
    <row r="214" spans="1:7" ht="12.75">
      <c r="A214" s="177"/>
      <c r="B214" s="91"/>
      <c r="C214" s="6"/>
      <c r="D214" s="58"/>
      <c r="E214" s="58"/>
      <c r="F214" s="58"/>
      <c r="G214" s="58"/>
    </row>
    <row r="215" spans="1:7" ht="12.75">
      <c r="A215" s="177"/>
      <c r="B215" s="91"/>
      <c r="C215" s="6"/>
      <c r="D215" s="58"/>
      <c r="E215" s="58"/>
      <c r="F215" s="58"/>
      <c r="G215" s="58"/>
    </row>
    <row r="216" spans="1:7" ht="12.75">
      <c r="A216" s="177"/>
      <c r="B216" s="91"/>
      <c r="C216" s="6"/>
      <c r="D216" s="58"/>
      <c r="E216" s="58"/>
      <c r="F216" s="58"/>
      <c r="G216" s="58"/>
    </row>
    <row r="217" spans="1:7" ht="12.75">
      <c r="A217" s="177"/>
      <c r="B217" s="91"/>
      <c r="C217" s="6"/>
      <c r="D217" s="58"/>
      <c r="E217" s="58"/>
      <c r="F217" s="58"/>
      <c r="G217" s="58"/>
    </row>
    <row r="218" spans="1:7" ht="12.75">
      <c r="A218" s="177"/>
      <c r="B218" s="91"/>
      <c r="C218" s="6"/>
      <c r="D218" s="58"/>
      <c r="E218" s="58"/>
      <c r="F218" s="58"/>
      <c r="G218" s="58"/>
    </row>
    <row r="219" spans="1:7" ht="12.75">
      <c r="A219" s="177"/>
      <c r="B219" s="91"/>
      <c r="C219" s="6"/>
      <c r="D219" s="58"/>
      <c r="E219" s="58"/>
      <c r="F219" s="58"/>
      <c r="G219" s="58"/>
    </row>
    <row r="220" spans="1:7" ht="12.75">
      <c r="A220" s="177"/>
      <c r="B220" s="91"/>
      <c r="C220" s="6"/>
      <c r="D220" s="58"/>
      <c r="E220" s="58"/>
      <c r="F220" s="58"/>
      <c r="G220" s="58"/>
    </row>
    <row r="221" spans="1:7" ht="12.75">
      <c r="A221" s="177"/>
      <c r="B221" s="91"/>
      <c r="C221" s="6"/>
      <c r="D221" s="58"/>
      <c r="E221" s="58"/>
      <c r="F221" s="58"/>
      <c r="G221" s="58"/>
    </row>
    <row r="222" spans="1:7" ht="12.75">
      <c r="A222" s="177"/>
      <c r="B222" s="91"/>
      <c r="C222" s="6"/>
      <c r="D222" s="58"/>
      <c r="E222" s="58"/>
      <c r="F222" s="58"/>
      <c r="G222" s="58"/>
    </row>
    <row r="223" spans="1:7" ht="12.75">
      <c r="A223" s="177"/>
      <c r="B223" s="91"/>
      <c r="C223" s="6"/>
      <c r="D223" s="58"/>
      <c r="E223" s="58"/>
      <c r="F223" s="58"/>
      <c r="G223" s="58"/>
    </row>
    <row r="224" spans="1:7" ht="12.75">
      <c r="A224" s="177"/>
      <c r="B224" s="91"/>
      <c r="C224" s="6"/>
      <c r="D224" s="58"/>
      <c r="E224" s="58"/>
      <c r="F224" s="58"/>
      <c r="G224" s="58"/>
    </row>
    <row r="225" spans="1:7" ht="12.75">
      <c r="A225" s="177"/>
      <c r="B225" s="91"/>
      <c r="C225" s="6"/>
      <c r="D225" s="58"/>
      <c r="E225" s="58"/>
      <c r="F225" s="58"/>
      <c r="G225" s="58"/>
    </row>
    <row r="226" spans="1:7" ht="12.75">
      <c r="A226" s="177"/>
      <c r="B226" s="91"/>
      <c r="C226" s="6"/>
      <c r="D226" s="58"/>
      <c r="E226" s="58"/>
      <c r="F226" s="58"/>
      <c r="G226" s="58"/>
    </row>
    <row r="227" spans="1:7" ht="12.75">
      <c r="A227" s="177"/>
      <c r="B227" s="91"/>
      <c r="C227" s="6"/>
      <c r="D227" s="58"/>
      <c r="E227" s="58"/>
      <c r="F227" s="58"/>
      <c r="G227" s="58"/>
    </row>
    <row r="228" spans="1:7" ht="12.75">
      <c r="A228" s="177"/>
      <c r="B228" s="91"/>
      <c r="C228" s="6"/>
      <c r="D228" s="58"/>
      <c r="E228" s="58"/>
      <c r="F228" s="58"/>
      <c r="G228" s="58"/>
    </row>
    <row r="229" spans="1:7" ht="12.75">
      <c r="A229" s="177"/>
      <c r="B229" s="91"/>
      <c r="C229" s="6"/>
      <c r="D229" s="58"/>
      <c r="E229" s="58"/>
      <c r="F229" s="58"/>
      <c r="G229" s="58"/>
    </row>
    <row r="230" spans="1:7" ht="12.75">
      <c r="A230" s="177"/>
      <c r="B230" s="91"/>
      <c r="C230" s="6"/>
      <c r="D230" s="58"/>
      <c r="E230" s="58"/>
      <c r="F230" s="58"/>
      <c r="G230" s="58"/>
    </row>
    <row r="231" spans="1:7" ht="12.75">
      <c r="A231" s="177"/>
      <c r="B231" s="91"/>
      <c r="C231" s="6"/>
      <c r="D231" s="58"/>
      <c r="E231" s="58"/>
      <c r="F231" s="58"/>
      <c r="G231" s="58"/>
    </row>
    <row r="232" spans="1:7" ht="12.75">
      <c r="A232" s="177"/>
      <c r="B232" s="91"/>
      <c r="C232" s="6"/>
      <c r="D232" s="58"/>
      <c r="E232" s="58"/>
      <c r="F232" s="58"/>
      <c r="G232" s="58"/>
    </row>
    <row r="233" spans="1:7" ht="12.75">
      <c r="A233" s="177"/>
      <c r="B233" s="91"/>
      <c r="C233" s="6"/>
      <c r="D233" s="58"/>
      <c r="E233" s="58"/>
      <c r="F233" s="58"/>
      <c r="G233" s="58"/>
    </row>
    <row r="234" spans="1:7" ht="12.75">
      <c r="A234" s="177"/>
      <c r="B234" s="91"/>
      <c r="C234" s="6"/>
      <c r="D234" s="58"/>
      <c r="E234" s="58"/>
      <c r="F234" s="58"/>
      <c r="G234" s="58"/>
    </row>
    <row r="235" spans="1:7" ht="12.75">
      <c r="A235" s="177"/>
      <c r="B235" s="91"/>
      <c r="C235" s="6"/>
      <c r="D235" s="58"/>
      <c r="E235" s="58"/>
      <c r="F235" s="58"/>
      <c r="G235" s="58"/>
    </row>
    <row r="236" spans="1:7" ht="12.75">
      <c r="A236" s="177"/>
      <c r="B236" s="91"/>
      <c r="C236" s="6"/>
      <c r="D236" s="58"/>
      <c r="E236" s="58"/>
      <c r="F236" s="58"/>
      <c r="G236" s="58"/>
    </row>
    <row r="237" spans="1:7" ht="12.75">
      <c r="A237" s="177"/>
      <c r="B237" s="91"/>
      <c r="C237" s="6"/>
      <c r="D237" s="58"/>
      <c r="E237" s="58"/>
      <c r="F237" s="58"/>
      <c r="G237" s="58"/>
    </row>
    <row r="238" spans="1:7" ht="12.75">
      <c r="A238" s="177"/>
      <c r="B238" s="91"/>
      <c r="C238" s="6"/>
      <c r="D238" s="58"/>
      <c r="E238" s="58"/>
      <c r="F238" s="58"/>
      <c r="G238" s="58"/>
    </row>
    <row r="239" spans="1:7" ht="12.75">
      <c r="A239" s="177"/>
      <c r="B239" s="91"/>
      <c r="C239" s="6"/>
      <c r="D239" s="58"/>
      <c r="E239" s="58"/>
      <c r="F239" s="58"/>
      <c r="G239" s="58"/>
    </row>
    <row r="240" spans="1:7" ht="12.75">
      <c r="A240" s="177"/>
      <c r="B240" s="91"/>
      <c r="C240" s="6"/>
      <c r="D240" s="58"/>
      <c r="E240" s="58"/>
      <c r="F240" s="58"/>
      <c r="G240" s="58"/>
    </row>
    <row r="241" spans="1:7" ht="12.75">
      <c r="A241" s="177"/>
      <c r="B241" s="91"/>
      <c r="C241" s="6"/>
      <c r="D241" s="58"/>
      <c r="E241" s="58"/>
      <c r="F241" s="58"/>
      <c r="G241" s="58"/>
    </row>
    <row r="242" spans="1:7" ht="12.75">
      <c r="A242" s="177"/>
      <c r="B242" s="91"/>
      <c r="C242" s="6"/>
      <c r="D242" s="58"/>
      <c r="E242" s="58"/>
      <c r="F242" s="58"/>
      <c r="G242" s="58"/>
    </row>
    <row r="243" spans="1:7" ht="12.75">
      <c r="A243" s="177"/>
      <c r="B243" s="91"/>
      <c r="C243" s="6"/>
      <c r="D243" s="58"/>
      <c r="E243" s="58"/>
      <c r="F243" s="58"/>
      <c r="G243" s="58"/>
    </row>
    <row r="244" spans="1:7" ht="12.75">
      <c r="A244" s="177"/>
      <c r="B244" s="91"/>
      <c r="C244" s="6"/>
      <c r="D244" s="58"/>
      <c r="E244" s="58"/>
      <c r="F244" s="58"/>
      <c r="G244" s="58"/>
    </row>
    <row r="245" spans="1:7" ht="12.75">
      <c r="A245" s="177"/>
      <c r="B245" s="91"/>
      <c r="C245" s="6"/>
      <c r="D245" s="58"/>
      <c r="E245" s="58"/>
      <c r="F245" s="58"/>
      <c r="G245" s="58"/>
    </row>
    <row r="246" spans="1:7" ht="12.75">
      <c r="A246" s="177"/>
      <c r="B246" s="91"/>
      <c r="C246" s="6"/>
      <c r="D246" s="58"/>
      <c r="E246" s="58"/>
      <c r="F246" s="58"/>
      <c r="G246" s="58"/>
    </row>
    <row r="247" spans="1:7" ht="12.75">
      <c r="A247" s="177"/>
      <c r="B247" s="91"/>
      <c r="C247" s="6"/>
      <c r="D247" s="58"/>
      <c r="E247" s="58"/>
      <c r="F247" s="58"/>
      <c r="G247" s="58"/>
    </row>
    <row r="248" spans="1:7" ht="12.75">
      <c r="A248" s="177"/>
      <c r="B248" s="91"/>
      <c r="C248" s="6"/>
      <c r="D248" s="58"/>
      <c r="E248" s="58"/>
      <c r="F248" s="58"/>
      <c r="G248" s="58"/>
    </row>
    <row r="249" spans="1:7" ht="12.75">
      <c r="A249" s="177"/>
      <c r="B249" s="91"/>
      <c r="C249" s="6"/>
      <c r="D249" s="58"/>
      <c r="E249" s="58"/>
      <c r="F249" s="58"/>
      <c r="G249" s="58"/>
    </row>
    <row r="250" spans="1:7" ht="12.75">
      <c r="A250" s="177"/>
      <c r="B250" s="91"/>
      <c r="C250" s="6"/>
      <c r="D250" s="58"/>
      <c r="E250" s="58"/>
      <c r="F250" s="58"/>
      <c r="G250" s="58"/>
    </row>
    <row r="251" spans="1:7" ht="12.75">
      <c r="A251" s="177"/>
      <c r="B251" s="91"/>
      <c r="C251" s="6"/>
      <c r="D251" s="58"/>
      <c r="E251" s="58"/>
      <c r="F251" s="58"/>
      <c r="G251" s="58"/>
    </row>
    <row r="252" spans="1:7" ht="12.75">
      <c r="A252" s="177"/>
      <c r="B252" s="91"/>
      <c r="C252" s="6"/>
      <c r="D252" s="58"/>
      <c r="E252" s="58"/>
      <c r="F252" s="58"/>
      <c r="G252" s="58"/>
    </row>
    <row r="253" spans="1:7" ht="12.75">
      <c r="A253" s="177"/>
      <c r="B253" s="91"/>
      <c r="C253" s="6"/>
      <c r="D253" s="58"/>
      <c r="E253" s="58"/>
      <c r="F253" s="58"/>
      <c r="G253" s="58"/>
    </row>
    <row r="254" spans="1:7" ht="12.75">
      <c r="A254" s="177"/>
      <c r="B254" s="91"/>
      <c r="C254" s="6"/>
      <c r="D254" s="58"/>
      <c r="E254" s="58"/>
      <c r="F254" s="58"/>
      <c r="G254" s="58"/>
    </row>
    <row r="255" spans="1:7" ht="12.75">
      <c r="A255" s="177"/>
      <c r="B255" s="91"/>
      <c r="C255" s="6"/>
      <c r="D255" s="58"/>
      <c r="E255" s="58"/>
      <c r="F255" s="58"/>
      <c r="G255" s="58"/>
    </row>
    <row r="256" spans="1:7" ht="12.75">
      <c r="A256" s="177"/>
      <c r="B256" s="91"/>
      <c r="C256" s="6"/>
      <c r="D256" s="58"/>
      <c r="E256" s="58"/>
      <c r="F256" s="58"/>
      <c r="G256" s="58"/>
    </row>
    <row r="257" spans="1:7" ht="12.75">
      <c r="A257" s="177"/>
      <c r="B257" s="91"/>
      <c r="C257" s="6"/>
      <c r="D257" s="58"/>
      <c r="E257" s="58"/>
      <c r="F257" s="58"/>
      <c r="G257" s="58"/>
    </row>
    <row r="258" spans="1:7" ht="12.75">
      <c r="A258" s="177"/>
      <c r="B258" s="91"/>
      <c r="C258" s="6"/>
      <c r="D258" s="58"/>
      <c r="E258" s="58"/>
      <c r="F258" s="58"/>
      <c r="G258" s="58"/>
    </row>
    <row r="259" spans="1:7" ht="12.75">
      <c r="A259" s="177"/>
      <c r="B259" s="91"/>
      <c r="C259" s="6"/>
      <c r="D259" s="58"/>
      <c r="E259" s="58"/>
      <c r="F259" s="58"/>
      <c r="G259" s="58"/>
    </row>
    <row r="260" spans="1:7" ht="12.75">
      <c r="A260" s="177"/>
      <c r="B260" s="91"/>
      <c r="C260" s="6"/>
      <c r="D260" s="58"/>
      <c r="E260" s="58"/>
      <c r="F260" s="58"/>
      <c r="G260" s="58"/>
    </row>
    <row r="261" spans="1:7" ht="12.75">
      <c r="A261" s="177"/>
      <c r="B261" s="91"/>
      <c r="C261" s="6"/>
      <c r="D261" s="58"/>
      <c r="E261" s="58"/>
      <c r="F261" s="58"/>
      <c r="G261" s="58"/>
    </row>
    <row r="262" spans="1:7" ht="12.75">
      <c r="A262" s="177"/>
      <c r="B262" s="91"/>
      <c r="C262" s="6"/>
      <c r="D262" s="58"/>
      <c r="E262" s="58"/>
      <c r="F262" s="58"/>
      <c r="G262" s="58"/>
    </row>
    <row r="263" spans="1:7" ht="12.75">
      <c r="A263" s="177"/>
      <c r="B263" s="91"/>
      <c r="C263" s="6"/>
      <c r="D263" s="58"/>
      <c r="E263" s="58"/>
      <c r="F263" s="58"/>
      <c r="G263" s="58"/>
    </row>
    <row r="264" spans="1:7" ht="12.75">
      <c r="A264" s="177"/>
      <c r="B264" s="91"/>
      <c r="C264" s="6"/>
      <c r="D264" s="58"/>
      <c r="E264" s="58"/>
      <c r="F264" s="58"/>
      <c r="G264" s="58"/>
    </row>
    <row r="265" spans="1:7" ht="12.75">
      <c r="A265" s="177"/>
      <c r="B265" s="91"/>
      <c r="C265" s="6"/>
      <c r="D265" s="58"/>
      <c r="E265" s="58"/>
      <c r="F265" s="58"/>
      <c r="G265" s="58"/>
    </row>
    <row r="266" spans="1:7" ht="12.75">
      <c r="A266" s="177"/>
      <c r="B266" s="91"/>
      <c r="C266" s="6"/>
      <c r="D266" s="58"/>
      <c r="E266" s="58"/>
      <c r="F266" s="58"/>
      <c r="G266" s="58"/>
    </row>
    <row r="267" spans="1:7" ht="12.75">
      <c r="A267" s="177"/>
      <c r="B267" s="91"/>
      <c r="C267" s="6"/>
      <c r="D267" s="58"/>
      <c r="E267" s="58"/>
      <c r="F267" s="58"/>
      <c r="G267" s="58"/>
    </row>
    <row r="268" spans="1:7" ht="12.75">
      <c r="A268" s="177"/>
      <c r="B268" s="91"/>
      <c r="C268" s="6"/>
      <c r="D268" s="58"/>
      <c r="E268" s="58"/>
      <c r="F268" s="58"/>
      <c r="G268" s="58"/>
    </row>
    <row r="269" spans="1:7" ht="12.75">
      <c r="A269" s="177"/>
      <c r="B269" s="91"/>
      <c r="C269" s="6"/>
      <c r="D269" s="58"/>
      <c r="E269" s="58"/>
      <c r="F269" s="58"/>
      <c r="G269" s="58"/>
    </row>
    <row r="270" spans="1:7" ht="12.75">
      <c r="A270" s="177"/>
      <c r="B270" s="91"/>
      <c r="C270" s="6"/>
      <c r="D270" s="58"/>
      <c r="E270" s="58"/>
      <c r="F270" s="58"/>
      <c r="G270" s="58"/>
    </row>
    <row r="271" spans="1:7" ht="12.75">
      <c r="A271" s="177"/>
      <c r="B271" s="91"/>
      <c r="C271" s="6"/>
      <c r="D271" s="58"/>
      <c r="E271" s="58"/>
      <c r="F271" s="58"/>
      <c r="G271" s="58"/>
    </row>
    <row r="272" spans="1:7" ht="12.75">
      <c r="A272" s="177"/>
      <c r="B272" s="91"/>
      <c r="C272" s="6"/>
      <c r="D272" s="58"/>
      <c r="E272" s="58"/>
      <c r="F272" s="58"/>
      <c r="G272" s="58"/>
    </row>
    <row r="273" spans="1:7" ht="12.75">
      <c r="A273" s="177"/>
      <c r="B273" s="91"/>
      <c r="C273" s="6"/>
      <c r="D273" s="58"/>
      <c r="E273" s="58"/>
      <c r="F273" s="58"/>
      <c r="G273" s="58"/>
    </row>
    <row r="274" spans="1:7" ht="12.75">
      <c r="A274" s="177"/>
      <c r="B274" s="91"/>
      <c r="C274" s="6"/>
      <c r="D274" s="58"/>
      <c r="E274" s="58"/>
      <c r="F274" s="58"/>
      <c r="G274" s="58"/>
    </row>
    <row r="275" spans="1:7" ht="12.75">
      <c r="A275" s="177"/>
      <c r="B275" s="91"/>
      <c r="C275" s="6"/>
      <c r="D275" s="58"/>
      <c r="E275" s="58"/>
      <c r="F275" s="58"/>
      <c r="G275" s="58"/>
    </row>
    <row r="276" spans="1:7" ht="12.75">
      <c r="A276" s="177"/>
      <c r="B276" s="91"/>
      <c r="C276" s="6"/>
      <c r="D276" s="58"/>
      <c r="E276" s="58"/>
      <c r="F276" s="58"/>
      <c r="G276" s="58"/>
    </row>
    <row r="277" spans="1:7" ht="12.75">
      <c r="A277" s="177"/>
      <c r="B277" s="91"/>
      <c r="C277" s="6"/>
      <c r="D277" s="58"/>
      <c r="E277" s="58"/>
      <c r="F277" s="58"/>
      <c r="G277" s="58"/>
    </row>
    <row r="278" spans="1:7" ht="12.75">
      <c r="A278" s="177"/>
      <c r="B278" s="91"/>
      <c r="C278" s="6"/>
      <c r="D278" s="58"/>
      <c r="E278" s="58"/>
      <c r="F278" s="58"/>
      <c r="G278" s="58"/>
    </row>
    <row r="279" spans="1:7" ht="12.75">
      <c r="A279" s="177"/>
      <c r="B279" s="91"/>
      <c r="C279" s="6"/>
      <c r="D279" s="58"/>
      <c r="E279" s="58"/>
      <c r="F279" s="58"/>
      <c r="G279" s="58"/>
    </row>
    <row r="280" spans="1:7" ht="12.75">
      <c r="A280" s="177"/>
      <c r="B280" s="91"/>
      <c r="C280" s="6"/>
      <c r="D280" s="58"/>
      <c r="E280" s="58"/>
      <c r="F280" s="58"/>
      <c r="G280" s="58"/>
    </row>
    <row r="281" spans="1:7" ht="12.75">
      <c r="A281" s="177"/>
      <c r="B281" s="91"/>
      <c r="C281" s="6"/>
      <c r="D281" s="58"/>
      <c r="E281" s="58"/>
      <c r="F281" s="58"/>
      <c r="G281" s="58"/>
    </row>
    <row r="282" spans="1:7" ht="12.75">
      <c r="A282" s="177"/>
      <c r="B282" s="91"/>
      <c r="C282" s="6"/>
      <c r="D282" s="58"/>
      <c r="E282" s="58"/>
      <c r="F282" s="58"/>
      <c r="G282" s="58"/>
    </row>
    <row r="283" spans="1:7" ht="12.75">
      <c r="A283" s="177"/>
      <c r="B283" s="91"/>
      <c r="C283" s="6"/>
      <c r="D283" s="58"/>
      <c r="E283" s="58"/>
      <c r="F283" s="58"/>
      <c r="G283" s="58"/>
    </row>
    <row r="284" spans="1:7" ht="12.75">
      <c r="A284" s="177"/>
      <c r="B284" s="91"/>
      <c r="C284" s="6"/>
      <c r="D284" s="58"/>
      <c r="E284" s="58"/>
      <c r="F284" s="58"/>
      <c r="G284" s="58"/>
    </row>
    <row r="285" spans="1:7" ht="12.75">
      <c r="A285" s="177"/>
      <c r="B285" s="91"/>
      <c r="C285" s="6"/>
      <c r="D285" s="58"/>
      <c r="E285" s="58"/>
      <c r="F285" s="58"/>
      <c r="G285" s="58"/>
    </row>
    <row r="286" spans="1:7" ht="12.75">
      <c r="A286" s="177"/>
      <c r="B286" s="91"/>
      <c r="C286" s="6"/>
      <c r="D286" s="58"/>
      <c r="E286" s="58"/>
      <c r="F286" s="58"/>
      <c r="G286" s="58"/>
    </row>
    <row r="287" spans="1:7" ht="12.75">
      <c r="A287" s="177"/>
      <c r="B287" s="91"/>
      <c r="C287" s="6"/>
      <c r="D287" s="58"/>
      <c r="E287" s="58"/>
      <c r="F287" s="58"/>
      <c r="G287" s="58"/>
    </row>
    <row r="288" spans="1:7" ht="12.75">
      <c r="A288" s="177"/>
      <c r="B288" s="91"/>
      <c r="C288" s="6"/>
      <c r="D288" s="58"/>
      <c r="E288" s="58"/>
      <c r="F288" s="58"/>
      <c r="G288" s="58"/>
    </row>
    <row r="289" spans="1:7" ht="12.75">
      <c r="A289" s="177"/>
      <c r="B289" s="91"/>
      <c r="C289" s="6"/>
      <c r="D289" s="58"/>
      <c r="E289" s="58"/>
      <c r="F289" s="58"/>
      <c r="G289" s="58"/>
    </row>
    <row r="290" spans="1:7" ht="12.75">
      <c r="A290" s="177"/>
      <c r="B290" s="91"/>
      <c r="C290" s="6"/>
      <c r="D290" s="58"/>
      <c r="E290" s="58"/>
      <c r="F290" s="58"/>
      <c r="G290" s="58"/>
    </row>
    <row r="291" spans="1:7" ht="12.75">
      <c r="A291" s="177"/>
      <c r="B291" s="91"/>
      <c r="C291" s="6"/>
      <c r="D291" s="58"/>
      <c r="E291" s="58"/>
      <c r="F291" s="58"/>
      <c r="G291" s="58"/>
    </row>
    <row r="292" spans="1:7" ht="12.75">
      <c r="A292" s="177"/>
      <c r="B292" s="91"/>
      <c r="C292" s="6"/>
      <c r="D292" s="58"/>
      <c r="E292" s="58"/>
      <c r="F292" s="58"/>
      <c r="G292" s="58"/>
    </row>
    <row r="293" spans="1:7" ht="12.75">
      <c r="A293" s="177"/>
      <c r="B293" s="91"/>
      <c r="C293" s="6"/>
      <c r="D293" s="58"/>
      <c r="E293" s="58"/>
      <c r="F293" s="58"/>
      <c r="G293" s="58"/>
    </row>
    <row r="294" spans="1:7" ht="12.75">
      <c r="A294" s="177"/>
      <c r="B294" s="91"/>
      <c r="C294" s="6"/>
      <c r="D294" s="58"/>
      <c r="E294" s="58"/>
      <c r="F294" s="58"/>
      <c r="G294" s="58"/>
    </row>
    <row r="295" spans="1:7" ht="12.75">
      <c r="A295" s="177"/>
      <c r="B295" s="91"/>
      <c r="C295" s="6"/>
      <c r="D295" s="58"/>
      <c r="E295" s="58"/>
      <c r="F295" s="58"/>
      <c r="G295" s="58"/>
    </row>
    <row r="296" spans="1:7" ht="12.75">
      <c r="A296" s="177"/>
      <c r="B296" s="91"/>
      <c r="C296" s="6"/>
      <c r="D296" s="58"/>
      <c r="E296" s="58"/>
      <c r="F296" s="58"/>
      <c r="G296" s="58"/>
    </row>
    <row r="297" spans="1:7" ht="12.75">
      <c r="A297" s="177"/>
      <c r="B297" s="91"/>
      <c r="C297" s="6"/>
      <c r="D297" s="58"/>
      <c r="E297" s="58"/>
      <c r="F297" s="58"/>
      <c r="G297" s="58"/>
    </row>
    <row r="298" spans="1:7" ht="12.75">
      <c r="A298" s="177"/>
      <c r="B298" s="91"/>
      <c r="C298" s="6"/>
      <c r="D298" s="58"/>
      <c r="E298" s="58"/>
      <c r="F298" s="58"/>
      <c r="G298" s="58"/>
    </row>
    <row r="299" spans="1:7" ht="12.75">
      <c r="A299" s="177"/>
      <c r="B299" s="91"/>
      <c r="C299" s="6"/>
      <c r="D299" s="58"/>
      <c r="E299" s="58"/>
      <c r="F299" s="58"/>
      <c r="G299" s="58"/>
    </row>
    <row r="300" spans="1:7" ht="12.75">
      <c r="A300" s="177"/>
      <c r="B300" s="91"/>
      <c r="C300" s="6"/>
      <c r="D300" s="58"/>
      <c r="E300" s="58"/>
      <c r="F300" s="58"/>
      <c r="G300" s="58"/>
    </row>
    <row r="301" spans="1:7" ht="12.75">
      <c r="A301" s="177"/>
      <c r="B301" s="91"/>
      <c r="C301" s="6"/>
      <c r="D301" s="58"/>
      <c r="E301" s="58"/>
      <c r="F301" s="58"/>
      <c r="G301" s="58"/>
    </row>
    <row r="302" spans="1:7" ht="12.75">
      <c r="A302" s="177"/>
      <c r="B302" s="91"/>
      <c r="C302" s="6"/>
      <c r="D302" s="58"/>
      <c r="E302" s="58"/>
      <c r="F302" s="58"/>
      <c r="G302" s="58"/>
    </row>
    <row r="303" spans="1:7" ht="12.75">
      <c r="A303" s="177"/>
      <c r="B303" s="91"/>
      <c r="C303" s="6"/>
      <c r="D303" s="58"/>
      <c r="E303" s="58"/>
      <c r="F303" s="58"/>
      <c r="G303" s="58"/>
    </row>
    <row r="304" spans="1:7" ht="12.75">
      <c r="A304" s="177"/>
      <c r="B304" s="91"/>
      <c r="C304" s="6"/>
      <c r="D304" s="58"/>
      <c r="E304" s="58"/>
      <c r="F304" s="58"/>
      <c r="G304" s="58"/>
    </row>
    <row r="305" spans="1:7" ht="12.75">
      <c r="A305" s="177"/>
      <c r="B305" s="91"/>
      <c r="C305" s="6"/>
      <c r="D305" s="58"/>
      <c r="E305" s="58"/>
      <c r="F305" s="58"/>
      <c r="G305" s="58"/>
    </row>
    <row r="306" spans="1:7" ht="12.75">
      <c r="A306" s="177"/>
      <c r="B306" s="91"/>
      <c r="C306" s="6"/>
      <c r="D306" s="58"/>
      <c r="E306" s="58"/>
      <c r="F306" s="58"/>
      <c r="G306" s="58"/>
    </row>
    <row r="307" spans="1:7" ht="12.75">
      <c r="A307" s="177"/>
      <c r="B307" s="91"/>
      <c r="C307" s="6"/>
      <c r="D307" s="58"/>
      <c r="E307" s="58"/>
      <c r="F307" s="58"/>
      <c r="G307" s="58"/>
    </row>
    <row r="308" spans="1:7" ht="12.75">
      <c r="A308" s="177"/>
      <c r="B308" s="91"/>
      <c r="C308" s="6"/>
      <c r="D308" s="58"/>
      <c r="E308" s="58"/>
      <c r="F308" s="58"/>
      <c r="G308" s="58"/>
    </row>
    <row r="309" spans="1:7" ht="12.75">
      <c r="A309" s="177"/>
      <c r="B309" s="91"/>
      <c r="C309" s="6"/>
      <c r="D309" s="58"/>
      <c r="E309" s="58"/>
      <c r="F309" s="58"/>
      <c r="G309" s="58"/>
    </row>
    <row r="310" spans="1:7" ht="12.75">
      <c r="A310" s="177"/>
      <c r="B310" s="91"/>
      <c r="C310" s="6"/>
      <c r="D310" s="58"/>
      <c r="E310" s="58"/>
      <c r="F310" s="58"/>
      <c r="G310" s="58"/>
    </row>
    <row r="311" spans="1:7" ht="12.75">
      <c r="A311" s="177"/>
      <c r="B311" s="91"/>
      <c r="C311" s="6"/>
      <c r="D311" s="58"/>
      <c r="E311" s="58"/>
      <c r="F311" s="58"/>
      <c r="G311" s="58"/>
    </row>
    <row r="312" spans="1:7" ht="12.75">
      <c r="A312" s="177"/>
      <c r="B312" s="91"/>
      <c r="C312" s="6"/>
      <c r="D312" s="58"/>
      <c r="E312" s="58"/>
      <c r="F312" s="58"/>
      <c r="G312" s="58"/>
    </row>
    <row r="313" spans="1:7" ht="12.75">
      <c r="A313" s="177"/>
      <c r="B313" s="91"/>
      <c r="C313" s="6"/>
      <c r="D313" s="58"/>
      <c r="E313" s="58"/>
      <c r="F313" s="58"/>
      <c r="G313" s="58"/>
    </row>
    <row r="314" spans="1:7" ht="12.75">
      <c r="A314" s="177"/>
      <c r="B314" s="91"/>
      <c r="C314" s="6"/>
      <c r="D314" s="58"/>
      <c r="E314" s="58"/>
      <c r="F314" s="58"/>
      <c r="G314" s="58"/>
    </row>
    <row r="315" spans="1:7" ht="12.75">
      <c r="A315" s="177"/>
      <c r="B315" s="91"/>
      <c r="C315" s="6"/>
      <c r="D315" s="58"/>
      <c r="E315" s="58"/>
      <c r="F315" s="58"/>
      <c r="G315" s="58"/>
    </row>
    <row r="316" spans="1:7" ht="12.75">
      <c r="A316" s="177"/>
      <c r="B316" s="91"/>
      <c r="C316" s="6"/>
      <c r="D316" s="58"/>
      <c r="E316" s="58"/>
      <c r="F316" s="58"/>
      <c r="G316" s="58"/>
    </row>
    <row r="317" spans="1:7" ht="12.75">
      <c r="A317" s="177"/>
      <c r="B317" s="91"/>
      <c r="C317" s="6"/>
      <c r="D317" s="58"/>
      <c r="E317" s="58"/>
      <c r="F317" s="58"/>
      <c r="G317" s="58"/>
    </row>
    <row r="318" spans="1:7" ht="12.75">
      <c r="A318" s="177"/>
      <c r="B318" s="91"/>
      <c r="C318" s="6"/>
      <c r="D318" s="58"/>
      <c r="E318" s="58"/>
      <c r="F318" s="58"/>
      <c r="G318" s="58"/>
    </row>
    <row r="319" spans="1:7" ht="12.75">
      <c r="A319" s="177"/>
      <c r="B319" s="91"/>
      <c r="C319" s="6"/>
      <c r="D319" s="58"/>
      <c r="E319" s="58"/>
      <c r="F319" s="58"/>
      <c r="G319" s="58"/>
    </row>
    <row r="320" spans="1:7" ht="12.75">
      <c r="A320" s="177"/>
      <c r="B320" s="91"/>
      <c r="C320" s="6"/>
      <c r="D320" s="58"/>
      <c r="E320" s="58"/>
      <c r="F320" s="58"/>
      <c r="G320" s="58"/>
    </row>
    <row r="321" spans="1:7" ht="12.75">
      <c r="A321" s="177"/>
      <c r="B321" s="91"/>
      <c r="C321" s="6"/>
      <c r="D321" s="58"/>
      <c r="E321" s="58"/>
      <c r="F321" s="58"/>
      <c r="G321" s="58"/>
    </row>
    <row r="322" spans="1:7" ht="12.75">
      <c r="A322" s="177"/>
      <c r="B322" s="91"/>
      <c r="C322" s="6"/>
      <c r="D322" s="58"/>
      <c r="E322" s="58"/>
      <c r="F322" s="58"/>
      <c r="G322" s="58"/>
    </row>
    <row r="323" spans="1:7" ht="12.75">
      <c r="A323" s="177"/>
      <c r="B323" s="91"/>
      <c r="C323" s="6"/>
      <c r="D323" s="58"/>
      <c r="E323" s="58"/>
      <c r="F323" s="58"/>
      <c r="G323" s="58"/>
    </row>
    <row r="324" spans="1:7" ht="12.75">
      <c r="A324" s="177"/>
      <c r="B324" s="91"/>
      <c r="C324" s="6"/>
      <c r="D324" s="58"/>
      <c r="E324" s="58"/>
      <c r="F324" s="58"/>
      <c r="G324" s="58"/>
    </row>
    <row r="325" spans="1:7" ht="12.75">
      <c r="A325" s="177"/>
      <c r="B325" s="91"/>
      <c r="C325" s="6"/>
      <c r="D325" s="58"/>
      <c r="E325" s="58"/>
      <c r="F325" s="58"/>
      <c r="G325" s="58"/>
    </row>
    <row r="326" spans="1:7" ht="12.75">
      <c r="A326" s="177"/>
      <c r="B326" s="91"/>
      <c r="C326" s="6"/>
      <c r="D326" s="58"/>
      <c r="E326" s="58"/>
      <c r="F326" s="58"/>
      <c r="G326" s="58"/>
    </row>
    <row r="327" spans="1:7" ht="12.75">
      <c r="A327" s="177"/>
      <c r="B327" s="91"/>
      <c r="C327" s="6"/>
      <c r="D327" s="58"/>
      <c r="E327" s="58"/>
      <c r="F327" s="58"/>
      <c r="G327" s="58"/>
    </row>
    <row r="328" spans="1:7" ht="12.75">
      <c r="A328" s="177"/>
      <c r="B328" s="91"/>
      <c r="C328" s="6"/>
      <c r="D328" s="58"/>
      <c r="E328" s="58"/>
      <c r="F328" s="58"/>
      <c r="G328" s="58"/>
    </row>
    <row r="329" spans="1:7" ht="12.75">
      <c r="A329" s="177"/>
      <c r="B329" s="91"/>
      <c r="C329" s="6"/>
      <c r="D329" s="58"/>
      <c r="E329" s="58"/>
      <c r="F329" s="58"/>
      <c r="G329" s="58"/>
    </row>
    <row r="330" spans="1:7" ht="12.75">
      <c r="A330" s="177"/>
      <c r="B330" s="91"/>
      <c r="C330" s="6"/>
      <c r="D330" s="58"/>
      <c r="E330" s="58"/>
      <c r="F330" s="58"/>
      <c r="G330" s="58"/>
    </row>
    <row r="331" spans="1:7" ht="12.75">
      <c r="A331" s="177"/>
      <c r="B331" s="91"/>
      <c r="C331" s="6"/>
      <c r="D331" s="58"/>
      <c r="E331" s="58"/>
      <c r="F331" s="58"/>
      <c r="G331" s="58"/>
    </row>
    <row r="332" spans="1:7" ht="12.75">
      <c r="A332" s="177"/>
      <c r="B332" s="91"/>
      <c r="C332" s="6"/>
      <c r="D332" s="58"/>
      <c r="E332" s="58"/>
      <c r="F332" s="58"/>
      <c r="G332" s="58"/>
    </row>
    <row r="333" spans="1:7" ht="12.75">
      <c r="A333" s="177"/>
      <c r="B333" s="91"/>
      <c r="C333" s="6"/>
      <c r="D333" s="58"/>
      <c r="E333" s="58"/>
      <c r="F333" s="58"/>
      <c r="G333" s="58"/>
    </row>
    <row r="334" spans="1:7" ht="12.75">
      <c r="A334" s="177"/>
      <c r="B334" s="91"/>
      <c r="C334" s="6"/>
      <c r="D334" s="58"/>
      <c r="E334" s="58"/>
      <c r="F334" s="58"/>
      <c r="G334" s="58"/>
    </row>
    <row r="335" spans="1:7" ht="12.75">
      <c r="A335" s="177"/>
      <c r="B335" s="91"/>
      <c r="C335" s="6"/>
      <c r="D335" s="58"/>
      <c r="E335" s="58"/>
      <c r="F335" s="58"/>
      <c r="G335" s="58"/>
    </row>
    <row r="336" spans="1:7" ht="12.75">
      <c r="A336" s="177"/>
      <c r="B336" s="91"/>
      <c r="C336" s="6"/>
      <c r="D336" s="58"/>
      <c r="E336" s="58"/>
      <c r="F336" s="58"/>
      <c r="G336" s="58"/>
    </row>
    <row r="337" spans="1:7" ht="12.75">
      <c r="A337" s="177"/>
      <c r="B337" s="91"/>
      <c r="C337" s="6"/>
      <c r="D337" s="58"/>
      <c r="E337" s="58"/>
      <c r="F337" s="58"/>
      <c r="G337" s="58"/>
    </row>
    <row r="338" spans="1:7" ht="12.75">
      <c r="A338" s="177"/>
      <c r="B338" s="91"/>
      <c r="C338" s="6"/>
      <c r="D338" s="58"/>
      <c r="E338" s="58"/>
      <c r="F338" s="58"/>
      <c r="G338" s="58"/>
    </row>
    <row r="339" spans="1:7" ht="12.75">
      <c r="A339" s="177"/>
      <c r="B339" s="91"/>
      <c r="C339" s="6"/>
      <c r="D339" s="58"/>
      <c r="E339" s="58"/>
      <c r="F339" s="58"/>
      <c r="G339" s="58"/>
    </row>
    <row r="340" spans="1:7" ht="12.75">
      <c r="A340" s="177"/>
      <c r="B340" s="91"/>
      <c r="C340" s="6"/>
      <c r="D340" s="58"/>
      <c r="E340" s="58"/>
      <c r="F340" s="58"/>
      <c r="G340" s="58"/>
    </row>
    <row r="341" spans="1:7" ht="12.75">
      <c r="A341" s="177"/>
      <c r="B341" s="91"/>
      <c r="C341" s="6"/>
      <c r="D341" s="58"/>
      <c r="E341" s="58"/>
      <c r="F341" s="58"/>
      <c r="G341" s="58"/>
    </row>
    <row r="342" spans="1:7" ht="12.75">
      <c r="A342" s="177"/>
      <c r="B342" s="91"/>
      <c r="C342" s="6"/>
      <c r="D342" s="58"/>
      <c r="E342" s="58"/>
      <c r="F342" s="58"/>
      <c r="G342" s="58"/>
    </row>
    <row r="343" spans="1:7" ht="12.75">
      <c r="A343" s="177"/>
      <c r="B343" s="91"/>
      <c r="C343" s="6"/>
      <c r="D343" s="58"/>
      <c r="E343" s="58"/>
      <c r="F343" s="58"/>
      <c r="G343" s="58"/>
    </row>
    <row r="344" spans="1:7" ht="12.75">
      <c r="A344" s="177"/>
      <c r="B344" s="91"/>
      <c r="C344" s="6"/>
      <c r="D344" s="58"/>
      <c r="E344" s="58"/>
      <c r="F344" s="58"/>
      <c r="G344" s="58"/>
    </row>
    <row r="345" spans="1:7" ht="12.75">
      <c r="A345" s="177"/>
      <c r="B345" s="91"/>
      <c r="C345" s="6"/>
      <c r="D345" s="58"/>
      <c r="E345" s="58"/>
      <c r="F345" s="58"/>
      <c r="G345" s="58"/>
    </row>
    <row r="346" spans="1:7" ht="12.75">
      <c r="A346" s="177"/>
      <c r="B346" s="91"/>
      <c r="C346" s="6"/>
      <c r="D346" s="58"/>
      <c r="E346" s="58"/>
      <c r="F346" s="58"/>
      <c r="G346" s="58"/>
    </row>
    <row r="347" spans="1:7" ht="12.75">
      <c r="A347" s="177"/>
      <c r="B347" s="91"/>
      <c r="C347" s="6"/>
      <c r="D347" s="58"/>
      <c r="E347" s="58"/>
      <c r="F347" s="58"/>
      <c r="G347" s="58"/>
    </row>
    <row r="348" spans="1:7" ht="12.75">
      <c r="A348" s="177"/>
      <c r="B348" s="91"/>
      <c r="C348" s="6"/>
      <c r="D348" s="58"/>
      <c r="E348" s="58"/>
      <c r="F348" s="58"/>
      <c r="G348" s="58"/>
    </row>
    <row r="349" spans="1:7" ht="12.75">
      <c r="A349" s="177"/>
      <c r="B349" s="91"/>
      <c r="C349" s="6"/>
      <c r="D349" s="58"/>
      <c r="E349" s="58"/>
      <c r="F349" s="58"/>
      <c r="G349" s="58"/>
    </row>
    <row r="350" spans="1:7" ht="12.75">
      <c r="A350" s="177"/>
      <c r="B350" s="91"/>
      <c r="C350" s="6"/>
      <c r="D350" s="58"/>
      <c r="E350" s="58"/>
      <c r="F350" s="58"/>
      <c r="G350" s="58"/>
    </row>
    <row r="351" spans="1:7" ht="12.75">
      <c r="A351" s="177"/>
      <c r="B351" s="91"/>
      <c r="C351" s="6"/>
      <c r="D351" s="58"/>
      <c r="E351" s="58"/>
      <c r="F351" s="58"/>
      <c r="G351" s="58"/>
    </row>
    <row r="352" spans="1:7" ht="12.75">
      <c r="A352" s="177"/>
      <c r="B352" s="91"/>
      <c r="C352" s="6"/>
      <c r="D352" s="58"/>
      <c r="E352" s="58"/>
      <c r="F352" s="58"/>
      <c r="G352" s="58"/>
    </row>
    <row r="353" spans="1:7" ht="12.75">
      <c r="A353" s="177"/>
      <c r="B353" s="91"/>
      <c r="C353" s="6"/>
      <c r="D353" s="58"/>
      <c r="E353" s="58"/>
      <c r="F353" s="58"/>
      <c r="G353" s="58"/>
    </row>
    <row r="354" spans="1:7" ht="12.75">
      <c r="A354" s="177"/>
      <c r="B354" s="91"/>
      <c r="C354" s="6"/>
      <c r="D354" s="58"/>
      <c r="E354" s="58"/>
      <c r="F354" s="58"/>
      <c r="G354" s="58"/>
    </row>
    <row r="355" spans="1:7" ht="12.75">
      <c r="A355" s="177"/>
      <c r="B355" s="91"/>
      <c r="C355" s="6"/>
      <c r="D355" s="58"/>
      <c r="E355" s="58"/>
      <c r="F355" s="58"/>
      <c r="G355" s="58"/>
    </row>
    <row r="356" spans="1:7" ht="12.75">
      <c r="A356" s="177"/>
      <c r="B356" s="91"/>
      <c r="C356" s="6"/>
      <c r="D356" s="58"/>
      <c r="E356" s="58"/>
      <c r="F356" s="58"/>
      <c r="G356" s="58"/>
    </row>
    <row r="357" spans="1:7" ht="12.75">
      <c r="A357" s="177"/>
      <c r="B357" s="91"/>
      <c r="C357" s="6"/>
      <c r="D357" s="58"/>
      <c r="E357" s="58"/>
      <c r="F357" s="58"/>
      <c r="G357" s="58"/>
    </row>
    <row r="358" spans="1:7" ht="12.75">
      <c r="A358" s="177"/>
      <c r="B358" s="91"/>
      <c r="C358" s="6"/>
      <c r="D358" s="58"/>
      <c r="E358" s="58"/>
      <c r="F358" s="58"/>
      <c r="G358" s="58"/>
    </row>
    <row r="359" spans="1:7" ht="12.75">
      <c r="A359" s="177"/>
      <c r="B359" s="91"/>
      <c r="C359" s="6"/>
      <c r="D359" s="58"/>
      <c r="E359" s="58"/>
      <c r="F359" s="58"/>
      <c r="G359" s="58"/>
    </row>
    <row r="360" spans="1:7" ht="12.75">
      <c r="A360" s="177"/>
      <c r="B360" s="91"/>
      <c r="C360" s="6"/>
      <c r="D360" s="58"/>
      <c r="E360" s="58"/>
      <c r="F360" s="58"/>
      <c r="G360" s="58"/>
    </row>
    <row r="361" spans="1:7" ht="12.75">
      <c r="A361" s="177"/>
      <c r="B361" s="91"/>
      <c r="C361" s="6"/>
      <c r="D361" s="58"/>
      <c r="E361" s="58"/>
      <c r="F361" s="58"/>
      <c r="G361" s="58"/>
    </row>
    <row r="362" spans="1:7" ht="12.75">
      <c r="A362" s="177"/>
      <c r="B362" s="91"/>
      <c r="C362" s="6"/>
      <c r="D362" s="58"/>
      <c r="E362" s="58"/>
      <c r="F362" s="58"/>
      <c r="G362" s="58"/>
    </row>
    <row r="363" spans="1:7" ht="12.75">
      <c r="A363" s="177"/>
      <c r="B363" s="91"/>
      <c r="C363" s="6"/>
      <c r="D363" s="58"/>
      <c r="E363" s="58"/>
      <c r="F363" s="58"/>
      <c r="G363" s="58"/>
    </row>
    <row r="364" spans="1:7" ht="12.75">
      <c r="A364" s="177"/>
      <c r="B364" s="91"/>
      <c r="C364" s="6"/>
      <c r="D364" s="58"/>
      <c r="E364" s="58"/>
      <c r="F364" s="58"/>
      <c r="G364" s="58"/>
    </row>
    <row r="365" spans="1:7" ht="12.75">
      <c r="A365" s="177"/>
      <c r="B365" s="91"/>
      <c r="C365" s="6"/>
      <c r="D365" s="58"/>
      <c r="E365" s="58"/>
      <c r="F365" s="58"/>
      <c r="G365" s="58"/>
    </row>
    <row r="366" spans="1:7" ht="12.75">
      <c r="A366" s="177"/>
      <c r="B366" s="91"/>
      <c r="C366" s="6"/>
      <c r="D366" s="58"/>
      <c r="E366" s="58"/>
      <c r="F366" s="58"/>
      <c r="G366" s="58"/>
    </row>
    <row r="367" spans="1:7" ht="12.75">
      <c r="A367" s="177"/>
      <c r="B367" s="91"/>
      <c r="C367" s="6"/>
      <c r="D367" s="58"/>
      <c r="E367" s="58"/>
      <c r="F367" s="58"/>
      <c r="G367" s="58"/>
    </row>
    <row r="368" spans="1:7" ht="12.75">
      <c r="A368" s="177"/>
      <c r="B368" s="91"/>
      <c r="C368" s="6"/>
      <c r="D368" s="58"/>
      <c r="E368" s="58"/>
      <c r="F368" s="58"/>
      <c r="G368" s="58"/>
    </row>
    <row r="369" spans="1:7" ht="12.75">
      <c r="A369" s="177"/>
      <c r="B369" s="91"/>
      <c r="C369" s="6"/>
      <c r="D369" s="58"/>
      <c r="E369" s="58"/>
      <c r="F369" s="58"/>
      <c r="G369" s="58"/>
    </row>
    <row r="370" spans="1:7" ht="12.75">
      <c r="A370" s="177"/>
      <c r="B370" s="91"/>
      <c r="C370" s="6"/>
      <c r="D370" s="58"/>
      <c r="E370" s="58"/>
      <c r="F370" s="58"/>
      <c r="G370" s="58"/>
    </row>
    <row r="371" spans="1:7" ht="12.75">
      <c r="A371" s="177"/>
      <c r="B371" s="91"/>
      <c r="C371" s="6"/>
      <c r="D371" s="58"/>
      <c r="E371" s="58"/>
      <c r="F371" s="58"/>
      <c r="G371" s="58"/>
    </row>
    <row r="372" spans="1:7" ht="12.75">
      <c r="A372" s="177"/>
      <c r="B372" s="91"/>
      <c r="C372" s="6"/>
      <c r="D372" s="58"/>
      <c r="E372" s="58"/>
      <c r="F372" s="58"/>
      <c r="G372" s="58"/>
    </row>
    <row r="373" spans="1:7" ht="12.75">
      <c r="A373" s="177"/>
      <c r="B373" s="91"/>
      <c r="C373" s="6"/>
      <c r="D373" s="58"/>
      <c r="E373" s="58"/>
      <c r="F373" s="58"/>
      <c r="G373" s="58"/>
    </row>
    <row r="374" spans="1:7" ht="12.75">
      <c r="A374" s="177"/>
      <c r="B374" s="91"/>
      <c r="C374" s="6"/>
      <c r="D374" s="58"/>
      <c r="E374" s="58"/>
      <c r="F374" s="58"/>
      <c r="G374" s="58"/>
    </row>
    <row r="375" spans="1:7" ht="12.75">
      <c r="A375" s="177"/>
      <c r="B375" s="91"/>
      <c r="C375" s="6"/>
      <c r="D375" s="58"/>
      <c r="E375" s="58"/>
      <c r="F375" s="58"/>
      <c r="G375" s="58"/>
    </row>
    <row r="376" spans="1:7" ht="12.75">
      <c r="A376" s="177"/>
      <c r="B376" s="91"/>
      <c r="C376" s="6"/>
      <c r="D376" s="58"/>
      <c r="E376" s="58"/>
      <c r="F376" s="58"/>
      <c r="G376" s="58"/>
    </row>
    <row r="377" spans="1:7" ht="12.75">
      <c r="A377" s="177"/>
      <c r="B377" s="91"/>
      <c r="C377" s="6"/>
      <c r="D377" s="58"/>
      <c r="E377" s="58"/>
      <c r="F377" s="58"/>
      <c r="G377" s="58"/>
    </row>
    <row r="378" spans="1:7" ht="12.75">
      <c r="A378" s="177"/>
      <c r="B378" s="91"/>
      <c r="C378" s="6"/>
      <c r="D378" s="58"/>
      <c r="E378" s="58"/>
      <c r="F378" s="58"/>
      <c r="G378" s="58"/>
    </row>
    <row r="379" spans="1:7" ht="12.75">
      <c r="A379" s="177"/>
      <c r="B379" s="91"/>
      <c r="C379" s="6"/>
      <c r="D379" s="58"/>
      <c r="E379" s="58"/>
      <c r="F379" s="58"/>
      <c r="G379" s="58"/>
    </row>
    <row r="380" spans="1:7" ht="12.75">
      <c r="A380" s="177"/>
      <c r="B380" s="91"/>
      <c r="C380" s="6"/>
      <c r="D380" s="58"/>
      <c r="E380" s="58"/>
      <c r="F380" s="58"/>
      <c r="G380" s="58"/>
    </row>
    <row r="381" spans="1:7" ht="12.75">
      <c r="A381" s="177"/>
      <c r="B381" s="91"/>
      <c r="C381" s="6"/>
      <c r="D381" s="58"/>
      <c r="E381" s="58"/>
      <c r="F381" s="58"/>
      <c r="G381" s="58"/>
    </row>
    <row r="382" spans="1:7" ht="12.75">
      <c r="A382" s="177"/>
      <c r="B382" s="91"/>
      <c r="C382" s="6"/>
      <c r="D382" s="58"/>
      <c r="E382" s="58"/>
      <c r="F382" s="58"/>
      <c r="G382" s="58"/>
    </row>
    <row r="383" spans="1:7" ht="12.75">
      <c r="A383" s="177"/>
      <c r="B383" s="91"/>
      <c r="C383" s="6"/>
      <c r="D383" s="58"/>
      <c r="E383" s="58"/>
      <c r="F383" s="58"/>
      <c r="G383" s="58"/>
    </row>
    <row r="384" spans="1:7" ht="12.75">
      <c r="A384" s="177"/>
      <c r="B384" s="91"/>
      <c r="C384" s="6"/>
      <c r="D384" s="58"/>
      <c r="E384" s="58"/>
      <c r="F384" s="58"/>
      <c r="G384" s="58"/>
    </row>
    <row r="385" spans="1:7" ht="12.75">
      <c r="A385" s="177"/>
      <c r="B385" s="91"/>
      <c r="C385" s="6"/>
      <c r="D385" s="58"/>
      <c r="E385" s="58"/>
      <c r="F385" s="58"/>
      <c r="G385" s="58"/>
    </row>
    <row r="386" spans="1:7" ht="12.75">
      <c r="A386" s="177"/>
      <c r="B386" s="91"/>
      <c r="C386" s="6"/>
      <c r="D386" s="58"/>
      <c r="E386" s="58"/>
      <c r="F386" s="58"/>
      <c r="G386" s="58"/>
    </row>
    <row r="387" spans="1:7" ht="12.75">
      <c r="A387" s="177"/>
      <c r="B387" s="91"/>
      <c r="C387" s="6"/>
      <c r="D387" s="58"/>
      <c r="E387" s="58"/>
      <c r="F387" s="58"/>
      <c r="G387" s="58"/>
    </row>
    <row r="388" spans="1:7" ht="12.75">
      <c r="A388" s="177"/>
      <c r="B388" s="91"/>
      <c r="C388" s="6"/>
      <c r="D388" s="58"/>
      <c r="E388" s="58"/>
      <c r="F388" s="58"/>
      <c r="G388" s="58"/>
    </row>
    <row r="389" spans="1:7" ht="12.75">
      <c r="A389" s="177"/>
      <c r="B389" s="91"/>
      <c r="C389" s="6"/>
      <c r="D389" s="58"/>
      <c r="E389" s="58"/>
      <c r="F389" s="58"/>
      <c r="G389" s="58"/>
    </row>
    <row r="390" spans="1:7" ht="12.75">
      <c r="A390" s="177"/>
      <c r="B390" s="91"/>
      <c r="C390" s="6"/>
      <c r="D390" s="58"/>
      <c r="E390" s="58"/>
      <c r="F390" s="58"/>
      <c r="G390" s="58"/>
    </row>
    <row r="391" spans="1:7" ht="12.75">
      <c r="A391" s="177"/>
      <c r="B391" s="91"/>
      <c r="C391" s="6"/>
      <c r="D391" s="58"/>
      <c r="E391" s="58"/>
      <c r="F391" s="58"/>
      <c r="G391" s="58"/>
    </row>
    <row r="392" spans="1:7" ht="12.75">
      <c r="A392" s="177"/>
      <c r="B392" s="91"/>
      <c r="C392" s="6"/>
      <c r="D392" s="58"/>
      <c r="E392" s="58"/>
      <c r="F392" s="58"/>
      <c r="G392" s="58"/>
    </row>
    <row r="393" spans="1:7" ht="12.75">
      <c r="A393" s="177"/>
      <c r="B393" s="91"/>
      <c r="C393" s="6"/>
      <c r="D393" s="58"/>
      <c r="E393" s="58"/>
      <c r="F393" s="58"/>
      <c r="G393" s="58"/>
    </row>
    <row r="394" spans="1:7" ht="12.75">
      <c r="A394" s="177"/>
      <c r="B394" s="91"/>
      <c r="C394" s="6"/>
      <c r="D394" s="58"/>
      <c r="E394" s="58"/>
      <c r="F394" s="58"/>
      <c r="G394" s="58"/>
    </row>
    <row r="395" spans="1:7" ht="12.75">
      <c r="A395" s="177"/>
      <c r="B395" s="91"/>
      <c r="C395" s="6"/>
      <c r="D395" s="58"/>
      <c r="E395" s="58"/>
      <c r="F395" s="58"/>
      <c r="G395" s="58"/>
    </row>
    <row r="396" spans="1:7" ht="12.75">
      <c r="A396" s="177"/>
      <c r="B396" s="91"/>
      <c r="C396" s="6"/>
      <c r="D396" s="58"/>
      <c r="E396" s="58"/>
      <c r="F396" s="58"/>
      <c r="G396" s="58"/>
    </row>
    <row r="397" spans="1:7" ht="12.75">
      <c r="A397" s="177"/>
      <c r="B397" s="91"/>
      <c r="C397" s="6"/>
      <c r="D397" s="58"/>
      <c r="E397" s="58"/>
      <c r="F397" s="58"/>
      <c r="G397" s="58"/>
    </row>
    <row r="398" spans="1:7" ht="12.75">
      <c r="A398" s="177"/>
      <c r="B398" s="91"/>
      <c r="C398" s="6"/>
      <c r="D398" s="58"/>
      <c r="E398" s="58"/>
      <c r="F398" s="58"/>
      <c r="G398" s="58"/>
    </row>
    <row r="399" spans="1:7" ht="12.75">
      <c r="A399" s="177"/>
      <c r="B399" s="91"/>
      <c r="C399" s="6"/>
      <c r="D399" s="58"/>
      <c r="E399" s="58"/>
      <c r="F399" s="58"/>
      <c r="G399" s="58"/>
    </row>
    <row r="400" spans="1:7" ht="12.75">
      <c r="A400" s="177"/>
      <c r="B400" s="91"/>
      <c r="C400" s="6"/>
      <c r="D400" s="58"/>
      <c r="E400" s="58"/>
      <c r="F400" s="58"/>
      <c r="G400" s="58"/>
    </row>
    <row r="401" spans="1:7" ht="12.75">
      <c r="A401" s="177"/>
      <c r="B401" s="91"/>
      <c r="C401" s="6"/>
      <c r="D401" s="58"/>
      <c r="E401" s="58"/>
      <c r="F401" s="58"/>
      <c r="G401" s="58"/>
    </row>
    <row r="402" spans="1:7" ht="12.75">
      <c r="A402" s="177"/>
      <c r="B402" s="91"/>
      <c r="C402" s="6"/>
      <c r="D402" s="58"/>
      <c r="E402" s="58"/>
      <c r="F402" s="58"/>
      <c r="G402" s="58"/>
    </row>
    <row r="403" spans="1:7" ht="12.75">
      <c r="A403" s="177"/>
      <c r="B403" s="91"/>
      <c r="C403" s="6"/>
      <c r="D403" s="58"/>
      <c r="E403" s="58"/>
      <c r="F403" s="58"/>
      <c r="G403" s="58"/>
    </row>
    <row r="404" spans="1:7" ht="12.75">
      <c r="A404" s="177"/>
      <c r="B404" s="91"/>
      <c r="C404" s="6"/>
      <c r="D404" s="58"/>
      <c r="E404" s="58"/>
      <c r="F404" s="58"/>
      <c r="G404" s="58"/>
    </row>
    <row r="405" spans="1:7" ht="12.75">
      <c r="A405" s="177"/>
      <c r="B405" s="91"/>
      <c r="C405" s="6"/>
      <c r="D405" s="58"/>
      <c r="E405" s="58"/>
      <c r="F405" s="58"/>
      <c r="G405" s="58"/>
    </row>
    <row r="406" spans="1:7" ht="12.75">
      <c r="A406" s="177"/>
      <c r="B406" s="91"/>
      <c r="C406" s="6"/>
      <c r="D406" s="58"/>
      <c r="E406" s="58"/>
      <c r="F406" s="58"/>
      <c r="G406" s="58"/>
    </row>
    <row r="407" spans="1:7" ht="12.75">
      <c r="A407" s="177"/>
      <c r="B407" s="91"/>
      <c r="C407" s="6"/>
      <c r="D407" s="58"/>
      <c r="E407" s="58"/>
      <c r="F407" s="58"/>
      <c r="G407" s="58"/>
    </row>
    <row r="408" spans="1:7" ht="12.75">
      <c r="A408" s="177"/>
      <c r="B408" s="91"/>
      <c r="C408" s="6"/>
      <c r="D408" s="58"/>
      <c r="E408" s="58"/>
      <c r="F408" s="58"/>
      <c r="G408" s="58"/>
    </row>
    <row r="409" spans="1:7" ht="12.75">
      <c r="A409" s="177"/>
      <c r="B409" s="91"/>
      <c r="C409" s="6"/>
      <c r="D409" s="58"/>
      <c r="E409" s="58"/>
      <c r="F409" s="58"/>
      <c r="G409" s="58"/>
    </row>
    <row r="410" spans="1:7" ht="12.75">
      <c r="A410" s="177"/>
      <c r="B410" s="91"/>
      <c r="C410" s="6"/>
      <c r="D410" s="58"/>
      <c r="E410" s="58"/>
      <c r="F410" s="58"/>
      <c r="G410" s="58"/>
    </row>
    <row r="411" spans="1:7" ht="12.75">
      <c r="A411" s="177"/>
      <c r="B411" s="91"/>
      <c r="C411" s="6"/>
      <c r="D411" s="58"/>
      <c r="E411" s="58"/>
      <c r="F411" s="58"/>
      <c r="G411" s="58"/>
    </row>
    <row r="412" spans="1:7" ht="12.75">
      <c r="A412" s="177"/>
      <c r="B412" s="91"/>
      <c r="C412" s="6"/>
      <c r="D412" s="58"/>
      <c r="E412" s="58"/>
      <c r="F412" s="58"/>
      <c r="G412" s="58"/>
    </row>
    <row r="413" spans="1:7" ht="12.75">
      <c r="A413" s="177"/>
      <c r="B413" s="91"/>
      <c r="C413" s="6"/>
      <c r="D413" s="58"/>
      <c r="E413" s="58"/>
      <c r="F413" s="58"/>
      <c r="G413" s="58"/>
    </row>
    <row r="414" spans="1:7" ht="12.75">
      <c r="A414" s="177"/>
      <c r="B414" s="91"/>
      <c r="C414" s="6"/>
      <c r="D414" s="58"/>
      <c r="E414" s="58"/>
      <c r="F414" s="58"/>
      <c r="G414" s="58"/>
    </row>
    <row r="415" spans="1:7" ht="12.75">
      <c r="A415" s="177"/>
      <c r="B415" s="91"/>
      <c r="C415" s="6"/>
      <c r="D415" s="58"/>
      <c r="E415" s="58"/>
      <c r="F415" s="58"/>
      <c r="G415" s="58"/>
    </row>
    <row r="416" spans="1:7" ht="12.75">
      <c r="A416" s="177"/>
      <c r="B416" s="91"/>
      <c r="C416" s="6"/>
      <c r="D416" s="58"/>
      <c r="E416" s="58"/>
      <c r="F416" s="58"/>
      <c r="G416" s="58"/>
    </row>
    <row r="417" spans="1:7" ht="12.75">
      <c r="A417" s="177"/>
      <c r="B417" s="91"/>
      <c r="C417" s="6"/>
      <c r="D417" s="58"/>
      <c r="E417" s="58"/>
      <c r="F417" s="58"/>
      <c r="G417" s="58"/>
    </row>
    <row r="418" spans="1:7" ht="12.75">
      <c r="A418" s="177"/>
      <c r="B418" s="91"/>
      <c r="C418" s="6"/>
      <c r="D418" s="58"/>
      <c r="E418" s="58"/>
      <c r="F418" s="58"/>
      <c r="G418" s="58"/>
    </row>
    <row r="419" spans="1:7" ht="12.75">
      <c r="A419" s="177"/>
      <c r="B419" s="91"/>
      <c r="C419" s="6"/>
      <c r="D419" s="58"/>
      <c r="E419" s="58"/>
      <c r="F419" s="58"/>
      <c r="G419" s="58"/>
    </row>
    <row r="420" spans="1:7" ht="12.75">
      <c r="A420" s="177"/>
      <c r="B420" s="91"/>
      <c r="C420" s="6"/>
      <c r="D420" s="58"/>
      <c r="E420" s="58"/>
      <c r="F420" s="58"/>
      <c r="G420" s="58"/>
    </row>
    <row r="421" spans="1:7" ht="12.75">
      <c r="A421" s="177"/>
      <c r="B421" s="91"/>
      <c r="C421" s="6"/>
      <c r="D421" s="58"/>
      <c r="E421" s="58"/>
      <c r="F421" s="58"/>
      <c r="G421" s="58"/>
    </row>
    <row r="422" spans="1:7" ht="12.75">
      <c r="A422" s="177"/>
      <c r="B422" s="91"/>
      <c r="C422" s="6"/>
      <c r="D422" s="58"/>
      <c r="E422" s="58"/>
      <c r="F422" s="58"/>
      <c r="G422" s="58"/>
    </row>
    <row r="423" spans="1:7" ht="12.75">
      <c r="A423" s="177"/>
      <c r="B423" s="91"/>
      <c r="C423" s="6"/>
      <c r="D423" s="58"/>
      <c r="E423" s="58"/>
      <c r="F423" s="58"/>
      <c r="G423" s="58"/>
    </row>
    <row r="424" spans="1:7" ht="12.75">
      <c r="A424" s="177"/>
      <c r="B424" s="91"/>
      <c r="C424" s="6"/>
      <c r="D424" s="58"/>
      <c r="E424" s="58"/>
      <c r="F424" s="58"/>
      <c r="G424" s="58"/>
    </row>
    <row r="425" spans="1:7" ht="12.75">
      <c r="A425" s="177"/>
      <c r="B425" s="91"/>
      <c r="C425" s="6"/>
      <c r="D425" s="58"/>
      <c r="E425" s="58"/>
      <c r="F425" s="58"/>
      <c r="G425" s="58"/>
    </row>
    <row r="426" spans="1:7" ht="12.75">
      <c r="A426" s="177"/>
      <c r="B426" s="91"/>
      <c r="C426" s="6"/>
      <c r="D426" s="58"/>
      <c r="E426" s="58"/>
      <c r="F426" s="58"/>
      <c r="G426" s="58"/>
    </row>
    <row r="427" spans="1:7" ht="12.75">
      <c r="A427" s="177"/>
      <c r="B427" s="91"/>
      <c r="C427" s="6"/>
      <c r="D427" s="58"/>
      <c r="E427" s="58"/>
      <c r="F427" s="58"/>
      <c r="G427" s="58"/>
    </row>
    <row r="428" spans="1:7" ht="12.75">
      <c r="A428" s="177"/>
      <c r="B428" s="91"/>
      <c r="C428" s="6"/>
      <c r="D428" s="58"/>
      <c r="E428" s="58"/>
      <c r="F428" s="58"/>
      <c r="G428" s="58"/>
    </row>
    <row r="429" spans="1:7" ht="12.75">
      <c r="A429" s="177"/>
      <c r="B429" s="91"/>
      <c r="C429" s="6"/>
      <c r="D429" s="58"/>
      <c r="E429" s="58"/>
      <c r="F429" s="58"/>
      <c r="G429" s="58"/>
    </row>
    <row r="430" spans="1:7" ht="12.75">
      <c r="A430" s="177"/>
      <c r="B430" s="91"/>
      <c r="C430" s="6"/>
      <c r="D430" s="58"/>
      <c r="E430" s="58"/>
      <c r="F430" s="58"/>
      <c r="G430" s="58"/>
    </row>
    <row r="431" spans="1:7" ht="12.75">
      <c r="A431" s="177"/>
      <c r="B431" s="91"/>
      <c r="C431" s="6"/>
      <c r="D431" s="58"/>
      <c r="E431" s="58"/>
      <c r="F431" s="58"/>
      <c r="G431" s="58"/>
    </row>
    <row r="432" spans="1:7" ht="12.75">
      <c r="A432" s="177"/>
      <c r="B432" s="91"/>
      <c r="C432" s="6"/>
      <c r="D432" s="58"/>
      <c r="E432" s="58"/>
      <c r="F432" s="58"/>
      <c r="G432" s="58"/>
    </row>
    <row r="433" spans="1:7" ht="12.75">
      <c r="A433" s="177"/>
      <c r="B433" s="91"/>
      <c r="C433" s="6"/>
      <c r="D433" s="58"/>
      <c r="E433" s="58"/>
      <c r="F433" s="58"/>
      <c r="G433" s="58"/>
    </row>
    <row r="434" spans="1:7" ht="12.75">
      <c r="A434" s="177"/>
      <c r="B434" s="91"/>
      <c r="C434" s="6"/>
      <c r="D434" s="58"/>
      <c r="E434" s="58"/>
      <c r="F434" s="58"/>
      <c r="G434" s="58"/>
    </row>
    <row r="435" spans="1:7" ht="12.75">
      <c r="A435" s="177"/>
      <c r="B435" s="91"/>
      <c r="C435" s="6"/>
      <c r="D435" s="58"/>
      <c r="E435" s="58"/>
      <c r="F435" s="58"/>
      <c r="G435" s="58"/>
    </row>
    <row r="436" spans="1:7" ht="12.75">
      <c r="A436" s="177"/>
      <c r="B436" s="91"/>
      <c r="C436" s="6"/>
      <c r="D436" s="58"/>
      <c r="E436" s="58"/>
      <c r="F436" s="58"/>
      <c r="G436" s="58"/>
    </row>
    <row r="437" spans="1:7" ht="12.75">
      <c r="A437" s="177"/>
      <c r="B437" s="91"/>
      <c r="C437" s="6"/>
      <c r="D437" s="58"/>
      <c r="E437" s="58"/>
      <c r="F437" s="58"/>
      <c r="G437" s="58"/>
    </row>
    <row r="438" spans="1:7" ht="12.75">
      <c r="A438" s="177"/>
      <c r="B438" s="91"/>
      <c r="C438" s="6"/>
      <c r="D438" s="58"/>
      <c r="E438" s="58"/>
      <c r="F438" s="58"/>
      <c r="G438" s="58"/>
    </row>
    <row r="439" spans="1:7" ht="12.75">
      <c r="A439" s="177"/>
      <c r="B439" s="91"/>
      <c r="C439" s="6"/>
      <c r="D439" s="58"/>
      <c r="E439" s="58"/>
      <c r="F439" s="58"/>
      <c r="G439" s="58"/>
    </row>
    <row r="440" spans="1:7" ht="12.75">
      <c r="A440" s="177"/>
      <c r="B440" s="91"/>
      <c r="C440" s="6"/>
      <c r="D440" s="58"/>
      <c r="E440" s="58"/>
      <c r="F440" s="58"/>
      <c r="G440" s="58"/>
    </row>
    <row r="441" spans="1:7" ht="12.75">
      <c r="A441" s="177"/>
      <c r="B441" s="91"/>
      <c r="C441" s="6"/>
      <c r="D441" s="58"/>
      <c r="E441" s="58"/>
      <c r="F441" s="58"/>
      <c r="G441" s="58"/>
    </row>
    <row r="442" spans="1:7" ht="12.75">
      <c r="A442" s="177"/>
      <c r="B442" s="91"/>
      <c r="C442" s="6"/>
      <c r="D442" s="58"/>
      <c r="E442" s="58"/>
      <c r="F442" s="58"/>
      <c r="G442" s="58"/>
    </row>
    <row r="443" spans="1:7" ht="12.75">
      <c r="A443" s="177"/>
      <c r="B443" s="91"/>
      <c r="C443" s="6"/>
      <c r="D443" s="58"/>
      <c r="E443" s="58"/>
      <c r="F443" s="58"/>
      <c r="G443" s="58"/>
    </row>
    <row r="444" spans="1:7" ht="12.75">
      <c r="A444" s="177"/>
      <c r="B444" s="91"/>
      <c r="C444" s="6"/>
      <c r="D444" s="58"/>
      <c r="E444" s="58"/>
      <c r="F444" s="58"/>
      <c r="G444" s="58"/>
    </row>
    <row r="445" spans="1:7" ht="12.75">
      <c r="A445" s="177"/>
      <c r="B445" s="91"/>
      <c r="C445" s="6"/>
      <c r="D445" s="58"/>
      <c r="E445" s="58"/>
      <c r="F445" s="58"/>
      <c r="G445" s="58"/>
    </row>
    <row r="446" spans="1:7" ht="12.75">
      <c r="A446" s="177"/>
      <c r="B446" s="91"/>
      <c r="C446" s="6"/>
      <c r="D446" s="58"/>
      <c r="E446" s="58"/>
      <c r="F446" s="58"/>
      <c r="G446" s="58"/>
    </row>
    <row r="447" spans="1:7" ht="12.75">
      <c r="A447" s="177"/>
      <c r="B447" s="91"/>
      <c r="C447" s="6"/>
      <c r="D447" s="58"/>
      <c r="E447" s="58"/>
      <c r="F447" s="58"/>
      <c r="G447" s="58"/>
    </row>
    <row r="448" spans="1:7" ht="12.75">
      <c r="A448" s="177"/>
      <c r="B448" s="91"/>
      <c r="C448" s="6"/>
      <c r="D448" s="58"/>
      <c r="E448" s="58"/>
      <c r="F448" s="58"/>
      <c r="G448" s="58"/>
    </row>
    <row r="449" spans="1:7" ht="12.75">
      <c r="A449" s="177"/>
      <c r="B449" s="91"/>
      <c r="C449" s="6"/>
      <c r="D449" s="58"/>
      <c r="E449" s="58"/>
      <c r="F449" s="58"/>
      <c r="G449" s="58"/>
    </row>
    <row r="450" spans="1:7" ht="12.75">
      <c r="A450" s="177"/>
      <c r="B450" s="91"/>
      <c r="C450" s="6"/>
      <c r="D450" s="58"/>
      <c r="E450" s="58"/>
      <c r="F450" s="58"/>
      <c r="G450" s="58"/>
    </row>
    <row r="451" spans="1:7" ht="12.75">
      <c r="A451" s="177"/>
      <c r="B451" s="91"/>
      <c r="C451" s="6"/>
      <c r="D451" s="58"/>
      <c r="E451" s="58"/>
      <c r="F451" s="58"/>
      <c r="G451" s="58"/>
    </row>
    <row r="452" spans="1:7" ht="12.75">
      <c r="A452" s="177"/>
      <c r="B452" s="91"/>
      <c r="C452" s="6"/>
      <c r="D452" s="58"/>
      <c r="E452" s="58"/>
      <c r="F452" s="58"/>
      <c r="G452" s="58"/>
    </row>
    <row r="453" spans="1:7" ht="12.75">
      <c r="A453" s="177"/>
      <c r="B453" s="91"/>
      <c r="C453" s="6"/>
      <c r="D453" s="58"/>
      <c r="E453" s="58"/>
      <c r="F453" s="58"/>
      <c r="G453" s="58"/>
    </row>
    <row r="454" spans="1:7" ht="12.75">
      <c r="A454" s="177"/>
      <c r="B454" s="91"/>
      <c r="C454" s="6"/>
      <c r="D454" s="58"/>
      <c r="E454" s="58"/>
      <c r="F454" s="58"/>
      <c r="G454" s="58"/>
    </row>
    <row r="455" spans="1:7" ht="12.75">
      <c r="A455" s="177"/>
      <c r="B455" s="91"/>
      <c r="C455" s="6"/>
      <c r="D455" s="58"/>
      <c r="E455" s="58"/>
      <c r="F455" s="58"/>
      <c r="G455" s="58"/>
    </row>
    <row r="456" spans="1:7" ht="12.75">
      <c r="A456" s="177"/>
      <c r="B456" s="91"/>
      <c r="C456" s="6"/>
      <c r="D456" s="58"/>
      <c r="E456" s="58"/>
      <c r="F456" s="58"/>
      <c r="G456" s="58"/>
    </row>
    <row r="457" spans="1:7" ht="12.75">
      <c r="A457" s="177"/>
      <c r="B457" s="91"/>
      <c r="C457" s="6"/>
      <c r="D457" s="58"/>
      <c r="E457" s="58"/>
      <c r="F457" s="58"/>
      <c r="G457" s="58"/>
    </row>
    <row r="458" spans="1:7" ht="12.75">
      <c r="A458" s="177"/>
      <c r="B458" s="91"/>
      <c r="C458" s="6"/>
      <c r="D458" s="58"/>
      <c r="E458" s="58"/>
      <c r="F458" s="58"/>
      <c r="G458" s="58"/>
    </row>
    <row r="459" spans="1:7" ht="12.75">
      <c r="A459" s="177"/>
      <c r="B459" s="91"/>
      <c r="C459" s="6"/>
      <c r="D459" s="58"/>
      <c r="E459" s="58"/>
      <c r="F459" s="58"/>
      <c r="G459" s="58"/>
    </row>
    <row r="460" spans="1:7" ht="12.75">
      <c r="A460" s="177"/>
      <c r="B460" s="91"/>
      <c r="C460" s="6"/>
      <c r="D460" s="58"/>
      <c r="E460" s="58"/>
      <c r="F460" s="58"/>
      <c r="G460" s="58"/>
    </row>
    <row r="461" spans="1:7" ht="12.75">
      <c r="A461" s="177"/>
      <c r="B461" s="91"/>
      <c r="C461" s="6"/>
      <c r="D461" s="58"/>
      <c r="E461" s="58"/>
      <c r="F461" s="58"/>
      <c r="G461" s="58"/>
    </row>
    <row r="462" spans="1:7" ht="12.75">
      <c r="A462" s="177"/>
      <c r="B462" s="91"/>
      <c r="C462" s="6"/>
      <c r="D462" s="58"/>
      <c r="E462" s="58"/>
      <c r="F462" s="58"/>
      <c r="G462" s="58"/>
    </row>
    <row r="463" spans="1:7" ht="12.75">
      <c r="A463" s="177"/>
      <c r="B463" s="91"/>
      <c r="C463" s="6"/>
      <c r="D463" s="58"/>
      <c r="E463" s="58"/>
      <c r="F463" s="58"/>
      <c r="G463" s="58"/>
    </row>
    <row r="464" spans="1:7" ht="12.75">
      <c r="A464" s="177"/>
      <c r="B464" s="91"/>
      <c r="C464" s="6"/>
      <c r="D464" s="58"/>
      <c r="E464" s="58"/>
      <c r="F464" s="58"/>
      <c r="G464" s="58"/>
    </row>
    <row r="465" spans="1:7" ht="12.75">
      <c r="A465" s="177"/>
      <c r="B465" s="91"/>
      <c r="C465" s="6"/>
      <c r="D465" s="58"/>
      <c r="E465" s="58"/>
      <c r="F465" s="58"/>
      <c r="G465" s="58"/>
    </row>
    <row r="466" spans="1:7" ht="12.75">
      <c r="A466" s="177"/>
      <c r="B466" s="91"/>
      <c r="C466" s="6"/>
      <c r="D466" s="58"/>
      <c r="E466" s="58"/>
      <c r="F466" s="58"/>
      <c r="G466" s="58"/>
    </row>
    <row r="467" spans="1:7" ht="12.75">
      <c r="A467" s="177"/>
      <c r="B467" s="91"/>
      <c r="C467" s="6"/>
      <c r="D467" s="58"/>
      <c r="E467" s="58"/>
      <c r="F467" s="58"/>
      <c r="G467" s="58"/>
    </row>
    <row r="468" spans="1:7" ht="12.75">
      <c r="A468" s="177"/>
      <c r="B468" s="91"/>
      <c r="C468" s="6"/>
      <c r="D468" s="58"/>
      <c r="E468" s="58"/>
      <c r="F468" s="58"/>
      <c r="G468" s="58"/>
    </row>
    <row r="469" spans="1:7" ht="12.75">
      <c r="A469" s="177"/>
      <c r="B469" s="91"/>
      <c r="C469" s="6"/>
      <c r="D469" s="58"/>
      <c r="E469" s="58"/>
      <c r="F469" s="58"/>
      <c r="G469" s="58"/>
    </row>
    <row r="470" spans="1:7" ht="12.75">
      <c r="A470" s="177"/>
      <c r="B470" s="91"/>
      <c r="C470" s="6"/>
      <c r="D470" s="58"/>
      <c r="E470" s="58"/>
      <c r="F470" s="58"/>
      <c r="G470" s="58"/>
    </row>
    <row r="471" spans="1:7" ht="12.75">
      <c r="A471" s="177"/>
      <c r="B471" s="91"/>
      <c r="C471" s="6"/>
      <c r="D471" s="58"/>
      <c r="E471" s="58"/>
      <c r="F471" s="58"/>
      <c r="G471" s="58"/>
    </row>
    <row r="472" spans="1:7" ht="12.75">
      <c r="A472" s="177"/>
      <c r="B472" s="91"/>
      <c r="C472" s="6"/>
      <c r="D472" s="58"/>
      <c r="E472" s="58"/>
      <c r="F472" s="58"/>
      <c r="G472" s="58"/>
    </row>
    <row r="473" spans="1:7" ht="12.75">
      <c r="A473" s="177"/>
      <c r="B473" s="91"/>
      <c r="C473" s="6"/>
      <c r="D473" s="58"/>
      <c r="E473" s="58"/>
      <c r="F473" s="58"/>
      <c r="G473" s="58"/>
    </row>
    <row r="474" spans="1:7" ht="12.75">
      <c r="A474" s="177"/>
      <c r="B474" s="91"/>
      <c r="C474" s="6"/>
      <c r="D474" s="58"/>
      <c r="E474" s="58"/>
      <c r="F474" s="58"/>
      <c r="G474" s="58"/>
    </row>
    <row r="475" spans="1:7" ht="12.75">
      <c r="A475" s="177"/>
      <c r="B475" s="91"/>
      <c r="C475" s="6"/>
      <c r="D475" s="58"/>
      <c r="E475" s="58"/>
      <c r="F475" s="58"/>
      <c r="G475" s="58"/>
    </row>
    <row r="476" spans="1:7" ht="12.75">
      <c r="A476" s="177"/>
      <c r="B476" s="91"/>
      <c r="C476" s="6"/>
      <c r="D476" s="58"/>
      <c r="E476" s="58"/>
      <c r="F476" s="58"/>
      <c r="G476" s="58"/>
    </row>
    <row r="477" spans="1:7" ht="12.75">
      <c r="A477" s="177"/>
      <c r="B477" s="91"/>
      <c r="C477" s="6"/>
      <c r="D477" s="58"/>
      <c r="E477" s="58"/>
      <c r="F477" s="58"/>
      <c r="G477" s="58"/>
    </row>
    <row r="478" spans="1:7" ht="12.75">
      <c r="A478" s="177"/>
      <c r="B478" s="91"/>
      <c r="C478" s="6"/>
      <c r="D478" s="58"/>
      <c r="E478" s="58"/>
      <c r="F478" s="58"/>
      <c r="G478" s="58"/>
    </row>
    <row r="479" spans="1:7" ht="12.75">
      <c r="A479" s="177"/>
      <c r="B479" s="91"/>
      <c r="C479" s="6"/>
      <c r="D479" s="58"/>
      <c r="E479" s="58"/>
      <c r="F479" s="58"/>
      <c r="G479" s="58"/>
    </row>
    <row r="480" spans="1:7" ht="12.75">
      <c r="A480" s="177"/>
      <c r="B480" s="91"/>
      <c r="C480" s="6"/>
      <c r="D480" s="58"/>
      <c r="E480" s="58"/>
      <c r="F480" s="58"/>
      <c r="G480" s="58"/>
    </row>
    <row r="481" spans="1:7" ht="12.75">
      <c r="A481" s="177"/>
      <c r="B481" s="91"/>
      <c r="C481" s="6"/>
      <c r="D481" s="58"/>
      <c r="E481" s="58"/>
      <c r="F481" s="58"/>
      <c r="G481" s="58"/>
    </row>
    <row r="482" spans="1:7" ht="12.75">
      <c r="A482" s="177"/>
      <c r="B482" s="91"/>
      <c r="C482" s="6"/>
      <c r="D482" s="58"/>
      <c r="E482" s="58"/>
      <c r="F482" s="58"/>
      <c r="G482" s="58"/>
    </row>
    <row r="483" spans="1:7" ht="12.75">
      <c r="A483" s="177"/>
      <c r="B483" s="91"/>
      <c r="C483" s="6"/>
      <c r="D483" s="58"/>
      <c r="E483" s="58"/>
      <c r="F483" s="58"/>
      <c r="G483" s="58"/>
    </row>
    <row r="484" spans="1:7" ht="12.75">
      <c r="A484" s="177"/>
      <c r="B484" s="91"/>
      <c r="C484" s="6"/>
      <c r="D484" s="58"/>
      <c r="E484" s="58"/>
      <c r="F484" s="58"/>
      <c r="G484" s="58"/>
    </row>
    <row r="485" spans="1:7" ht="12.75">
      <c r="A485" s="177"/>
      <c r="B485" s="91"/>
      <c r="C485" s="6"/>
      <c r="D485" s="58"/>
      <c r="E485" s="58"/>
      <c r="F485" s="58"/>
      <c r="G485" s="58"/>
    </row>
    <row r="486" spans="1:7" ht="12.75">
      <c r="A486" s="177"/>
      <c r="B486" s="91"/>
      <c r="C486" s="6"/>
      <c r="D486" s="58"/>
      <c r="E486" s="58"/>
      <c r="F486" s="58"/>
      <c r="G486" s="58"/>
    </row>
    <row r="487" spans="1:7" ht="12.75">
      <c r="A487" s="177"/>
      <c r="B487" s="91"/>
      <c r="C487" s="6"/>
      <c r="D487" s="58"/>
      <c r="E487" s="58"/>
      <c r="F487" s="58"/>
      <c r="G487" s="58"/>
    </row>
    <row r="488" spans="1:7" ht="12.75">
      <c r="A488" s="177"/>
      <c r="B488" s="91"/>
      <c r="C488" s="6"/>
      <c r="D488" s="58"/>
      <c r="E488" s="58"/>
      <c r="F488" s="58"/>
      <c r="G488" s="58"/>
    </row>
    <row r="489" spans="1:7" ht="12.75">
      <c r="A489" s="177"/>
      <c r="B489" s="91"/>
      <c r="C489" s="6"/>
      <c r="D489" s="58"/>
      <c r="E489" s="58"/>
      <c r="F489" s="58"/>
      <c r="G489" s="58"/>
    </row>
    <row r="490" spans="1:7" ht="12.75">
      <c r="A490" s="177"/>
      <c r="B490" s="91"/>
      <c r="C490" s="6"/>
      <c r="D490" s="58"/>
      <c r="E490" s="58"/>
      <c r="F490" s="58"/>
      <c r="G490" s="58"/>
    </row>
    <row r="491" spans="1:7" ht="12.75">
      <c r="A491" s="177"/>
      <c r="B491" s="91"/>
      <c r="C491" s="6"/>
      <c r="D491" s="58"/>
      <c r="E491" s="58"/>
      <c r="F491" s="58"/>
      <c r="G491" s="58"/>
    </row>
    <row r="492" spans="1:7" ht="12.75">
      <c r="A492" s="177"/>
      <c r="B492" s="91"/>
      <c r="C492" s="6"/>
      <c r="D492" s="58"/>
      <c r="E492" s="58"/>
      <c r="F492" s="58"/>
      <c r="G492" s="58"/>
    </row>
    <row r="493" spans="1:7" ht="12.75">
      <c r="A493" s="177"/>
      <c r="B493" s="91"/>
      <c r="C493" s="6"/>
      <c r="D493" s="58"/>
      <c r="E493" s="58"/>
      <c r="F493" s="58"/>
      <c r="G493" s="58"/>
    </row>
    <row r="494" spans="1:7" ht="12.75">
      <c r="A494" s="177"/>
      <c r="B494" s="91"/>
      <c r="C494" s="6"/>
      <c r="D494" s="58"/>
      <c r="E494" s="58"/>
      <c r="F494" s="58"/>
      <c r="G494" s="58"/>
    </row>
    <row r="495" spans="1:7" ht="12.75">
      <c r="A495" s="177"/>
      <c r="B495" s="91"/>
      <c r="C495" s="6"/>
      <c r="D495" s="58"/>
      <c r="E495" s="58"/>
      <c r="F495" s="58"/>
      <c r="G495" s="58"/>
    </row>
    <row r="496" spans="1:7" ht="12.75">
      <c r="A496" s="177"/>
      <c r="B496" s="91"/>
      <c r="C496" s="6"/>
      <c r="D496" s="58"/>
      <c r="E496" s="58"/>
      <c r="F496" s="58"/>
      <c r="G496" s="58"/>
    </row>
    <row r="497" spans="1:7" ht="12.75">
      <c r="A497" s="177"/>
      <c r="B497" s="91"/>
      <c r="C497" s="6"/>
      <c r="D497" s="58"/>
      <c r="E497" s="58"/>
      <c r="F497" s="58"/>
      <c r="G497" s="58"/>
    </row>
    <row r="498" spans="1:7" ht="12.75">
      <c r="A498" s="177"/>
      <c r="B498" s="91"/>
      <c r="C498" s="6"/>
      <c r="D498" s="58"/>
      <c r="E498" s="58"/>
      <c r="F498" s="58"/>
      <c r="G498" s="58"/>
    </row>
    <row r="499" spans="1:7" ht="12.75">
      <c r="A499" s="177"/>
      <c r="B499" s="91"/>
      <c r="C499" s="6"/>
      <c r="D499" s="58"/>
      <c r="E499" s="58"/>
      <c r="F499" s="58"/>
      <c r="G499" s="58"/>
    </row>
    <row r="500" spans="1:7" ht="12.75">
      <c r="A500" s="177"/>
      <c r="B500" s="91"/>
      <c r="C500" s="6"/>
      <c r="D500" s="58"/>
      <c r="E500" s="58"/>
      <c r="F500" s="58"/>
      <c r="G500" s="58"/>
    </row>
    <row r="501" spans="1:7" ht="12.75">
      <c r="A501" s="177"/>
      <c r="B501" s="91"/>
      <c r="C501" s="6"/>
      <c r="D501" s="58"/>
      <c r="E501" s="58"/>
      <c r="F501" s="58"/>
      <c r="G501" s="58"/>
    </row>
    <row r="502" spans="1:7" ht="12.75">
      <c r="A502" s="177"/>
      <c r="B502" s="91"/>
      <c r="C502" s="6"/>
      <c r="D502" s="58"/>
      <c r="E502" s="58"/>
      <c r="F502" s="58"/>
      <c r="G502" s="58"/>
    </row>
    <row r="503" spans="1:7" ht="12.75">
      <c r="A503" s="177"/>
      <c r="B503" s="91"/>
      <c r="C503" s="6"/>
      <c r="D503" s="58"/>
      <c r="E503" s="58"/>
      <c r="F503" s="58"/>
      <c r="G503" s="58"/>
    </row>
    <row r="504" spans="1:7" ht="12.75">
      <c r="A504" s="177"/>
      <c r="B504" s="91"/>
      <c r="C504" s="6"/>
      <c r="D504" s="58"/>
      <c r="E504" s="58"/>
      <c r="F504" s="58"/>
      <c r="G504" s="58"/>
    </row>
    <row r="505" spans="1:7" ht="12.75">
      <c r="A505" s="177"/>
      <c r="B505" s="91"/>
      <c r="C505" s="6"/>
      <c r="D505" s="58"/>
      <c r="E505" s="58"/>
      <c r="F505" s="58"/>
      <c r="G505" s="58"/>
    </row>
    <row r="506" spans="1:7" ht="12.75">
      <c r="A506" s="177"/>
      <c r="B506" s="91"/>
      <c r="C506" s="6"/>
      <c r="D506" s="58"/>
      <c r="E506" s="58"/>
      <c r="F506" s="58"/>
      <c r="G506" s="58"/>
    </row>
    <row r="507" spans="1:7" ht="12.75">
      <c r="A507" s="177"/>
      <c r="B507" s="91"/>
      <c r="C507" s="6"/>
      <c r="D507" s="58"/>
      <c r="E507" s="58"/>
      <c r="F507" s="58"/>
      <c r="G507" s="58"/>
    </row>
    <row r="508" spans="1:7" ht="12.75">
      <c r="A508" s="177"/>
      <c r="B508" s="91"/>
      <c r="C508" s="6"/>
      <c r="D508" s="58"/>
      <c r="E508" s="58"/>
      <c r="F508" s="58"/>
      <c r="G508" s="58"/>
    </row>
    <row r="509" spans="1:7" ht="12.75">
      <c r="A509" s="177"/>
      <c r="B509" s="91"/>
      <c r="C509" s="6"/>
      <c r="D509" s="58"/>
      <c r="E509" s="58"/>
      <c r="F509" s="58"/>
      <c r="G509" s="58"/>
    </row>
    <row r="510" spans="1:7" ht="12.75">
      <c r="A510" s="177"/>
      <c r="B510" s="91"/>
      <c r="C510" s="6"/>
      <c r="D510" s="58"/>
      <c r="E510" s="58"/>
      <c r="F510" s="58"/>
      <c r="G510" s="58"/>
    </row>
    <row r="511" spans="1:7" ht="12.75">
      <c r="A511" s="177"/>
      <c r="B511" s="91"/>
      <c r="C511" s="6"/>
      <c r="D511" s="58"/>
      <c r="E511" s="58"/>
      <c r="F511" s="58"/>
      <c r="G511" s="58"/>
    </row>
    <row r="512" spans="1:7" ht="12.75">
      <c r="A512" s="177"/>
      <c r="B512" s="91"/>
      <c r="C512" s="6"/>
      <c r="D512" s="58"/>
      <c r="E512" s="58"/>
      <c r="F512" s="58"/>
      <c r="G512" s="58"/>
    </row>
    <row r="513" spans="1:7" ht="12.75">
      <c r="A513" s="177"/>
      <c r="B513" s="91"/>
      <c r="C513" s="6"/>
      <c r="D513" s="58"/>
      <c r="E513" s="58"/>
      <c r="F513" s="58"/>
      <c r="G513" s="58"/>
    </row>
    <row r="514" spans="1:7" ht="12.75">
      <c r="A514" s="177"/>
      <c r="B514" s="91"/>
      <c r="C514" s="6"/>
      <c r="D514" s="58"/>
      <c r="E514" s="58"/>
      <c r="F514" s="58"/>
      <c r="G514" s="58"/>
    </row>
    <row r="515" spans="1:7" ht="12.75">
      <c r="A515" s="177"/>
      <c r="B515" s="91"/>
      <c r="C515" s="6"/>
      <c r="D515" s="58"/>
      <c r="E515" s="58"/>
      <c r="F515" s="58"/>
      <c r="G515" s="58"/>
    </row>
    <row r="516" spans="1:7" ht="12.75">
      <c r="A516" s="177"/>
      <c r="B516" s="91"/>
      <c r="C516" s="6"/>
      <c r="D516" s="58"/>
      <c r="E516" s="58"/>
      <c r="F516" s="58"/>
      <c r="G516" s="58"/>
    </row>
    <row r="517" spans="1:7" ht="12.75">
      <c r="A517" s="177"/>
      <c r="B517" s="91"/>
      <c r="C517" s="6"/>
      <c r="D517" s="58"/>
      <c r="E517" s="58"/>
      <c r="F517" s="58"/>
      <c r="G517" s="58"/>
    </row>
    <row r="518" spans="1:7" ht="12.75">
      <c r="A518" s="177"/>
      <c r="B518" s="91"/>
      <c r="C518" s="6"/>
      <c r="D518" s="58"/>
      <c r="E518" s="58"/>
      <c r="F518" s="58"/>
      <c r="G518" s="58"/>
    </row>
    <row r="519" spans="1:7" ht="12.75">
      <c r="A519" s="177"/>
      <c r="B519" s="91"/>
      <c r="C519" s="6"/>
      <c r="D519" s="58"/>
      <c r="E519" s="58"/>
      <c r="F519" s="58"/>
      <c r="G519" s="58"/>
    </row>
    <row r="520" spans="1:7" ht="12.75">
      <c r="A520" s="177"/>
      <c r="B520" s="91"/>
      <c r="C520" s="6"/>
      <c r="D520" s="58"/>
      <c r="E520" s="58"/>
      <c r="F520" s="58"/>
      <c r="G520" s="58"/>
    </row>
    <row r="521" spans="1:7" ht="12.75">
      <c r="A521" s="177"/>
      <c r="B521" s="91"/>
      <c r="C521" s="6"/>
      <c r="D521" s="58"/>
      <c r="E521" s="58"/>
      <c r="F521" s="58"/>
      <c r="G521" s="58"/>
    </row>
    <row r="522" spans="1:7" ht="12.75">
      <c r="A522" s="177"/>
      <c r="B522" s="91"/>
      <c r="C522" s="6"/>
      <c r="D522" s="58"/>
      <c r="E522" s="58"/>
      <c r="F522" s="58"/>
      <c r="G522" s="58"/>
    </row>
    <row r="523" spans="1:7" ht="12.75">
      <c r="A523" s="177"/>
      <c r="B523" s="91"/>
      <c r="C523" s="6"/>
      <c r="D523" s="58"/>
      <c r="E523" s="58"/>
      <c r="F523" s="58"/>
      <c r="G523" s="58"/>
    </row>
    <row r="524" spans="1:7" ht="12.75">
      <c r="A524" s="177"/>
      <c r="B524" s="91"/>
      <c r="C524" s="6"/>
      <c r="D524" s="58"/>
      <c r="E524" s="58"/>
      <c r="F524" s="58"/>
      <c r="G524" s="58"/>
    </row>
    <row r="525" spans="1:7" ht="12.75">
      <c r="A525" s="177"/>
      <c r="B525" s="91"/>
      <c r="C525" s="6"/>
      <c r="D525" s="58"/>
      <c r="E525" s="58"/>
      <c r="F525" s="58"/>
      <c r="G525" s="58"/>
    </row>
    <row r="526" spans="1:7" ht="12.75">
      <c r="A526" s="177"/>
      <c r="B526" s="91"/>
      <c r="C526" s="6"/>
      <c r="D526" s="58"/>
      <c r="E526" s="58"/>
      <c r="F526" s="58"/>
      <c r="G526" s="58"/>
    </row>
    <row r="527" spans="1:7" ht="12.75">
      <c r="A527" s="177"/>
      <c r="B527" s="91"/>
      <c r="C527" s="6"/>
      <c r="D527" s="58"/>
      <c r="E527" s="58"/>
      <c r="F527" s="58"/>
      <c r="G527" s="58"/>
    </row>
    <row r="528" spans="1:7" ht="12.75">
      <c r="A528" s="177"/>
      <c r="B528" s="91"/>
      <c r="C528" s="6"/>
      <c r="D528" s="58"/>
      <c r="E528" s="58"/>
      <c r="F528" s="58"/>
      <c r="G528" s="58"/>
    </row>
    <row r="529" spans="1:7" ht="12.75">
      <c r="A529" s="177"/>
      <c r="B529" s="91"/>
      <c r="C529" s="6"/>
      <c r="D529" s="58"/>
      <c r="E529" s="58"/>
      <c r="F529" s="58"/>
      <c r="G529" s="58"/>
    </row>
    <row r="530" spans="1:7" ht="12.75">
      <c r="A530" s="177"/>
      <c r="B530" s="91"/>
      <c r="C530" s="6"/>
      <c r="D530" s="58"/>
      <c r="E530" s="58"/>
      <c r="F530" s="58"/>
      <c r="G530" s="58"/>
    </row>
    <row r="531" spans="1:7" ht="12.75">
      <c r="A531" s="177"/>
      <c r="B531" s="91"/>
      <c r="C531" s="6"/>
      <c r="D531" s="58"/>
      <c r="E531" s="58"/>
      <c r="F531" s="58"/>
      <c r="G531" s="58"/>
    </row>
    <row r="532" spans="1:7" ht="12.75">
      <c r="A532" s="177"/>
      <c r="B532" s="91"/>
      <c r="C532" s="6"/>
      <c r="D532" s="58"/>
      <c r="E532" s="58"/>
      <c r="F532" s="58"/>
      <c r="G532" s="58"/>
    </row>
    <row r="533" spans="1:7" ht="12.75">
      <c r="A533" s="177"/>
      <c r="B533" s="91"/>
      <c r="C533" s="6"/>
      <c r="D533" s="58"/>
      <c r="E533" s="58"/>
      <c r="F533" s="58"/>
      <c r="G533" s="58"/>
    </row>
    <row r="534" spans="1:7" ht="12.75">
      <c r="A534" s="177"/>
      <c r="B534" s="91"/>
      <c r="C534" s="6"/>
      <c r="D534" s="58"/>
      <c r="E534" s="58"/>
      <c r="F534" s="58"/>
      <c r="G534" s="58"/>
    </row>
    <row r="535" spans="1:7" ht="12.75">
      <c r="A535" s="177"/>
      <c r="B535" s="91"/>
      <c r="C535" s="6"/>
      <c r="D535" s="58"/>
      <c r="E535" s="58"/>
      <c r="F535" s="58"/>
      <c r="G535" s="58"/>
    </row>
    <row r="536" spans="1:7" ht="12.75">
      <c r="A536" s="177"/>
      <c r="B536" s="91"/>
      <c r="C536" s="6"/>
      <c r="D536" s="58"/>
      <c r="E536" s="58"/>
      <c r="F536" s="58"/>
      <c r="G536" s="58"/>
    </row>
    <row r="537" spans="1:7" ht="12.75">
      <c r="A537" s="177"/>
      <c r="B537" s="91"/>
      <c r="C537" s="6"/>
      <c r="D537" s="58"/>
      <c r="E537" s="58"/>
      <c r="F537" s="58"/>
      <c r="G537" s="58"/>
    </row>
    <row r="538" spans="1:7" ht="12.75">
      <c r="A538" s="177"/>
      <c r="B538" s="91"/>
      <c r="C538" s="6"/>
      <c r="D538" s="58"/>
      <c r="E538" s="58"/>
      <c r="F538" s="58"/>
      <c r="G538" s="58"/>
    </row>
    <row r="539" spans="1:7" ht="12.75">
      <c r="A539" s="177"/>
      <c r="B539" s="91"/>
      <c r="C539" s="6"/>
      <c r="D539" s="58"/>
      <c r="E539" s="58"/>
      <c r="F539" s="58"/>
      <c r="G539" s="58"/>
    </row>
    <row r="540" spans="1:7" ht="12.75">
      <c r="A540" s="177"/>
      <c r="B540" s="91"/>
      <c r="C540" s="6"/>
      <c r="D540" s="58"/>
      <c r="E540" s="58"/>
      <c r="F540" s="58"/>
      <c r="G540" s="58"/>
    </row>
    <row r="541" spans="1:7" ht="12.75">
      <c r="A541" s="177"/>
      <c r="B541" s="91"/>
      <c r="C541" s="6"/>
      <c r="D541" s="58"/>
      <c r="E541" s="58"/>
      <c r="F541" s="58"/>
      <c r="G541" s="58"/>
    </row>
    <row r="542" spans="1:7" ht="12.75">
      <c r="A542" s="177"/>
      <c r="B542" s="91"/>
      <c r="C542" s="6"/>
      <c r="D542" s="58"/>
      <c r="E542" s="58"/>
      <c r="F542" s="58"/>
      <c r="G542" s="58"/>
    </row>
    <row r="543" spans="1:7" ht="12.75">
      <c r="A543" s="177"/>
      <c r="B543" s="91"/>
      <c r="C543" s="6"/>
      <c r="D543" s="58"/>
      <c r="E543" s="58"/>
      <c r="F543" s="58"/>
      <c r="G543" s="58"/>
    </row>
    <row r="544" spans="1:7" ht="12.75">
      <c r="A544" s="177"/>
      <c r="B544" s="91"/>
      <c r="C544" s="6"/>
      <c r="D544" s="58"/>
      <c r="E544" s="58"/>
      <c r="F544" s="58"/>
      <c r="G544" s="58"/>
    </row>
    <row r="545" spans="1:7" ht="12.75">
      <c r="A545" s="177"/>
      <c r="B545" s="91"/>
      <c r="C545" s="6"/>
      <c r="D545" s="58"/>
      <c r="E545" s="58"/>
      <c r="F545" s="58"/>
      <c r="G545" s="58"/>
    </row>
    <row r="546" spans="1:7" ht="12.75">
      <c r="A546" s="177"/>
      <c r="B546" s="91"/>
      <c r="C546" s="6"/>
      <c r="D546" s="58"/>
      <c r="E546" s="58"/>
      <c r="F546" s="58"/>
      <c r="G546" s="58"/>
    </row>
    <row r="547" spans="1:7" ht="12.75">
      <c r="A547" s="177"/>
      <c r="B547" s="91"/>
      <c r="C547" s="6"/>
      <c r="D547" s="58"/>
      <c r="E547" s="58"/>
      <c r="F547" s="58"/>
      <c r="G547" s="58"/>
    </row>
    <row r="548" spans="1:7" ht="12.75">
      <c r="A548" s="177"/>
      <c r="B548" s="91"/>
      <c r="C548" s="6"/>
      <c r="D548" s="58"/>
      <c r="E548" s="58"/>
      <c r="F548" s="58"/>
      <c r="G548" s="58"/>
    </row>
    <row r="549" spans="1:7" ht="12.75">
      <c r="A549" s="177"/>
      <c r="B549" s="91"/>
      <c r="C549" s="6"/>
      <c r="D549" s="58"/>
      <c r="E549" s="58"/>
      <c r="F549" s="58"/>
      <c r="G549" s="58"/>
    </row>
    <row r="550" spans="1:7" ht="12.75">
      <c r="A550" s="177"/>
      <c r="B550" s="91"/>
      <c r="C550" s="6"/>
      <c r="D550" s="58"/>
      <c r="E550" s="58"/>
      <c r="F550" s="58"/>
      <c r="G550" s="58"/>
    </row>
    <row r="551" spans="1:7" ht="12.75">
      <c r="A551" s="177"/>
      <c r="B551" s="91"/>
      <c r="C551" s="6"/>
      <c r="D551" s="58"/>
      <c r="E551" s="58"/>
      <c r="F551" s="58"/>
      <c r="G551" s="58"/>
    </row>
    <row r="552" spans="1:7" ht="12.75">
      <c r="A552" s="177"/>
      <c r="B552" s="91"/>
      <c r="C552" s="6"/>
      <c r="D552" s="58"/>
      <c r="E552" s="58"/>
      <c r="F552" s="58"/>
      <c r="G552" s="58"/>
    </row>
    <row r="553" spans="1:7" ht="12.75">
      <c r="A553" s="177"/>
      <c r="B553" s="91"/>
      <c r="C553" s="6"/>
      <c r="D553" s="58"/>
      <c r="E553" s="58"/>
      <c r="F553" s="58"/>
      <c r="G553" s="58"/>
    </row>
    <row r="554" spans="1:7" ht="12.75">
      <c r="A554" s="177"/>
      <c r="B554" s="91"/>
      <c r="C554" s="6"/>
      <c r="D554" s="58"/>
      <c r="E554" s="58"/>
      <c r="F554" s="58"/>
      <c r="G554" s="58"/>
    </row>
    <row r="555" spans="1:7" ht="12.75">
      <c r="A555" s="177"/>
      <c r="B555" s="91"/>
      <c r="C555" s="6"/>
      <c r="D555" s="58"/>
      <c r="E555" s="58"/>
      <c r="F555" s="58"/>
      <c r="G555" s="58"/>
    </row>
    <row r="556" spans="1:7" ht="12.75">
      <c r="A556" s="177"/>
      <c r="B556" s="91"/>
      <c r="C556" s="6"/>
      <c r="D556" s="58"/>
      <c r="E556" s="58"/>
      <c r="F556" s="58"/>
      <c r="G556" s="58"/>
    </row>
    <row r="557" spans="1:7" ht="12.75">
      <c r="A557" s="177"/>
      <c r="B557" s="91"/>
      <c r="C557" s="6"/>
      <c r="D557" s="58"/>
      <c r="E557" s="58"/>
      <c r="F557" s="58"/>
      <c r="G557" s="58"/>
    </row>
    <row r="558" spans="1:7" ht="12.75">
      <c r="A558" s="177"/>
      <c r="B558" s="91"/>
      <c r="C558" s="6"/>
      <c r="D558" s="58"/>
      <c r="E558" s="58"/>
      <c r="F558" s="58"/>
      <c r="G558" s="58"/>
    </row>
    <row r="559" spans="1:7" ht="12.75">
      <c r="A559" s="177"/>
      <c r="B559" s="91"/>
      <c r="C559" s="6"/>
      <c r="D559" s="58"/>
      <c r="E559" s="58"/>
      <c r="F559" s="58"/>
      <c r="G559" s="58"/>
    </row>
    <row r="560" spans="1:7" ht="12.75">
      <c r="A560" s="177"/>
      <c r="B560" s="91"/>
      <c r="C560" s="6"/>
      <c r="D560" s="58"/>
      <c r="E560" s="58"/>
      <c r="F560" s="58"/>
      <c r="G560" s="58"/>
    </row>
    <row r="561" spans="1:7" ht="12.75">
      <c r="A561" s="177"/>
      <c r="B561" s="91"/>
      <c r="C561" s="6"/>
      <c r="D561" s="58"/>
      <c r="E561" s="58"/>
      <c r="F561" s="58"/>
      <c r="G561" s="58"/>
    </row>
    <row r="562" spans="1:7" ht="12.75">
      <c r="A562" s="177"/>
      <c r="B562" s="91"/>
      <c r="C562" s="6"/>
      <c r="D562" s="58"/>
      <c r="E562" s="58"/>
      <c r="F562" s="58"/>
      <c r="G562" s="58"/>
    </row>
    <row r="563" spans="1:7" ht="12.75">
      <c r="A563" s="177"/>
      <c r="B563" s="91"/>
      <c r="C563" s="6"/>
      <c r="D563" s="58"/>
      <c r="E563" s="58"/>
      <c r="F563" s="58"/>
      <c r="G563" s="58"/>
    </row>
    <row r="564" spans="1:7" ht="12.75">
      <c r="A564" s="177"/>
      <c r="B564" s="91"/>
      <c r="C564" s="6"/>
      <c r="D564" s="58"/>
      <c r="E564" s="58"/>
      <c r="F564" s="58"/>
      <c r="G564" s="58"/>
    </row>
    <row r="565" spans="1:7" ht="12.75">
      <c r="A565" s="177"/>
      <c r="B565" s="91"/>
      <c r="C565" s="6"/>
      <c r="D565" s="58"/>
      <c r="E565" s="58"/>
      <c r="F565" s="58"/>
      <c r="G565" s="58"/>
    </row>
    <row r="566" spans="1:7" ht="12.75">
      <c r="A566" s="177"/>
      <c r="B566" s="91"/>
      <c r="C566" s="6"/>
      <c r="D566" s="58"/>
      <c r="E566" s="58"/>
      <c r="F566" s="58"/>
      <c r="G566" s="58"/>
    </row>
    <row r="567" spans="1:7" ht="12.75">
      <c r="A567" s="177"/>
      <c r="B567" s="91"/>
      <c r="C567" s="6"/>
      <c r="D567" s="58"/>
      <c r="E567" s="58"/>
      <c r="F567" s="58"/>
      <c r="G567" s="58"/>
    </row>
    <row r="568" spans="1:7" ht="12.75">
      <c r="A568" s="177"/>
      <c r="B568" s="91"/>
      <c r="C568" s="6"/>
      <c r="D568" s="58"/>
      <c r="E568" s="58"/>
      <c r="F568" s="58"/>
      <c r="G568" s="58"/>
    </row>
    <row r="569" spans="1:7" ht="12.75">
      <c r="A569" s="177"/>
      <c r="B569" s="91"/>
      <c r="C569" s="6"/>
      <c r="D569" s="58"/>
      <c r="E569" s="58"/>
      <c r="F569" s="58"/>
      <c r="G569" s="58"/>
    </row>
    <row r="570" spans="1:7" ht="12.75">
      <c r="A570" s="177"/>
      <c r="B570" s="91"/>
      <c r="C570" s="6"/>
      <c r="D570" s="58"/>
      <c r="E570" s="58"/>
      <c r="F570" s="58"/>
      <c r="G570" s="58"/>
    </row>
    <row r="571" spans="1:7" ht="12.75">
      <c r="A571" s="177"/>
      <c r="B571" s="91"/>
      <c r="C571" s="6"/>
      <c r="D571" s="58"/>
      <c r="E571" s="58"/>
      <c r="F571" s="58"/>
      <c r="G571" s="58"/>
    </row>
    <row r="572" spans="1:7" ht="12.75">
      <c r="A572" s="177"/>
      <c r="B572" s="91"/>
      <c r="C572" s="6"/>
      <c r="D572" s="58"/>
      <c r="E572" s="58"/>
      <c r="F572" s="58"/>
      <c r="G572" s="58"/>
    </row>
    <row r="573" spans="1:7" ht="12.75">
      <c r="A573" s="177"/>
      <c r="B573" s="91"/>
      <c r="C573" s="6"/>
      <c r="D573" s="58"/>
      <c r="E573" s="58"/>
      <c r="F573" s="58"/>
      <c r="G573" s="58"/>
    </row>
    <row r="574" spans="1:7" ht="12.75">
      <c r="A574" s="177"/>
      <c r="B574" s="91"/>
      <c r="C574" s="6"/>
      <c r="D574" s="58"/>
      <c r="E574" s="58"/>
      <c r="F574" s="58"/>
      <c r="G574" s="58"/>
    </row>
    <row r="575" spans="1:7" ht="12.75">
      <c r="A575" s="177"/>
      <c r="B575" s="76"/>
      <c r="C575" s="6"/>
      <c r="D575" s="58"/>
      <c r="E575" s="58"/>
      <c r="F575" s="58"/>
      <c r="G575" s="58"/>
    </row>
    <row r="576" spans="1:7" ht="12.75">
      <c r="A576" s="177"/>
      <c r="B576" s="76"/>
      <c r="C576" s="6"/>
      <c r="D576" s="58"/>
      <c r="E576" s="58"/>
      <c r="F576" s="58"/>
      <c r="G576" s="58"/>
    </row>
    <row r="577" spans="1:7" ht="12.75">
      <c r="A577" s="177"/>
      <c r="B577" s="76"/>
      <c r="C577" s="6"/>
      <c r="D577" s="58"/>
      <c r="E577" s="58"/>
      <c r="F577" s="58"/>
      <c r="G577" s="58"/>
    </row>
    <row r="578" spans="1:7" ht="12.75">
      <c r="A578" s="177"/>
      <c r="B578" s="76"/>
      <c r="C578" s="6"/>
      <c r="D578" s="58"/>
      <c r="E578" s="58"/>
      <c r="F578" s="58"/>
      <c r="G578" s="58"/>
    </row>
    <row r="579" spans="1:7" ht="12.75">
      <c r="A579" s="177"/>
      <c r="B579" s="76"/>
      <c r="C579" s="6"/>
      <c r="D579" s="58"/>
      <c r="E579" s="58"/>
      <c r="F579" s="58"/>
      <c r="G579" s="58"/>
    </row>
    <row r="580" spans="1:7" ht="12.75">
      <c r="A580" s="177"/>
      <c r="B580" s="76"/>
      <c r="C580" s="6"/>
      <c r="D580" s="58"/>
      <c r="E580" s="58"/>
      <c r="F580" s="58"/>
      <c r="G580" s="58"/>
    </row>
    <row r="581" spans="1:7" ht="12.75">
      <c r="A581" s="177"/>
      <c r="B581" s="76"/>
      <c r="C581" s="6"/>
      <c r="D581" s="58"/>
      <c r="E581" s="58"/>
      <c r="F581" s="58"/>
      <c r="G581" s="58"/>
    </row>
    <row r="582" spans="1:7" ht="12.75">
      <c r="A582" s="177"/>
      <c r="B582" s="76"/>
      <c r="C582" s="6"/>
      <c r="D582" s="58"/>
      <c r="E582" s="58"/>
      <c r="F582" s="58"/>
      <c r="G582" s="58"/>
    </row>
    <row r="583" spans="1:7" ht="12.75">
      <c r="A583" s="177"/>
      <c r="B583" s="76"/>
      <c r="C583" s="6"/>
      <c r="D583" s="58"/>
      <c r="E583" s="58"/>
      <c r="F583" s="58"/>
      <c r="G583" s="58"/>
    </row>
    <row r="584" spans="1:7" ht="12.75">
      <c r="A584" s="177"/>
      <c r="B584" s="76"/>
      <c r="C584" s="6"/>
      <c r="D584" s="58"/>
      <c r="E584" s="58"/>
      <c r="F584" s="58"/>
      <c r="G584" s="58"/>
    </row>
    <row r="585" spans="1:7" ht="12.75">
      <c r="A585" s="177"/>
      <c r="B585" s="76"/>
      <c r="C585" s="6"/>
      <c r="D585" s="58"/>
      <c r="E585" s="58"/>
      <c r="F585" s="58"/>
      <c r="G585" s="58"/>
    </row>
    <row r="586" spans="1:7" ht="12.75">
      <c r="A586" s="177"/>
      <c r="B586" s="76"/>
      <c r="C586" s="6"/>
      <c r="D586" s="58"/>
      <c r="E586" s="58"/>
      <c r="F586" s="58"/>
      <c r="G586" s="58"/>
    </row>
    <row r="587" spans="1:7" ht="12.75">
      <c r="A587" s="177"/>
      <c r="B587" s="76"/>
      <c r="C587" s="6"/>
      <c r="D587" s="58"/>
      <c r="E587" s="58"/>
      <c r="F587" s="58"/>
      <c r="G587" s="58"/>
    </row>
    <row r="588" spans="1:7" ht="12.75">
      <c r="A588" s="177"/>
      <c r="B588" s="76"/>
      <c r="C588" s="6"/>
      <c r="D588" s="58"/>
      <c r="E588" s="58"/>
      <c r="F588" s="58"/>
      <c r="G588" s="58"/>
    </row>
    <row r="589" spans="1:7" ht="12.75">
      <c r="A589" s="177"/>
      <c r="B589" s="76"/>
      <c r="C589" s="6"/>
      <c r="D589" s="58"/>
      <c r="E589" s="58"/>
      <c r="F589" s="58"/>
      <c r="G589" s="58"/>
    </row>
    <row r="590" spans="1:7" ht="12.75">
      <c r="A590" s="177"/>
      <c r="B590" s="76"/>
      <c r="C590" s="6"/>
      <c r="D590" s="58"/>
      <c r="E590" s="58"/>
      <c r="F590" s="58"/>
      <c r="G590" s="58"/>
    </row>
    <row r="591" spans="1:7" ht="12.75">
      <c r="A591" s="177"/>
      <c r="B591" s="76"/>
      <c r="C591" s="6"/>
      <c r="D591" s="58"/>
      <c r="E591" s="58"/>
      <c r="F591" s="58"/>
      <c r="G591" s="58"/>
    </row>
    <row r="592" spans="1:7" ht="12.75">
      <c r="A592" s="177"/>
      <c r="B592" s="76"/>
      <c r="C592" s="6"/>
      <c r="D592" s="58"/>
      <c r="E592" s="58"/>
      <c r="F592" s="58"/>
      <c r="G592" s="58"/>
    </row>
    <row r="593" spans="1:7" ht="12.75">
      <c r="A593" s="177"/>
      <c r="B593" s="76"/>
      <c r="C593" s="6"/>
      <c r="D593" s="58"/>
      <c r="E593" s="58"/>
      <c r="F593" s="58"/>
      <c r="G593" s="58"/>
    </row>
    <row r="594" spans="1:7" ht="12.75">
      <c r="A594" s="177"/>
      <c r="B594" s="76"/>
      <c r="C594" s="6"/>
      <c r="D594" s="58"/>
      <c r="E594" s="58"/>
      <c r="F594" s="58"/>
      <c r="G594" s="58"/>
    </row>
    <row r="595" spans="1:7" ht="12.75">
      <c r="A595" s="177"/>
      <c r="B595" s="76"/>
      <c r="C595" s="6"/>
      <c r="D595" s="58"/>
      <c r="E595" s="58"/>
      <c r="F595" s="58"/>
      <c r="G595" s="58"/>
    </row>
    <row r="596" spans="1:7" ht="12.75">
      <c r="A596" s="177"/>
      <c r="B596" s="76"/>
      <c r="C596" s="6"/>
      <c r="D596" s="58"/>
      <c r="E596" s="58"/>
      <c r="F596" s="58"/>
      <c r="G596" s="58"/>
    </row>
    <row r="597" spans="1:7" ht="12.75">
      <c r="A597" s="177"/>
      <c r="B597" s="76"/>
      <c r="C597" s="6"/>
      <c r="D597" s="58"/>
      <c r="E597" s="58"/>
      <c r="F597" s="58"/>
      <c r="G597" s="58"/>
    </row>
    <row r="598" spans="1:7" ht="12.75">
      <c r="A598" s="177"/>
      <c r="B598" s="76"/>
      <c r="C598" s="6"/>
      <c r="D598" s="58"/>
      <c r="E598" s="58"/>
      <c r="F598" s="58"/>
      <c r="G598" s="58"/>
    </row>
    <row r="599" spans="1:7" ht="12.75">
      <c r="A599" s="177"/>
      <c r="B599" s="76"/>
      <c r="C599" s="6"/>
      <c r="D599" s="58"/>
      <c r="E599" s="58"/>
      <c r="F599" s="58"/>
      <c r="G599" s="58"/>
    </row>
    <row r="600" spans="1:7" ht="12.75">
      <c r="A600" s="177"/>
      <c r="B600" s="76"/>
      <c r="C600" s="6"/>
      <c r="D600" s="58"/>
      <c r="E600" s="58"/>
      <c r="F600" s="58"/>
      <c r="G600" s="58"/>
    </row>
    <row r="601" spans="1:7" ht="12.75">
      <c r="A601" s="177"/>
      <c r="B601" s="76"/>
      <c r="C601" s="6"/>
      <c r="D601" s="58"/>
      <c r="E601" s="58"/>
      <c r="F601" s="58"/>
      <c r="G601" s="58"/>
    </row>
    <row r="602" spans="1:7" ht="12.75">
      <c r="A602" s="177"/>
      <c r="B602" s="76"/>
      <c r="C602" s="6"/>
      <c r="D602" s="58"/>
      <c r="E602" s="58"/>
      <c r="F602" s="58"/>
      <c r="G602" s="58"/>
    </row>
    <row r="603" spans="1:7" ht="12.75">
      <c r="A603" s="177"/>
      <c r="B603" s="76"/>
      <c r="C603" s="6"/>
      <c r="D603" s="58"/>
      <c r="E603" s="58"/>
      <c r="F603" s="58"/>
      <c r="G603" s="58"/>
    </row>
    <row r="604" spans="1:7" ht="12.75">
      <c r="A604" s="177"/>
      <c r="B604" s="76"/>
      <c r="C604" s="6"/>
      <c r="D604" s="58"/>
      <c r="E604" s="58"/>
      <c r="F604" s="58"/>
      <c r="G604" s="58"/>
    </row>
    <row r="605" spans="1:7" ht="12.75">
      <c r="A605" s="177"/>
      <c r="B605" s="76"/>
      <c r="C605" s="6"/>
      <c r="D605" s="58"/>
      <c r="E605" s="58"/>
      <c r="F605" s="58"/>
      <c r="G605" s="58"/>
    </row>
    <row r="606" spans="1:7" ht="12.75">
      <c r="A606" s="177"/>
      <c r="B606" s="76"/>
      <c r="C606" s="6"/>
      <c r="D606" s="58"/>
      <c r="E606" s="58"/>
      <c r="F606" s="58"/>
      <c r="G606" s="58"/>
    </row>
    <row r="607" spans="1:7" ht="12.75">
      <c r="A607" s="177"/>
      <c r="B607" s="76"/>
      <c r="C607" s="6"/>
      <c r="D607" s="58"/>
      <c r="E607" s="58"/>
      <c r="F607" s="58"/>
      <c r="G607" s="58"/>
    </row>
    <row r="608" spans="1:7" ht="12.75">
      <c r="A608" s="177"/>
      <c r="B608" s="76"/>
      <c r="C608" s="6"/>
      <c r="D608" s="58"/>
      <c r="E608" s="58"/>
      <c r="F608" s="58"/>
      <c r="G608" s="58"/>
    </row>
    <row r="609" spans="1:7" ht="12.75">
      <c r="A609" s="177"/>
      <c r="B609" s="76"/>
      <c r="C609" s="6"/>
      <c r="D609" s="58"/>
      <c r="E609" s="58"/>
      <c r="F609" s="58"/>
      <c r="G609" s="58"/>
    </row>
    <row r="610" spans="1:7" ht="12.75">
      <c r="A610" s="177"/>
      <c r="B610" s="76"/>
      <c r="C610" s="6"/>
      <c r="D610" s="58"/>
      <c r="E610" s="58"/>
      <c r="F610" s="58"/>
      <c r="G610" s="58"/>
    </row>
    <row r="611" spans="1:7" ht="12.75">
      <c r="A611" s="177"/>
      <c r="B611" s="76"/>
      <c r="C611" s="6"/>
      <c r="D611" s="58"/>
      <c r="E611" s="58"/>
      <c r="F611" s="58"/>
      <c r="G611" s="58"/>
    </row>
    <row r="612" spans="1:7" ht="12.75">
      <c r="A612" s="177"/>
      <c r="B612" s="76"/>
      <c r="C612" s="6"/>
      <c r="D612" s="58"/>
      <c r="E612" s="58"/>
      <c r="F612" s="58"/>
      <c r="G612" s="58"/>
    </row>
    <row r="613" spans="1:7" ht="12.75">
      <c r="A613" s="177"/>
      <c r="B613" s="76"/>
      <c r="C613" s="6"/>
      <c r="D613" s="58"/>
      <c r="E613" s="58"/>
      <c r="F613" s="58"/>
      <c r="G613" s="58"/>
    </row>
    <row r="614" spans="1:7" ht="12.75">
      <c r="A614" s="177"/>
      <c r="B614" s="76"/>
      <c r="C614" s="6"/>
      <c r="D614" s="58"/>
      <c r="E614" s="58"/>
      <c r="F614" s="58"/>
      <c r="G614" s="58"/>
    </row>
    <row r="615" spans="1:7" ht="12.75">
      <c r="A615" s="177"/>
      <c r="B615" s="76"/>
      <c r="C615" s="6"/>
      <c r="D615" s="58"/>
      <c r="E615" s="58"/>
      <c r="F615" s="58"/>
      <c r="G615" s="58"/>
    </row>
    <row r="616" spans="1:7" ht="12.75">
      <c r="A616" s="177"/>
      <c r="B616" s="76"/>
      <c r="C616" s="6"/>
      <c r="D616" s="58"/>
      <c r="E616" s="58"/>
      <c r="F616" s="58"/>
      <c r="G616" s="58"/>
    </row>
    <row r="617" spans="1:7" ht="12.75">
      <c r="A617" s="177"/>
      <c r="B617" s="76"/>
      <c r="C617" s="6"/>
      <c r="D617" s="58"/>
      <c r="E617" s="58"/>
      <c r="F617" s="58"/>
      <c r="G617" s="58"/>
    </row>
    <row r="618" spans="1:7" ht="12.75">
      <c r="A618" s="177"/>
      <c r="B618" s="76"/>
      <c r="C618" s="6"/>
      <c r="D618" s="58"/>
      <c r="E618" s="58"/>
      <c r="F618" s="58"/>
      <c r="G618" s="58"/>
    </row>
    <row r="619" spans="1:7" ht="12.75">
      <c r="A619" s="177"/>
      <c r="B619" s="76"/>
      <c r="C619" s="6"/>
      <c r="D619" s="58"/>
      <c r="E619" s="58"/>
      <c r="F619" s="58"/>
      <c r="G619" s="58"/>
    </row>
    <row r="620" spans="1:7" ht="12.75">
      <c r="A620" s="177"/>
      <c r="B620" s="76"/>
      <c r="C620" s="6"/>
      <c r="D620" s="58"/>
      <c r="E620" s="58"/>
      <c r="F620" s="58"/>
      <c r="G620" s="58"/>
    </row>
    <row r="621" spans="1:7" ht="12.75">
      <c r="A621" s="177"/>
      <c r="B621" s="76"/>
      <c r="C621" s="6"/>
      <c r="D621" s="58"/>
      <c r="E621" s="58"/>
      <c r="F621" s="58"/>
      <c r="G621" s="58"/>
    </row>
    <row r="622" spans="1:7" ht="12.75">
      <c r="A622" s="177"/>
      <c r="B622" s="76"/>
      <c r="C622" s="6"/>
      <c r="D622" s="58"/>
      <c r="E622" s="58"/>
      <c r="F622" s="58"/>
      <c r="G622" s="58"/>
    </row>
    <row r="623" spans="1:7" ht="12.75">
      <c r="A623" s="177"/>
      <c r="B623" s="76"/>
      <c r="C623" s="6"/>
      <c r="D623" s="58"/>
      <c r="E623" s="58"/>
      <c r="F623" s="58"/>
      <c r="G623" s="58"/>
    </row>
    <row r="624" spans="1:7" ht="12.75">
      <c r="A624" s="177"/>
      <c r="B624" s="76"/>
      <c r="C624" s="6"/>
      <c r="D624" s="58"/>
      <c r="E624" s="58"/>
      <c r="F624" s="58"/>
      <c r="G624" s="58"/>
    </row>
    <row r="625" spans="1:7" ht="12.75">
      <c r="A625" s="177"/>
      <c r="B625" s="76"/>
      <c r="C625" s="6"/>
      <c r="D625" s="58"/>
      <c r="E625" s="58"/>
      <c r="F625" s="58"/>
      <c r="G625" s="58"/>
    </row>
    <row r="626" spans="1:7" ht="12.75">
      <c r="A626" s="177"/>
      <c r="B626" s="76"/>
      <c r="C626" s="6"/>
      <c r="D626" s="58"/>
      <c r="E626" s="58"/>
      <c r="F626" s="58"/>
      <c r="G626" s="58"/>
    </row>
    <row r="627" spans="1:7" ht="12.75">
      <c r="A627" s="177"/>
      <c r="B627" s="76"/>
      <c r="C627" s="6"/>
      <c r="D627" s="58"/>
      <c r="E627" s="58"/>
      <c r="F627" s="58"/>
      <c r="G627" s="58"/>
    </row>
    <row r="628" spans="1:7" ht="12.75">
      <c r="A628" s="177"/>
      <c r="B628" s="76"/>
      <c r="C628" s="6"/>
      <c r="D628" s="58"/>
      <c r="E628" s="58"/>
      <c r="F628" s="58"/>
      <c r="G628" s="58"/>
    </row>
    <row r="629" spans="1:7" ht="12.75">
      <c r="A629" s="177"/>
      <c r="B629" s="76"/>
      <c r="C629" s="6"/>
      <c r="D629" s="58"/>
      <c r="E629" s="58"/>
      <c r="F629" s="58"/>
      <c r="G629" s="58"/>
    </row>
    <row r="630" spans="1:7" ht="12.75">
      <c r="A630" s="177"/>
      <c r="B630" s="76"/>
      <c r="C630" s="6"/>
      <c r="D630" s="58"/>
      <c r="E630" s="58"/>
      <c r="F630" s="58"/>
      <c r="G630" s="58"/>
    </row>
    <row r="631" spans="1:7" ht="12.75">
      <c r="A631" s="177"/>
      <c r="B631" s="76"/>
      <c r="C631" s="6"/>
      <c r="D631" s="58"/>
      <c r="E631" s="58"/>
      <c r="F631" s="58"/>
      <c r="G631" s="58"/>
    </row>
    <row r="632" spans="1:7" ht="12.75">
      <c r="A632" s="177"/>
      <c r="B632" s="76"/>
      <c r="C632" s="6"/>
      <c r="D632" s="58"/>
      <c r="E632" s="58"/>
      <c r="F632" s="58"/>
      <c r="G632" s="58"/>
    </row>
    <row r="633" spans="1:7" ht="12.75">
      <c r="A633" s="177"/>
      <c r="B633" s="76"/>
      <c r="C633" s="6"/>
      <c r="D633" s="58"/>
      <c r="E633" s="58"/>
      <c r="F633" s="58"/>
      <c r="G633" s="58"/>
    </row>
    <row r="634" spans="1:7" ht="12.75">
      <c r="A634" s="177"/>
      <c r="B634" s="76"/>
      <c r="C634" s="6"/>
      <c r="D634" s="58"/>
      <c r="E634" s="58"/>
      <c r="F634" s="58"/>
      <c r="G634" s="58"/>
    </row>
    <row r="635" spans="1:7" ht="12.75">
      <c r="A635" s="177"/>
      <c r="B635" s="76"/>
      <c r="C635" s="6"/>
      <c r="D635" s="58"/>
      <c r="E635" s="58"/>
      <c r="F635" s="58"/>
      <c r="G635" s="58"/>
    </row>
    <row r="636" spans="1:7" ht="12.75">
      <c r="A636" s="177"/>
      <c r="B636" s="76"/>
      <c r="C636" s="6"/>
      <c r="D636" s="58"/>
      <c r="E636" s="58"/>
      <c r="F636" s="58"/>
      <c r="G636" s="58"/>
    </row>
    <row r="637" spans="1:7" ht="12.75">
      <c r="A637" s="177"/>
      <c r="B637" s="76"/>
      <c r="C637" s="6"/>
      <c r="D637" s="58"/>
      <c r="E637" s="58"/>
      <c r="F637" s="58"/>
      <c r="G637" s="58"/>
    </row>
    <row r="638" spans="1:7" ht="12.75">
      <c r="A638" s="177"/>
      <c r="B638" s="76"/>
      <c r="C638" s="6"/>
      <c r="D638" s="58"/>
      <c r="E638" s="58"/>
      <c r="F638" s="58"/>
      <c r="G638" s="58"/>
    </row>
    <row r="639" spans="1:7" ht="12.75">
      <c r="A639" s="177"/>
      <c r="B639" s="76"/>
      <c r="C639" s="6"/>
      <c r="D639" s="58"/>
      <c r="E639" s="58"/>
      <c r="F639" s="58"/>
      <c r="G639" s="58"/>
    </row>
    <row r="640" spans="1:7" ht="12.75">
      <c r="A640" s="177"/>
      <c r="B640" s="76"/>
      <c r="C640" s="6"/>
      <c r="D640" s="58"/>
      <c r="E640" s="58"/>
      <c r="F640" s="58"/>
      <c r="G640" s="58"/>
    </row>
    <row r="641" spans="1:7" ht="12.75">
      <c r="A641" s="177"/>
      <c r="B641" s="76"/>
      <c r="C641" s="6"/>
      <c r="D641" s="58"/>
      <c r="E641" s="58"/>
      <c r="F641" s="58"/>
      <c r="G641" s="58"/>
    </row>
    <row r="642" spans="1:7" ht="12.75">
      <c r="A642" s="177"/>
      <c r="B642" s="76"/>
      <c r="C642" s="6"/>
      <c r="D642" s="58"/>
      <c r="E642" s="58"/>
      <c r="F642" s="58"/>
      <c r="G642" s="58"/>
    </row>
    <row r="643" spans="1:7" ht="12.75">
      <c r="A643" s="177"/>
      <c r="B643" s="76"/>
      <c r="C643" s="6"/>
      <c r="D643" s="58"/>
      <c r="E643" s="58"/>
      <c r="F643" s="58"/>
      <c r="G643" s="58"/>
    </row>
    <row r="644" spans="1:7" ht="12.75">
      <c r="A644" s="177"/>
      <c r="B644" s="76"/>
      <c r="C644" s="6"/>
      <c r="D644" s="58"/>
      <c r="E644" s="58"/>
      <c r="F644" s="58"/>
      <c r="G644" s="58"/>
    </row>
    <row r="645" spans="1:7" ht="12.75">
      <c r="A645" s="177"/>
      <c r="B645" s="76"/>
      <c r="C645" s="6"/>
      <c r="D645" s="58"/>
      <c r="E645" s="58"/>
      <c r="F645" s="58"/>
      <c r="G645" s="58"/>
    </row>
    <row r="646" spans="1:7" ht="12.75">
      <c r="A646" s="177"/>
      <c r="B646" s="76"/>
      <c r="C646" s="6"/>
      <c r="D646" s="58"/>
      <c r="E646" s="58"/>
      <c r="F646" s="58"/>
      <c r="G646" s="58"/>
    </row>
    <row r="647" spans="1:7" ht="12.75">
      <c r="A647" s="177"/>
      <c r="B647" s="76"/>
      <c r="C647" s="6"/>
      <c r="D647" s="58"/>
      <c r="E647" s="58"/>
      <c r="F647" s="58"/>
      <c r="G647" s="58"/>
    </row>
    <row r="648" spans="1:7" ht="12.75">
      <c r="A648" s="177"/>
      <c r="B648" s="76"/>
      <c r="C648" s="6"/>
      <c r="D648" s="58"/>
      <c r="E648" s="58"/>
      <c r="F648" s="58"/>
      <c r="G648" s="58"/>
    </row>
    <row r="649" spans="1:7" ht="12.75">
      <c r="A649" s="177"/>
      <c r="B649" s="76"/>
      <c r="C649" s="6"/>
      <c r="D649" s="58"/>
      <c r="E649" s="58"/>
      <c r="F649" s="58"/>
      <c r="G649" s="58"/>
    </row>
    <row r="650" spans="1:7" ht="12.75">
      <c r="A650" s="177"/>
      <c r="B650" s="76"/>
      <c r="C650" s="6"/>
      <c r="D650" s="58"/>
      <c r="E650" s="58"/>
      <c r="F650" s="58"/>
      <c r="G650" s="58"/>
    </row>
    <row r="651" spans="1:7" ht="12.75">
      <c r="A651" s="177"/>
      <c r="B651" s="76"/>
      <c r="C651" s="6"/>
      <c r="D651" s="58"/>
      <c r="E651" s="58"/>
      <c r="F651" s="58"/>
      <c r="G651" s="58"/>
    </row>
    <row r="652" spans="1:7" ht="12.75">
      <c r="A652" s="177"/>
      <c r="B652" s="76"/>
      <c r="C652" s="6"/>
      <c r="D652" s="58"/>
      <c r="E652" s="58"/>
      <c r="F652" s="58"/>
      <c r="G652" s="58"/>
    </row>
    <row r="653" spans="1:7" ht="12.75">
      <c r="A653" s="177"/>
      <c r="B653" s="76"/>
      <c r="C653" s="6"/>
      <c r="D653" s="58"/>
      <c r="E653" s="58"/>
      <c r="F653" s="58"/>
      <c r="G653" s="58"/>
    </row>
    <row r="654" spans="1:7" ht="12.75">
      <c r="A654" s="177"/>
      <c r="B654" s="76"/>
      <c r="C654" s="6"/>
      <c r="D654" s="58"/>
      <c r="E654" s="58"/>
      <c r="F654" s="58"/>
      <c r="G654" s="58"/>
    </row>
    <row r="655" spans="1:7" ht="12.75">
      <c r="A655" s="177"/>
      <c r="B655" s="76"/>
      <c r="C655" s="6"/>
      <c r="D655" s="58"/>
      <c r="E655" s="58"/>
      <c r="F655" s="58"/>
      <c r="G655" s="58"/>
    </row>
    <row r="656" spans="1:7" ht="12.75">
      <c r="A656" s="177"/>
      <c r="B656" s="76"/>
      <c r="C656" s="6"/>
      <c r="D656" s="58"/>
      <c r="E656" s="58"/>
      <c r="F656" s="58"/>
      <c r="G656" s="58"/>
    </row>
    <row r="657" spans="1:7" ht="12.75">
      <c r="A657" s="177"/>
      <c r="B657" s="76"/>
      <c r="C657" s="6"/>
      <c r="D657" s="58"/>
      <c r="E657" s="58"/>
      <c r="F657" s="58"/>
      <c r="G657" s="58"/>
    </row>
    <row r="658" spans="1:7" ht="12.75">
      <c r="A658" s="177"/>
      <c r="B658" s="76"/>
      <c r="C658" s="6"/>
      <c r="D658" s="58"/>
      <c r="E658" s="58"/>
      <c r="F658" s="58"/>
      <c r="G658" s="58"/>
    </row>
    <row r="659" spans="1:7" ht="12.75">
      <c r="A659" s="177"/>
      <c r="B659" s="76"/>
      <c r="C659" s="6"/>
      <c r="D659" s="58"/>
      <c r="E659" s="58"/>
      <c r="F659" s="58"/>
      <c r="G659" s="58"/>
    </row>
    <row r="660" spans="1:7" ht="12.75">
      <c r="A660" s="177"/>
      <c r="B660" s="76"/>
      <c r="C660" s="6"/>
      <c r="D660" s="58"/>
      <c r="E660" s="58"/>
      <c r="F660" s="58"/>
      <c r="G660" s="58"/>
    </row>
    <row r="661" spans="1:7" ht="12.75">
      <c r="A661" s="177"/>
      <c r="B661" s="76"/>
      <c r="C661" s="6"/>
      <c r="D661" s="58"/>
      <c r="E661" s="58"/>
      <c r="F661" s="58"/>
      <c r="G661" s="58"/>
    </row>
    <row r="662" spans="1:7" ht="12.75">
      <c r="A662" s="177"/>
      <c r="B662" s="76"/>
      <c r="C662" s="6"/>
      <c r="D662" s="58"/>
      <c r="E662" s="58"/>
      <c r="F662" s="58"/>
      <c r="G662" s="58"/>
    </row>
    <row r="663" spans="1:7" ht="12.75">
      <c r="A663" s="177"/>
      <c r="B663" s="76"/>
      <c r="C663" s="6"/>
      <c r="D663" s="58"/>
      <c r="E663" s="58"/>
      <c r="F663" s="58"/>
      <c r="G663" s="58"/>
    </row>
    <row r="664" spans="1:7" ht="12.75">
      <c r="A664" s="177"/>
      <c r="B664" s="76"/>
      <c r="C664" s="6"/>
      <c r="D664" s="58"/>
      <c r="E664" s="58"/>
      <c r="F664" s="58"/>
      <c r="G664" s="58"/>
    </row>
    <row r="665" spans="1:7" ht="12.75">
      <c r="A665" s="177"/>
      <c r="B665" s="76"/>
      <c r="C665" s="6"/>
      <c r="D665" s="58"/>
      <c r="E665" s="58"/>
      <c r="F665" s="58"/>
      <c r="G665" s="58"/>
    </row>
    <row r="666" spans="1:7" ht="12.75">
      <c r="A666" s="177"/>
      <c r="B666" s="76"/>
      <c r="C666" s="6"/>
      <c r="D666" s="58"/>
      <c r="E666" s="58"/>
      <c r="F666" s="58"/>
      <c r="G666" s="58"/>
    </row>
    <row r="667" spans="1:7" ht="12.75">
      <c r="A667" s="177"/>
      <c r="B667" s="76"/>
      <c r="C667" s="6"/>
      <c r="D667" s="58"/>
      <c r="E667" s="58"/>
      <c r="F667" s="58"/>
      <c r="G667" s="58"/>
    </row>
    <row r="668" spans="1:7" ht="12.75">
      <c r="A668" s="177"/>
      <c r="B668" s="76"/>
      <c r="C668" s="6"/>
      <c r="D668" s="58"/>
      <c r="E668" s="58"/>
      <c r="F668" s="58"/>
      <c r="G668" s="58"/>
    </row>
    <row r="669" spans="1:7" ht="12.75">
      <c r="A669" s="177"/>
      <c r="B669" s="76"/>
      <c r="C669" s="6"/>
      <c r="D669" s="58"/>
      <c r="E669" s="58"/>
      <c r="F669" s="58"/>
      <c r="G669" s="58"/>
    </row>
    <row r="670" spans="1:7" ht="12.75">
      <c r="A670" s="177"/>
      <c r="B670" s="76"/>
      <c r="C670" s="6"/>
      <c r="D670" s="58"/>
      <c r="E670" s="58"/>
      <c r="F670" s="58"/>
      <c r="G670" s="58"/>
    </row>
    <row r="671" spans="1:7" ht="12.75">
      <c r="A671" s="177"/>
      <c r="B671" s="76"/>
      <c r="C671" s="6"/>
      <c r="D671" s="58"/>
      <c r="E671" s="58"/>
      <c r="F671" s="58"/>
      <c r="G671" s="58"/>
    </row>
    <row r="672" spans="1:7" ht="12.75">
      <c r="A672" s="177"/>
      <c r="B672" s="76"/>
      <c r="C672" s="6"/>
      <c r="D672" s="58"/>
      <c r="E672" s="58"/>
      <c r="F672" s="58"/>
      <c r="G672" s="58"/>
    </row>
    <row r="673" spans="1:7" ht="12.75">
      <c r="A673" s="177"/>
      <c r="B673" s="76"/>
      <c r="C673" s="6"/>
      <c r="D673" s="58"/>
      <c r="E673" s="58"/>
      <c r="F673" s="58"/>
      <c r="G673" s="58"/>
    </row>
    <row r="674" spans="1:7" ht="12.75">
      <c r="A674" s="177"/>
      <c r="B674" s="76"/>
      <c r="C674" s="6"/>
      <c r="D674" s="58"/>
      <c r="E674" s="58"/>
      <c r="F674" s="58"/>
      <c r="G674" s="58"/>
    </row>
    <row r="675" spans="1:7" ht="12.75">
      <c r="A675" s="177"/>
      <c r="B675" s="76"/>
      <c r="C675" s="6"/>
      <c r="D675" s="58"/>
      <c r="E675" s="58"/>
      <c r="F675" s="58"/>
      <c r="G675" s="58"/>
    </row>
    <row r="676" spans="1:7" ht="12.75">
      <c r="A676" s="177"/>
      <c r="B676" s="76"/>
      <c r="C676" s="6"/>
      <c r="D676" s="58"/>
      <c r="E676" s="58"/>
      <c r="F676" s="58"/>
      <c r="G676" s="58"/>
    </row>
    <row r="677" spans="1:7" ht="12.75">
      <c r="A677" s="177"/>
      <c r="B677" s="76"/>
      <c r="C677" s="6"/>
      <c r="D677" s="58"/>
      <c r="E677" s="58"/>
      <c r="F677" s="58"/>
      <c r="G677" s="58"/>
    </row>
    <row r="678" spans="1:7" ht="12.75">
      <c r="A678" s="177"/>
      <c r="B678" s="76"/>
      <c r="C678" s="6"/>
      <c r="D678" s="58"/>
      <c r="E678" s="58"/>
      <c r="F678" s="58"/>
      <c r="G678" s="58"/>
    </row>
    <row r="679" spans="1:7" ht="12.75">
      <c r="A679" s="177"/>
      <c r="B679" s="76"/>
      <c r="C679" s="6"/>
      <c r="D679" s="58"/>
      <c r="E679" s="58"/>
      <c r="F679" s="58"/>
      <c r="G679" s="58"/>
    </row>
    <row r="680" spans="1:7" ht="12.75">
      <c r="A680" s="177"/>
      <c r="B680" s="76"/>
      <c r="C680" s="6"/>
      <c r="D680" s="58"/>
      <c r="E680" s="58"/>
      <c r="F680" s="58"/>
      <c r="G680" s="58"/>
    </row>
    <row r="681" spans="1:7" ht="12.75">
      <c r="A681" s="177"/>
      <c r="B681" s="76"/>
      <c r="C681" s="6"/>
      <c r="D681" s="58"/>
      <c r="E681" s="58"/>
      <c r="F681" s="58"/>
      <c r="G681" s="58"/>
    </row>
    <row r="682" spans="1:7" ht="12.75">
      <c r="A682" s="177"/>
      <c r="B682" s="76"/>
      <c r="C682" s="6"/>
      <c r="D682" s="58"/>
      <c r="E682" s="58"/>
      <c r="F682" s="58"/>
      <c r="G682" s="58"/>
    </row>
    <row r="683" spans="1:7" ht="12.75">
      <c r="A683" s="177"/>
      <c r="B683" s="76"/>
      <c r="C683" s="6"/>
      <c r="D683" s="58"/>
      <c r="E683" s="58"/>
      <c r="F683" s="58"/>
      <c r="G683" s="58"/>
    </row>
    <row r="684" spans="1:7" ht="12.75">
      <c r="A684" s="177"/>
      <c r="B684" s="76"/>
      <c r="C684" s="6"/>
      <c r="D684" s="58"/>
      <c r="E684" s="58"/>
      <c r="F684" s="58"/>
      <c r="G684" s="58"/>
    </row>
    <row r="685" spans="1:7" ht="12.75">
      <c r="A685" s="177"/>
      <c r="B685" s="76"/>
      <c r="C685" s="6"/>
      <c r="D685" s="58"/>
      <c r="E685" s="58"/>
      <c r="F685" s="58"/>
      <c r="G685" s="58"/>
    </row>
    <row r="686" spans="1:7" ht="12.75">
      <c r="A686" s="177"/>
      <c r="B686" s="76"/>
      <c r="C686" s="6"/>
      <c r="D686" s="58"/>
      <c r="E686" s="58"/>
      <c r="F686" s="58"/>
      <c r="G686" s="58"/>
    </row>
    <row r="687" spans="1:7" ht="12.75">
      <c r="A687" s="177"/>
      <c r="B687" s="76"/>
      <c r="C687" s="6"/>
      <c r="D687" s="58"/>
      <c r="E687" s="58"/>
      <c r="F687" s="58"/>
      <c r="G687" s="58"/>
    </row>
    <row r="688" spans="1:7" ht="12.75">
      <c r="A688" s="177"/>
      <c r="B688" s="76"/>
      <c r="C688" s="6"/>
      <c r="D688" s="58"/>
      <c r="E688" s="58"/>
      <c r="F688" s="58"/>
      <c r="G688" s="58"/>
    </row>
    <row r="689" spans="1:7" ht="12.75">
      <c r="A689" s="177"/>
      <c r="B689" s="76"/>
      <c r="C689" s="6"/>
      <c r="D689" s="58"/>
      <c r="E689" s="58"/>
      <c r="F689" s="58"/>
      <c r="G689" s="58"/>
    </row>
    <row r="690" spans="1:7" ht="12.75">
      <c r="A690" s="177"/>
      <c r="B690" s="76"/>
      <c r="C690" s="6"/>
      <c r="D690" s="58"/>
      <c r="E690" s="58"/>
      <c r="F690" s="58"/>
      <c r="G690" s="58"/>
    </row>
    <row r="691" spans="1:7" ht="12.75">
      <c r="A691" s="177"/>
      <c r="B691" s="76"/>
      <c r="C691" s="6"/>
      <c r="D691" s="58"/>
      <c r="E691" s="58"/>
      <c r="F691" s="58"/>
      <c r="G691" s="58"/>
    </row>
    <row r="692" spans="1:7" ht="12.75">
      <c r="A692" s="177"/>
      <c r="B692" s="76"/>
      <c r="C692" s="6"/>
      <c r="D692" s="58"/>
      <c r="E692" s="58"/>
      <c r="F692" s="58"/>
      <c r="G692" s="58"/>
    </row>
    <row r="693" spans="1:7" ht="12.75">
      <c r="A693" s="177"/>
      <c r="B693" s="76"/>
      <c r="C693" s="6"/>
      <c r="D693" s="58"/>
      <c r="E693" s="58"/>
      <c r="F693" s="58"/>
      <c r="G693" s="58"/>
    </row>
    <row r="694" spans="1:7" ht="12.75">
      <c r="A694" s="177"/>
      <c r="B694" s="76"/>
      <c r="C694" s="6"/>
      <c r="D694" s="58"/>
      <c r="E694" s="58"/>
      <c r="F694" s="58"/>
      <c r="G694" s="58"/>
    </row>
    <row r="695" spans="1:7" ht="12.75">
      <c r="A695" s="177"/>
      <c r="B695" s="76"/>
      <c r="C695" s="6"/>
      <c r="D695" s="58"/>
      <c r="E695" s="58"/>
      <c r="F695" s="58"/>
      <c r="G695" s="58"/>
    </row>
    <row r="696" spans="1:7" ht="12.75">
      <c r="A696" s="177"/>
      <c r="B696" s="76"/>
      <c r="C696" s="6"/>
      <c r="D696" s="58"/>
      <c r="E696" s="58"/>
      <c r="F696" s="58"/>
      <c r="G696" s="58"/>
    </row>
    <row r="697" spans="1:7" ht="12.75">
      <c r="A697" s="177"/>
      <c r="B697" s="76"/>
      <c r="C697" s="6"/>
      <c r="D697" s="58"/>
      <c r="E697" s="58"/>
      <c r="F697" s="58"/>
      <c r="G697" s="58"/>
    </row>
    <row r="698" spans="1:7" ht="12.75">
      <c r="A698" s="177"/>
      <c r="B698" s="76"/>
      <c r="C698" s="6"/>
      <c r="D698" s="58"/>
      <c r="E698" s="58"/>
      <c r="F698" s="58"/>
      <c r="G698" s="58"/>
    </row>
    <row r="699" spans="1:7" ht="12.75">
      <c r="A699" s="177"/>
      <c r="B699" s="76"/>
      <c r="C699" s="6"/>
      <c r="D699" s="58"/>
      <c r="E699" s="58"/>
      <c r="F699" s="58"/>
      <c r="G699" s="58"/>
    </row>
    <row r="700" spans="1:7" ht="12.75">
      <c r="A700" s="177"/>
      <c r="B700" s="76"/>
      <c r="C700" s="6"/>
      <c r="D700" s="58"/>
      <c r="E700" s="58"/>
      <c r="F700" s="58"/>
      <c r="G700" s="58"/>
    </row>
    <row r="701" spans="1:7" ht="12.75">
      <c r="A701" s="177"/>
      <c r="B701" s="76"/>
      <c r="C701" s="6"/>
      <c r="D701" s="58"/>
      <c r="E701" s="58"/>
      <c r="F701" s="58"/>
      <c r="G701" s="58"/>
    </row>
    <row r="702" spans="1:7" ht="12.75">
      <c r="A702" s="177"/>
      <c r="B702" s="76"/>
      <c r="C702" s="6"/>
      <c r="D702" s="58"/>
      <c r="E702" s="58"/>
      <c r="F702" s="58"/>
      <c r="G702" s="58"/>
    </row>
    <row r="703" spans="1:7" ht="12.75">
      <c r="A703" s="177"/>
      <c r="B703" s="76"/>
      <c r="C703" s="6"/>
      <c r="D703" s="58"/>
      <c r="E703" s="58"/>
      <c r="F703" s="58"/>
      <c r="G703" s="58"/>
    </row>
    <row r="704" spans="1:7" ht="12.75">
      <c r="A704" s="177"/>
      <c r="B704" s="76"/>
      <c r="C704" s="6"/>
      <c r="D704" s="58"/>
      <c r="E704" s="58"/>
      <c r="F704" s="58"/>
      <c r="G704" s="58"/>
    </row>
    <row r="705" spans="1:7" ht="12.75">
      <c r="A705" s="177"/>
      <c r="B705" s="76"/>
      <c r="C705" s="6"/>
      <c r="D705" s="58"/>
      <c r="E705" s="58"/>
      <c r="F705" s="58"/>
      <c r="G705" s="58"/>
    </row>
    <row r="706" spans="1:7" ht="12.75">
      <c r="A706" s="177"/>
      <c r="B706" s="76"/>
      <c r="C706" s="6"/>
      <c r="D706" s="58"/>
      <c r="E706" s="58"/>
      <c r="F706" s="58"/>
      <c r="G706" s="58"/>
    </row>
    <row r="707" spans="1:7" ht="12.75">
      <c r="A707" s="177"/>
      <c r="B707" s="76"/>
      <c r="C707" s="6"/>
      <c r="D707" s="58"/>
      <c r="E707" s="58"/>
      <c r="F707" s="58"/>
      <c r="G707" s="58"/>
    </row>
    <row r="708" spans="1:7" ht="12.75">
      <c r="A708" s="177"/>
      <c r="B708" s="76"/>
      <c r="C708" s="6"/>
      <c r="D708" s="58"/>
      <c r="E708" s="58"/>
      <c r="F708" s="58"/>
      <c r="G708" s="58"/>
    </row>
    <row r="709" spans="1:7" ht="12.75">
      <c r="A709" s="177"/>
      <c r="B709" s="76"/>
      <c r="C709" s="6"/>
      <c r="D709" s="58"/>
      <c r="E709" s="58"/>
      <c r="F709" s="58"/>
      <c r="G709" s="58"/>
    </row>
    <row r="710" spans="1:7" ht="12.75">
      <c r="A710" s="177"/>
      <c r="B710" s="76"/>
      <c r="C710" s="6"/>
      <c r="D710" s="58"/>
      <c r="E710" s="58"/>
      <c r="F710" s="58"/>
      <c r="G710" s="58"/>
    </row>
    <row r="711" spans="1:7" ht="12.75">
      <c r="A711" s="177"/>
      <c r="B711" s="76"/>
      <c r="C711" s="6"/>
      <c r="D711" s="58"/>
      <c r="E711" s="58"/>
      <c r="F711" s="58"/>
      <c r="G711" s="58"/>
    </row>
    <row r="712" spans="1:7" ht="12.75">
      <c r="A712" s="177"/>
      <c r="B712" s="76"/>
      <c r="C712" s="6"/>
      <c r="D712" s="58"/>
      <c r="E712" s="58"/>
      <c r="F712" s="58"/>
      <c r="G712" s="58"/>
    </row>
    <row r="713" spans="1:7" ht="12.75">
      <c r="A713" s="177"/>
      <c r="B713" s="76"/>
      <c r="C713" s="6"/>
      <c r="D713" s="58"/>
      <c r="E713" s="58"/>
      <c r="F713" s="58"/>
      <c r="G713" s="58"/>
    </row>
    <row r="714" spans="1:7" ht="12.75">
      <c r="A714" s="177"/>
      <c r="B714" s="76"/>
      <c r="C714" s="6"/>
      <c r="D714" s="58"/>
      <c r="E714" s="58"/>
      <c r="F714" s="58"/>
      <c r="G714" s="58"/>
    </row>
    <row r="715" spans="1:7" ht="12.75">
      <c r="A715" s="177"/>
      <c r="B715" s="76"/>
      <c r="C715" s="6"/>
      <c r="D715" s="58"/>
      <c r="E715" s="58"/>
      <c r="F715" s="58"/>
      <c r="G715" s="58"/>
    </row>
    <row r="716" spans="1:7" ht="12.75">
      <c r="A716" s="177"/>
      <c r="B716" s="76"/>
      <c r="C716" s="6"/>
      <c r="D716" s="58"/>
      <c r="E716" s="58"/>
      <c r="F716" s="58"/>
      <c r="G716" s="58"/>
    </row>
    <row r="717" spans="1:7" ht="12.75">
      <c r="A717" s="177"/>
      <c r="B717" s="76"/>
      <c r="C717" s="6"/>
      <c r="D717" s="58"/>
      <c r="E717" s="58"/>
      <c r="F717" s="58"/>
      <c r="G717" s="58"/>
    </row>
    <row r="718" spans="1:7" ht="12.75">
      <c r="A718" s="177"/>
      <c r="B718" s="76"/>
      <c r="C718" s="6"/>
      <c r="D718" s="58"/>
      <c r="E718" s="58"/>
      <c r="F718" s="58"/>
      <c r="G718" s="58"/>
    </row>
    <row r="719" spans="1:7" ht="12.75">
      <c r="A719" s="177"/>
      <c r="B719" s="76"/>
      <c r="C719" s="6"/>
      <c r="D719" s="58"/>
      <c r="E719" s="58"/>
      <c r="F719" s="58"/>
      <c r="G719" s="58"/>
    </row>
    <row r="720" spans="1:7" ht="12.75">
      <c r="A720" s="177"/>
      <c r="B720" s="76"/>
      <c r="C720" s="6"/>
      <c r="D720" s="58"/>
      <c r="E720" s="58"/>
      <c r="F720" s="58"/>
      <c r="G720" s="58"/>
    </row>
    <row r="721" spans="1:7" ht="12.75">
      <c r="A721" s="177"/>
      <c r="B721" s="76"/>
      <c r="C721" s="6"/>
      <c r="D721" s="58"/>
      <c r="E721" s="58"/>
      <c r="F721" s="58"/>
      <c r="G721" s="58"/>
    </row>
    <row r="722" spans="1:7" ht="12.75">
      <c r="A722" s="177"/>
      <c r="B722" s="76"/>
      <c r="C722" s="6"/>
      <c r="D722" s="58"/>
      <c r="E722" s="58"/>
      <c r="F722" s="58"/>
      <c r="G722" s="58"/>
    </row>
    <row r="723" spans="1:7" ht="12.75">
      <c r="A723" s="177"/>
      <c r="B723" s="76"/>
      <c r="C723" s="6"/>
      <c r="D723" s="58"/>
      <c r="E723" s="58"/>
      <c r="F723" s="58"/>
      <c r="G723" s="58"/>
    </row>
    <row r="724" spans="1:7" ht="12.75">
      <c r="A724" s="177"/>
      <c r="B724" s="76"/>
      <c r="C724" s="6"/>
      <c r="D724" s="58"/>
      <c r="E724" s="58"/>
      <c r="F724" s="58"/>
      <c r="G724" s="58"/>
    </row>
    <row r="725" spans="1:7" ht="12.75">
      <c r="A725" s="177"/>
      <c r="B725" s="76"/>
      <c r="C725" s="6"/>
      <c r="D725" s="58"/>
      <c r="E725" s="58"/>
      <c r="F725" s="58"/>
      <c r="G725" s="58"/>
    </row>
    <row r="726" spans="1:7" ht="12.75">
      <c r="A726" s="177"/>
      <c r="B726" s="76"/>
      <c r="C726" s="6"/>
      <c r="D726" s="58"/>
      <c r="E726" s="58"/>
      <c r="F726" s="58"/>
      <c r="G726" s="58"/>
    </row>
    <row r="727" spans="1:7" ht="12.75">
      <c r="A727" s="177"/>
      <c r="B727" s="76"/>
      <c r="C727" s="6"/>
      <c r="D727" s="58"/>
      <c r="E727" s="58"/>
      <c r="F727" s="58"/>
      <c r="G727" s="58"/>
    </row>
    <row r="728" spans="1:7" ht="12.75">
      <c r="A728" s="177"/>
      <c r="B728" s="76"/>
      <c r="C728" s="6"/>
      <c r="D728" s="58"/>
      <c r="E728" s="58"/>
      <c r="F728" s="58"/>
      <c r="G728" s="58"/>
    </row>
    <row r="729" spans="1:7" ht="12.75">
      <c r="A729" s="177"/>
      <c r="B729" s="76"/>
      <c r="C729" s="6"/>
      <c r="D729" s="58"/>
      <c r="E729" s="58"/>
      <c r="F729" s="58"/>
      <c r="G729" s="58"/>
    </row>
    <row r="730" spans="1:7" ht="12.75">
      <c r="A730" s="177"/>
      <c r="B730" s="76"/>
      <c r="C730" s="6"/>
      <c r="D730" s="58"/>
      <c r="E730" s="58"/>
      <c r="F730" s="58"/>
      <c r="G730" s="58"/>
    </row>
    <row r="731" spans="1:7" ht="12.75">
      <c r="A731" s="177"/>
      <c r="B731" s="76"/>
      <c r="C731" s="6"/>
      <c r="D731" s="58"/>
      <c r="E731" s="58"/>
      <c r="F731" s="58"/>
      <c r="G731" s="58"/>
    </row>
    <row r="732" spans="1:7" ht="12.75">
      <c r="A732" s="177"/>
      <c r="B732" s="76"/>
      <c r="C732" s="6"/>
      <c r="D732" s="58"/>
      <c r="E732" s="58"/>
      <c r="F732" s="58"/>
      <c r="G732" s="58"/>
    </row>
    <row r="733" spans="1:7" ht="12.75">
      <c r="A733" s="177"/>
      <c r="B733" s="76"/>
      <c r="C733" s="6"/>
      <c r="D733" s="58"/>
      <c r="E733" s="58"/>
      <c r="F733" s="58"/>
      <c r="G733" s="58"/>
    </row>
    <row r="734" spans="1:7" ht="12.75">
      <c r="A734" s="177"/>
      <c r="B734" s="76"/>
      <c r="C734" s="6"/>
      <c r="D734" s="58"/>
      <c r="E734" s="58"/>
      <c r="F734" s="58"/>
      <c r="G734" s="58"/>
    </row>
    <row r="735" spans="1:7" ht="12.75">
      <c r="A735" s="177"/>
      <c r="B735" s="76"/>
      <c r="C735" s="6"/>
      <c r="D735" s="58"/>
      <c r="E735" s="58"/>
      <c r="F735" s="58"/>
      <c r="G735" s="58"/>
    </row>
    <row r="736" spans="1:7" ht="12.75">
      <c r="A736" s="177"/>
      <c r="B736" s="76"/>
      <c r="C736" s="6"/>
      <c r="D736" s="58"/>
      <c r="E736" s="58"/>
      <c r="F736" s="58"/>
      <c r="G736" s="58"/>
    </row>
    <row r="737" spans="1:7" ht="12.75">
      <c r="A737" s="177"/>
      <c r="B737" s="76"/>
      <c r="C737" s="6"/>
      <c r="D737" s="58"/>
      <c r="E737" s="58"/>
      <c r="F737" s="58"/>
      <c r="G737" s="58"/>
    </row>
    <row r="738" spans="1:7" ht="12.75">
      <c r="A738" s="177"/>
      <c r="B738" s="76"/>
      <c r="C738" s="6"/>
      <c r="D738" s="58"/>
      <c r="E738" s="58"/>
      <c r="F738" s="58"/>
      <c r="G738" s="58"/>
    </row>
    <row r="739" spans="1:7" ht="12.75">
      <c r="A739" s="177"/>
      <c r="B739" s="76"/>
      <c r="C739" s="6"/>
      <c r="D739" s="58"/>
      <c r="E739" s="58"/>
      <c r="F739" s="58"/>
      <c r="G739" s="58"/>
    </row>
    <row r="740" spans="1:7" ht="12.75">
      <c r="A740" s="177"/>
      <c r="B740" s="76"/>
      <c r="C740" s="6"/>
      <c r="D740" s="58"/>
      <c r="E740" s="58"/>
      <c r="F740" s="58"/>
      <c r="G740" s="58"/>
    </row>
    <row r="741" spans="1:7" ht="12.75">
      <c r="A741" s="177"/>
      <c r="B741" s="76"/>
      <c r="C741" s="6"/>
      <c r="D741" s="58"/>
      <c r="E741" s="58"/>
      <c r="F741" s="58"/>
      <c r="G741" s="58"/>
    </row>
    <row r="742" spans="1:7" ht="12.75">
      <c r="A742" s="177"/>
      <c r="B742" s="76"/>
      <c r="C742" s="6"/>
      <c r="D742" s="58"/>
      <c r="E742" s="58"/>
      <c r="F742" s="58"/>
      <c r="G742" s="58"/>
    </row>
    <row r="743" spans="1:7" ht="12.75">
      <c r="A743" s="177"/>
      <c r="B743" s="76"/>
      <c r="C743" s="6"/>
      <c r="D743" s="58"/>
      <c r="E743" s="58"/>
      <c r="F743" s="58"/>
      <c r="G743" s="58"/>
    </row>
    <row r="744" spans="1:7" ht="12.75">
      <c r="A744" s="177"/>
      <c r="B744" s="76"/>
      <c r="C744" s="6"/>
      <c r="D744" s="58"/>
      <c r="E744" s="58"/>
      <c r="F744" s="58"/>
      <c r="G744" s="58"/>
    </row>
    <row r="745" spans="1:7" ht="12.75">
      <c r="B745" s="76"/>
      <c r="C745" s="6"/>
      <c r="D745" s="58"/>
      <c r="E745" s="58"/>
      <c r="F745" s="58"/>
      <c r="G745" s="58"/>
    </row>
    <row r="746" spans="1:7" ht="12.75">
      <c r="B746" s="76"/>
      <c r="C746" s="6"/>
      <c r="D746" s="58"/>
      <c r="E746" s="58"/>
      <c r="F746" s="58"/>
      <c r="G746" s="58"/>
    </row>
    <row r="747" spans="1:7" ht="12.75">
      <c r="B747" s="76"/>
      <c r="C747" s="6"/>
      <c r="D747" s="58"/>
      <c r="E747" s="58"/>
      <c r="F747" s="58"/>
      <c r="G747" s="58"/>
    </row>
    <row r="748" spans="1:7" ht="12.75">
      <c r="B748" s="76"/>
      <c r="C748" s="6"/>
      <c r="D748" s="58"/>
      <c r="E748" s="58"/>
      <c r="F748" s="58"/>
      <c r="G748" s="58"/>
    </row>
    <row r="749" spans="1:7" ht="12.75">
      <c r="B749" s="76"/>
      <c r="C749" s="6"/>
      <c r="D749" s="58"/>
      <c r="E749" s="58"/>
      <c r="F749" s="58"/>
      <c r="G749" s="58"/>
    </row>
    <row r="750" spans="1:7" ht="12.75">
      <c r="B750" s="76"/>
      <c r="C750" s="6"/>
      <c r="D750" s="58"/>
      <c r="E750" s="58"/>
      <c r="F750" s="58"/>
      <c r="G750" s="58"/>
    </row>
    <row r="751" spans="1:7" ht="12.75">
      <c r="B751" s="76"/>
      <c r="C751" s="6"/>
      <c r="D751" s="58"/>
      <c r="E751" s="58"/>
      <c r="F751" s="58"/>
      <c r="G751" s="58"/>
    </row>
    <row r="752" spans="1:7" ht="12.75">
      <c r="B752" s="76"/>
      <c r="C752" s="6"/>
      <c r="D752" s="58"/>
      <c r="E752" s="58"/>
      <c r="F752" s="58"/>
      <c r="G752" s="58"/>
    </row>
    <row r="753" spans="2:7" ht="12.75">
      <c r="B753" s="76"/>
      <c r="C753" s="6"/>
      <c r="D753" s="58"/>
      <c r="E753" s="58"/>
      <c r="F753" s="58"/>
      <c r="G753" s="58"/>
    </row>
    <row r="754" spans="2:7" ht="12.75">
      <c r="B754" s="76"/>
      <c r="C754" s="6"/>
      <c r="D754" s="58"/>
      <c r="E754" s="58"/>
      <c r="F754" s="58"/>
      <c r="G754" s="58"/>
    </row>
    <row r="755" spans="2:7" ht="12.75">
      <c r="B755" s="76"/>
      <c r="C755" s="6"/>
      <c r="D755" s="58"/>
      <c r="E755" s="58"/>
      <c r="F755" s="58"/>
      <c r="G755" s="58"/>
    </row>
    <row r="756" spans="2:7" ht="12.75">
      <c r="B756" s="76"/>
      <c r="C756" s="6"/>
      <c r="D756" s="58"/>
      <c r="E756" s="58"/>
      <c r="F756" s="58"/>
      <c r="G756" s="58"/>
    </row>
    <row r="757" spans="2:7" ht="12.75">
      <c r="B757" s="76"/>
      <c r="C757" s="6"/>
      <c r="D757" s="58"/>
      <c r="E757" s="58"/>
      <c r="F757" s="58"/>
      <c r="G757" s="58"/>
    </row>
    <row r="758" spans="2:7" ht="12.75">
      <c r="B758" s="76"/>
      <c r="C758" s="6"/>
      <c r="D758" s="58"/>
      <c r="E758" s="58"/>
      <c r="F758" s="58"/>
      <c r="G758" s="58"/>
    </row>
    <row r="759" spans="2:7" ht="12.75">
      <c r="B759" s="76"/>
      <c r="C759" s="6"/>
      <c r="D759" s="58"/>
      <c r="E759" s="58"/>
      <c r="F759" s="58"/>
      <c r="G759" s="58"/>
    </row>
    <row r="760" spans="2:7" ht="12.75">
      <c r="B760" s="76"/>
      <c r="C760" s="6"/>
      <c r="D760" s="58"/>
      <c r="E760" s="58"/>
      <c r="F760" s="58"/>
      <c r="G760" s="58"/>
    </row>
    <row r="761" spans="2:7" ht="12.75">
      <c r="B761" s="76"/>
      <c r="C761" s="6"/>
      <c r="D761" s="58"/>
      <c r="E761" s="58"/>
      <c r="F761" s="58"/>
      <c r="G761" s="58"/>
    </row>
    <row r="762" spans="2:7" ht="12.75">
      <c r="B762" s="76"/>
      <c r="C762" s="6"/>
      <c r="D762" s="58"/>
      <c r="E762" s="58"/>
      <c r="F762" s="58"/>
      <c r="G762" s="58"/>
    </row>
    <row r="763" spans="2:7" ht="12.75">
      <c r="B763" s="76"/>
      <c r="C763" s="6"/>
      <c r="D763" s="58"/>
      <c r="E763" s="58"/>
      <c r="F763" s="58"/>
      <c r="G763" s="58"/>
    </row>
    <row r="764" spans="2:7" ht="12.75">
      <c r="B764" s="76"/>
      <c r="C764" s="6"/>
      <c r="D764" s="58"/>
      <c r="E764" s="58"/>
      <c r="F764" s="58"/>
      <c r="G764" s="58"/>
    </row>
    <row r="765" spans="2:7" ht="12.75">
      <c r="B765" s="76"/>
      <c r="C765" s="6"/>
      <c r="D765" s="58"/>
      <c r="E765" s="58"/>
      <c r="F765" s="58"/>
      <c r="G765" s="58"/>
    </row>
    <row r="766" spans="2:7" ht="12.75">
      <c r="B766" s="76"/>
      <c r="C766" s="6"/>
      <c r="D766" s="58"/>
      <c r="E766" s="58"/>
      <c r="F766" s="58"/>
      <c r="G766" s="58"/>
    </row>
    <row r="767" spans="2:7" ht="12.75">
      <c r="B767" s="76"/>
      <c r="C767" s="6"/>
      <c r="D767" s="58"/>
      <c r="E767" s="58"/>
      <c r="F767" s="58"/>
      <c r="G767" s="58"/>
    </row>
    <row r="768" spans="2:7" ht="12.75">
      <c r="B768" s="76"/>
      <c r="C768" s="6"/>
      <c r="D768" s="58"/>
      <c r="E768" s="58"/>
      <c r="F768" s="58"/>
      <c r="G768" s="58"/>
    </row>
    <row r="769" spans="2:7" ht="12.75">
      <c r="B769" s="76"/>
      <c r="C769" s="6"/>
      <c r="D769" s="58"/>
      <c r="E769" s="58"/>
      <c r="F769" s="58"/>
      <c r="G769" s="58"/>
    </row>
    <row r="770" spans="2:7" ht="12.75">
      <c r="B770" s="76"/>
      <c r="C770" s="6"/>
      <c r="D770" s="58"/>
      <c r="E770" s="58"/>
      <c r="F770" s="58"/>
      <c r="G770" s="58"/>
    </row>
    <row r="771" spans="2:7" ht="12.75">
      <c r="B771" s="76"/>
      <c r="C771" s="6"/>
      <c r="D771" s="58"/>
      <c r="E771" s="58"/>
      <c r="F771" s="58"/>
      <c r="G771" s="58"/>
    </row>
    <row r="772" spans="2:7" ht="12.75">
      <c r="B772" s="76"/>
      <c r="C772" s="6"/>
      <c r="D772" s="58"/>
      <c r="E772" s="58"/>
      <c r="F772" s="58"/>
      <c r="G772" s="58"/>
    </row>
    <row r="773" spans="2:7" ht="12.75">
      <c r="B773" s="76"/>
      <c r="C773" s="6"/>
      <c r="D773" s="58"/>
      <c r="E773" s="58"/>
      <c r="F773" s="58"/>
      <c r="G773" s="58"/>
    </row>
    <row r="774" spans="2:7" ht="12.75">
      <c r="B774" s="76"/>
      <c r="C774" s="6"/>
      <c r="D774" s="58"/>
      <c r="E774" s="58"/>
      <c r="F774" s="58"/>
      <c r="G774" s="58"/>
    </row>
    <row r="775" spans="2:7" ht="12.75">
      <c r="B775" s="76"/>
      <c r="C775" s="6"/>
      <c r="D775" s="58"/>
      <c r="E775" s="58"/>
      <c r="F775" s="58"/>
      <c r="G775" s="58"/>
    </row>
    <row r="776" spans="2:7" ht="12.75">
      <c r="B776" s="76"/>
      <c r="C776" s="6"/>
      <c r="D776" s="58"/>
      <c r="E776" s="58"/>
      <c r="F776" s="58"/>
      <c r="G776" s="58"/>
    </row>
    <row r="777" spans="2:7" ht="12.75">
      <c r="B777" s="76"/>
      <c r="C777" s="6"/>
      <c r="D777" s="58"/>
      <c r="E777" s="58"/>
      <c r="F777" s="58"/>
      <c r="G777" s="58"/>
    </row>
    <row r="778" spans="2:7" ht="12.75">
      <c r="B778" s="76"/>
      <c r="C778" s="6"/>
      <c r="D778" s="58"/>
      <c r="E778" s="58"/>
      <c r="F778" s="58"/>
      <c r="G778" s="58"/>
    </row>
    <row r="779" spans="2:7" ht="12.75">
      <c r="B779" s="76"/>
      <c r="C779" s="6"/>
      <c r="D779" s="58"/>
      <c r="E779" s="58"/>
      <c r="F779" s="58"/>
      <c r="G779" s="58"/>
    </row>
    <row r="780" spans="2:7" ht="12.75">
      <c r="B780" s="76"/>
      <c r="C780" s="6"/>
      <c r="D780" s="58"/>
      <c r="E780" s="58"/>
      <c r="F780" s="58"/>
      <c r="G780" s="58"/>
    </row>
    <row r="781" spans="2:7" ht="12.75">
      <c r="B781" s="76"/>
      <c r="C781" s="6"/>
      <c r="D781" s="58"/>
      <c r="E781" s="58"/>
      <c r="F781" s="58"/>
      <c r="G781" s="58"/>
    </row>
    <row r="782" spans="2:7" ht="12.75">
      <c r="B782" s="76"/>
      <c r="C782" s="6"/>
      <c r="D782" s="58"/>
      <c r="E782" s="58"/>
      <c r="F782" s="58"/>
      <c r="G782" s="58"/>
    </row>
    <row r="783" spans="2:7" ht="12.75">
      <c r="B783" s="76"/>
      <c r="C783" s="6"/>
      <c r="D783" s="58"/>
      <c r="E783" s="58"/>
      <c r="F783" s="58"/>
      <c r="G783" s="58"/>
    </row>
    <row r="784" spans="2:7" ht="12.75">
      <c r="B784" s="76"/>
      <c r="C784" s="6"/>
      <c r="D784" s="58"/>
      <c r="E784" s="58"/>
      <c r="F784" s="58"/>
      <c r="G784" s="58"/>
    </row>
    <row r="785" spans="2:7" ht="12.75">
      <c r="B785" s="76"/>
      <c r="C785" s="6"/>
      <c r="D785" s="58"/>
      <c r="E785" s="58"/>
      <c r="F785" s="58"/>
      <c r="G785" s="58"/>
    </row>
    <row r="786" spans="2:7" ht="12.75">
      <c r="B786" s="76"/>
      <c r="C786" s="6"/>
      <c r="D786" s="58"/>
      <c r="E786" s="58"/>
      <c r="F786" s="58"/>
      <c r="G786" s="58"/>
    </row>
    <row r="787" spans="2:7" ht="12.75">
      <c r="B787" s="76"/>
      <c r="C787" s="6"/>
      <c r="D787" s="58"/>
      <c r="E787" s="58"/>
      <c r="F787" s="58"/>
      <c r="G787" s="58"/>
    </row>
    <row r="788" spans="2:7" ht="12.75">
      <c r="B788" s="76"/>
      <c r="C788" s="6"/>
      <c r="D788" s="58"/>
      <c r="E788" s="58"/>
      <c r="F788" s="58"/>
      <c r="G788" s="58"/>
    </row>
    <row r="789" spans="2:7" ht="12.75">
      <c r="B789" s="76"/>
      <c r="C789" s="6"/>
      <c r="D789" s="58"/>
      <c r="E789" s="58"/>
      <c r="F789" s="58"/>
      <c r="G789" s="58"/>
    </row>
    <row r="790" spans="2:7" ht="12.75">
      <c r="B790" s="76"/>
      <c r="C790" s="6"/>
      <c r="D790" s="58"/>
      <c r="E790" s="58"/>
      <c r="F790" s="58"/>
      <c r="G790" s="58"/>
    </row>
    <row r="791" spans="2:7" ht="12.75">
      <c r="B791" s="76"/>
      <c r="C791" s="6"/>
      <c r="D791" s="58"/>
      <c r="E791" s="58"/>
      <c r="F791" s="58"/>
      <c r="G791" s="58"/>
    </row>
    <row r="792" spans="2:7" ht="12.75">
      <c r="B792" s="76"/>
      <c r="C792" s="6"/>
      <c r="D792" s="58"/>
      <c r="E792" s="58"/>
      <c r="F792" s="58"/>
      <c r="G792" s="58"/>
    </row>
    <row r="793" spans="2:7" ht="12.75">
      <c r="B793" s="76"/>
      <c r="C793" s="6"/>
      <c r="D793" s="58"/>
      <c r="E793" s="58"/>
      <c r="F793" s="58"/>
      <c r="G793" s="58"/>
    </row>
    <row r="794" spans="2:7" ht="12.75">
      <c r="B794" s="76"/>
      <c r="C794" s="6"/>
      <c r="D794" s="58"/>
      <c r="E794" s="58"/>
      <c r="F794" s="58"/>
      <c r="G794" s="58"/>
    </row>
    <row r="795" spans="2:7" ht="12.75">
      <c r="B795" s="76"/>
      <c r="C795" s="6"/>
      <c r="D795" s="58"/>
      <c r="E795" s="58"/>
      <c r="F795" s="58"/>
      <c r="G795" s="58"/>
    </row>
    <row r="796" spans="2:7" ht="12.75">
      <c r="B796" s="76"/>
      <c r="C796" s="6"/>
      <c r="D796" s="58"/>
      <c r="E796" s="58"/>
      <c r="F796" s="58"/>
      <c r="G796" s="58"/>
    </row>
    <row r="797" spans="2:7" ht="12.75">
      <c r="B797" s="76"/>
      <c r="C797" s="6"/>
      <c r="D797" s="58"/>
      <c r="E797" s="58"/>
      <c r="F797" s="58"/>
      <c r="G797" s="58"/>
    </row>
    <row r="798" spans="2:7" ht="12.75">
      <c r="B798" s="76"/>
      <c r="C798" s="6"/>
      <c r="D798" s="58"/>
      <c r="E798" s="58"/>
      <c r="F798" s="58"/>
      <c r="G798" s="58"/>
    </row>
    <row r="799" spans="2:7" ht="12.75">
      <c r="B799" s="76"/>
      <c r="C799" s="6"/>
      <c r="D799" s="58"/>
      <c r="E799" s="58"/>
      <c r="F799" s="58"/>
      <c r="G799" s="58"/>
    </row>
    <row r="800" spans="2:7" ht="12.75">
      <c r="B800" s="76"/>
      <c r="C800" s="6"/>
      <c r="D800" s="58"/>
      <c r="E800" s="58"/>
      <c r="F800" s="58"/>
      <c r="G800" s="58"/>
    </row>
    <row r="801" spans="2:7" ht="12.75">
      <c r="B801" s="76"/>
      <c r="C801" s="6"/>
      <c r="D801" s="58"/>
      <c r="E801" s="58"/>
      <c r="F801" s="58"/>
      <c r="G801" s="58"/>
    </row>
    <row r="802" spans="2:7" ht="12.75">
      <c r="B802" s="76"/>
      <c r="C802" s="6"/>
      <c r="D802" s="58"/>
      <c r="E802" s="58"/>
      <c r="F802" s="58"/>
      <c r="G802" s="58"/>
    </row>
    <row r="803" spans="2:7" ht="12.75">
      <c r="B803" s="76"/>
      <c r="C803" s="6"/>
      <c r="D803" s="58"/>
      <c r="E803" s="58"/>
      <c r="F803" s="58"/>
      <c r="G803" s="58"/>
    </row>
    <row r="804" spans="2:7" ht="12.75">
      <c r="B804" s="76"/>
      <c r="C804" s="6"/>
      <c r="D804" s="58"/>
      <c r="E804" s="58"/>
      <c r="F804" s="58"/>
      <c r="G804" s="58"/>
    </row>
    <row r="805" spans="2:7" ht="12.75">
      <c r="B805" s="76"/>
      <c r="C805" s="6"/>
      <c r="D805" s="58"/>
      <c r="E805" s="58"/>
      <c r="F805" s="58"/>
      <c r="G805" s="58"/>
    </row>
    <row r="806" spans="2:7" ht="12.75">
      <c r="B806" s="76"/>
      <c r="C806" s="6"/>
      <c r="D806" s="58"/>
      <c r="E806" s="58"/>
      <c r="F806" s="58"/>
      <c r="G806" s="58"/>
    </row>
    <row r="807" spans="2:7" ht="12.75">
      <c r="B807" s="76"/>
      <c r="C807" s="6"/>
      <c r="D807" s="58"/>
      <c r="E807" s="58"/>
      <c r="F807" s="58"/>
      <c r="G807" s="58"/>
    </row>
    <row r="808" spans="2:7" ht="12.75">
      <c r="B808" s="76"/>
      <c r="C808" s="6"/>
      <c r="D808" s="58"/>
      <c r="E808" s="58"/>
      <c r="F808" s="58"/>
      <c r="G808" s="58"/>
    </row>
    <row r="809" spans="2:7" ht="12.75">
      <c r="B809" s="76"/>
      <c r="C809" s="6"/>
      <c r="D809" s="58"/>
      <c r="E809" s="58"/>
      <c r="F809" s="58"/>
      <c r="G809" s="58"/>
    </row>
    <row r="810" spans="2:7" ht="12.75">
      <c r="B810" s="76"/>
      <c r="C810" s="6"/>
      <c r="D810" s="58"/>
      <c r="E810" s="58"/>
      <c r="F810" s="58"/>
      <c r="G810" s="58"/>
    </row>
    <row r="811" spans="2:7" ht="12.75">
      <c r="B811" s="76"/>
      <c r="C811" s="6"/>
      <c r="D811" s="58"/>
      <c r="E811" s="58"/>
      <c r="F811" s="58"/>
      <c r="G811" s="58"/>
    </row>
    <row r="812" spans="2:7" ht="12.75">
      <c r="B812" s="76"/>
      <c r="C812" s="6"/>
      <c r="D812" s="58"/>
      <c r="E812" s="58"/>
      <c r="F812" s="58"/>
      <c r="G812" s="58"/>
    </row>
    <row r="813" spans="2:7" ht="12.75">
      <c r="B813" s="76"/>
      <c r="C813" s="6"/>
      <c r="D813" s="58"/>
      <c r="E813" s="58"/>
      <c r="F813" s="58"/>
      <c r="G813" s="58"/>
    </row>
    <row r="814" spans="2:7" ht="12.75">
      <c r="B814" s="76"/>
      <c r="C814" s="6"/>
      <c r="D814" s="58"/>
      <c r="E814" s="58"/>
      <c r="F814" s="58"/>
      <c r="G814" s="58"/>
    </row>
    <row r="815" spans="2:7" ht="12.75">
      <c r="B815" s="76"/>
      <c r="C815" s="6"/>
      <c r="D815" s="58"/>
      <c r="E815" s="58"/>
      <c r="F815" s="58"/>
      <c r="G815" s="58"/>
    </row>
    <row r="816" spans="2:7" ht="12.75">
      <c r="B816" s="76"/>
      <c r="C816" s="6"/>
      <c r="D816" s="58"/>
      <c r="E816" s="58"/>
      <c r="F816" s="58"/>
      <c r="G816" s="58"/>
    </row>
    <row r="817" spans="2:7" ht="12.75">
      <c r="B817" s="76"/>
      <c r="C817" s="6"/>
      <c r="D817" s="58"/>
      <c r="E817" s="58"/>
      <c r="F817" s="58"/>
      <c r="G817" s="58"/>
    </row>
    <row r="818" spans="2:7" ht="12.75">
      <c r="B818" s="76"/>
      <c r="C818" s="6"/>
      <c r="D818" s="58"/>
      <c r="E818" s="58"/>
      <c r="F818" s="58"/>
      <c r="G818" s="58"/>
    </row>
    <row r="819" spans="2:7" ht="12.75">
      <c r="B819" s="76"/>
      <c r="C819" s="6"/>
      <c r="D819" s="58"/>
      <c r="E819" s="58"/>
      <c r="F819" s="58"/>
      <c r="G819" s="58"/>
    </row>
    <row r="820" spans="2:7" ht="12.75">
      <c r="B820" s="76"/>
      <c r="C820" s="6"/>
      <c r="D820" s="58"/>
      <c r="E820" s="58"/>
      <c r="F820" s="58"/>
      <c r="G820" s="58"/>
    </row>
    <row r="821" spans="2:7" ht="12.75">
      <c r="B821" s="76"/>
      <c r="C821" s="6"/>
      <c r="D821" s="58"/>
      <c r="E821" s="58"/>
      <c r="F821" s="58"/>
      <c r="G821" s="58"/>
    </row>
    <row r="822" spans="2:7" ht="12.75">
      <c r="B822" s="76"/>
      <c r="C822" s="6"/>
      <c r="D822" s="58"/>
      <c r="E822" s="58"/>
      <c r="F822" s="58"/>
      <c r="G822" s="58"/>
    </row>
    <row r="823" spans="2:7" ht="12.75">
      <c r="B823" s="76"/>
      <c r="C823" s="6"/>
      <c r="D823" s="58"/>
      <c r="E823" s="58"/>
      <c r="F823" s="58"/>
      <c r="G823" s="58"/>
    </row>
    <row r="824" spans="2:7" ht="12.75">
      <c r="B824" s="76"/>
      <c r="C824" s="6"/>
      <c r="D824" s="58"/>
      <c r="E824" s="58"/>
      <c r="F824" s="58"/>
      <c r="G824" s="58"/>
    </row>
    <row r="825" spans="2:7" ht="12.75">
      <c r="B825" s="76"/>
      <c r="C825" s="6"/>
      <c r="D825" s="58"/>
      <c r="E825" s="58"/>
      <c r="F825" s="58"/>
      <c r="G825" s="58"/>
    </row>
    <row r="826" spans="2:7" ht="12.75">
      <c r="B826" s="76"/>
      <c r="C826" s="6"/>
      <c r="D826" s="58"/>
      <c r="E826" s="58"/>
      <c r="F826" s="58"/>
      <c r="G826" s="58"/>
    </row>
    <row r="827" spans="2:7" ht="12.75">
      <c r="B827" s="76"/>
      <c r="C827" s="6"/>
      <c r="D827" s="58"/>
      <c r="E827" s="58"/>
      <c r="F827" s="58"/>
      <c r="G827" s="58"/>
    </row>
    <row r="828" spans="2:7" ht="12.75">
      <c r="B828" s="76"/>
      <c r="C828" s="6"/>
      <c r="D828" s="58"/>
      <c r="E828" s="58"/>
      <c r="F828" s="58"/>
      <c r="G828" s="58"/>
    </row>
    <row r="829" spans="2:7" ht="12.75">
      <c r="B829" s="76"/>
      <c r="C829" s="6"/>
      <c r="D829" s="58"/>
      <c r="E829" s="58"/>
      <c r="F829" s="58"/>
      <c r="G829" s="58"/>
    </row>
    <row r="830" spans="2:7" ht="12.75">
      <c r="B830" s="76"/>
      <c r="C830" s="6"/>
      <c r="D830" s="58"/>
      <c r="E830" s="58"/>
      <c r="F830" s="58"/>
      <c r="G830" s="58"/>
    </row>
    <row r="831" spans="2:7" ht="12.75">
      <c r="B831" s="76"/>
      <c r="C831" s="6"/>
      <c r="D831" s="58"/>
      <c r="E831" s="58"/>
      <c r="F831" s="58"/>
      <c r="G831" s="58"/>
    </row>
    <row r="832" spans="2:7" ht="12.75">
      <c r="B832" s="76"/>
      <c r="C832" s="6"/>
      <c r="D832" s="58"/>
      <c r="E832" s="58"/>
      <c r="F832" s="58"/>
      <c r="G832" s="58"/>
    </row>
    <row r="833" spans="2:7" ht="12.75">
      <c r="B833" s="76"/>
      <c r="C833" s="6"/>
      <c r="D833" s="58"/>
      <c r="E833" s="58"/>
      <c r="F833" s="58"/>
      <c r="G833" s="58"/>
    </row>
    <row r="834" spans="2:7" ht="12.75">
      <c r="B834" s="76"/>
      <c r="C834" s="6"/>
      <c r="D834" s="58"/>
      <c r="E834" s="58"/>
      <c r="F834" s="58"/>
      <c r="G834" s="58"/>
    </row>
    <row r="835" spans="2:7" ht="12.75">
      <c r="B835" s="76"/>
      <c r="C835" s="6"/>
      <c r="D835" s="58"/>
      <c r="E835" s="58"/>
      <c r="F835" s="58"/>
      <c r="G835" s="58"/>
    </row>
    <row r="836" spans="2:7" ht="12.75">
      <c r="B836" s="76"/>
      <c r="C836" s="6"/>
      <c r="D836" s="58"/>
      <c r="E836" s="58"/>
      <c r="F836" s="58"/>
      <c r="G836" s="58"/>
    </row>
    <row r="837" spans="2:7" ht="12.75">
      <c r="B837" s="76"/>
      <c r="C837" s="6"/>
      <c r="D837" s="58"/>
      <c r="E837" s="58"/>
      <c r="F837" s="58"/>
      <c r="G837" s="58"/>
    </row>
    <row r="838" spans="2:7" ht="12.75">
      <c r="B838" s="76"/>
      <c r="C838" s="6"/>
      <c r="D838" s="58"/>
      <c r="E838" s="58"/>
      <c r="F838" s="58"/>
      <c r="G838" s="58"/>
    </row>
    <row r="839" spans="2:7" ht="12.75">
      <c r="B839" s="76"/>
      <c r="C839" s="6"/>
      <c r="D839" s="58"/>
      <c r="E839" s="58"/>
      <c r="F839" s="58"/>
      <c r="G839" s="58"/>
    </row>
    <row r="840" spans="2:7" ht="12.75">
      <c r="B840" s="76"/>
      <c r="C840" s="6"/>
      <c r="D840" s="58"/>
      <c r="E840" s="58"/>
      <c r="F840" s="58"/>
      <c r="G840" s="58"/>
    </row>
    <row r="841" spans="2:7" ht="12.75">
      <c r="B841" s="76"/>
      <c r="C841" s="6"/>
      <c r="D841" s="58"/>
      <c r="E841" s="58"/>
      <c r="F841" s="58"/>
      <c r="G841" s="58"/>
    </row>
    <row r="842" spans="2:7" ht="12.75">
      <c r="B842" s="76"/>
      <c r="C842" s="6"/>
      <c r="D842" s="58"/>
      <c r="E842" s="58"/>
      <c r="F842" s="58"/>
      <c r="G842" s="58"/>
    </row>
    <row r="843" spans="2:7" ht="12.75">
      <c r="B843" s="76"/>
      <c r="C843" s="6"/>
      <c r="D843" s="58"/>
      <c r="E843" s="58"/>
      <c r="F843" s="58"/>
      <c r="G843" s="58"/>
    </row>
    <row r="844" spans="2:7" ht="12.75">
      <c r="B844" s="76"/>
      <c r="C844" s="6"/>
      <c r="D844" s="58"/>
      <c r="E844" s="58"/>
      <c r="F844" s="58"/>
      <c r="G844" s="58"/>
    </row>
    <row r="845" spans="2:7" ht="12.75">
      <c r="B845" s="76"/>
      <c r="C845" s="6"/>
      <c r="D845" s="58"/>
      <c r="E845" s="58"/>
      <c r="F845" s="58"/>
      <c r="G845" s="58"/>
    </row>
    <row r="846" spans="2:7" ht="12.75">
      <c r="B846" s="76"/>
      <c r="C846" s="6"/>
      <c r="D846" s="58"/>
      <c r="E846" s="58"/>
      <c r="F846" s="58"/>
      <c r="G846" s="58"/>
    </row>
    <row r="847" spans="2:7" ht="12.75">
      <c r="B847" s="76"/>
      <c r="C847" s="6"/>
      <c r="D847" s="58"/>
      <c r="E847" s="58"/>
      <c r="F847" s="58"/>
      <c r="G847" s="58"/>
    </row>
    <row r="848" spans="2:7" ht="12.75">
      <c r="B848" s="76"/>
      <c r="C848" s="6"/>
      <c r="D848" s="58"/>
      <c r="E848" s="58"/>
      <c r="F848" s="58"/>
      <c r="G848" s="58"/>
    </row>
    <row r="849" spans="2:7" ht="12.75">
      <c r="B849" s="76"/>
      <c r="C849" s="6"/>
      <c r="D849" s="58"/>
      <c r="E849" s="58"/>
      <c r="F849" s="58"/>
      <c r="G849" s="58"/>
    </row>
    <row r="850" spans="2:7" ht="12.75">
      <c r="B850" s="76"/>
      <c r="C850" s="6"/>
      <c r="D850" s="58"/>
      <c r="E850" s="58"/>
      <c r="F850" s="58"/>
      <c r="G850" s="58"/>
    </row>
    <row r="851" spans="2:7" ht="12.75">
      <c r="B851" s="76"/>
      <c r="C851" s="6"/>
      <c r="D851" s="58"/>
      <c r="E851" s="58"/>
      <c r="F851" s="58"/>
      <c r="G851" s="58"/>
    </row>
    <row r="852" spans="2:7" ht="12.75">
      <c r="B852" s="76"/>
      <c r="C852" s="6"/>
      <c r="D852" s="58"/>
      <c r="E852" s="58"/>
      <c r="F852" s="58"/>
      <c r="G852" s="58"/>
    </row>
    <row r="853" spans="2:7" ht="12.75">
      <c r="B853" s="76"/>
      <c r="C853" s="6"/>
      <c r="D853" s="58"/>
      <c r="E853" s="58"/>
      <c r="F853" s="58"/>
      <c r="G853" s="58"/>
    </row>
    <row r="854" spans="2:7" ht="12.75">
      <c r="B854" s="76"/>
      <c r="C854" s="6"/>
      <c r="D854" s="58"/>
      <c r="E854" s="58"/>
      <c r="F854" s="58"/>
      <c r="G854" s="58"/>
    </row>
    <row r="855" spans="2:7" ht="12.75">
      <c r="B855" s="76"/>
      <c r="C855" s="6"/>
      <c r="D855" s="58"/>
      <c r="E855" s="58"/>
      <c r="F855" s="58"/>
      <c r="G855" s="58"/>
    </row>
    <row r="856" spans="2:7" ht="12.75">
      <c r="B856" s="76"/>
      <c r="C856" s="6"/>
      <c r="D856" s="58"/>
      <c r="E856" s="58"/>
      <c r="F856" s="58"/>
      <c r="G856" s="58"/>
    </row>
    <row r="857" spans="2:7" ht="12.75">
      <c r="B857" s="76"/>
      <c r="C857" s="6"/>
      <c r="D857" s="58"/>
      <c r="E857" s="58"/>
      <c r="F857" s="58"/>
      <c r="G857" s="58"/>
    </row>
    <row r="858" spans="2:7" ht="12.75">
      <c r="B858" s="76"/>
      <c r="C858" s="6"/>
      <c r="D858" s="58"/>
      <c r="E858" s="58"/>
      <c r="F858" s="58"/>
      <c r="G858" s="58"/>
    </row>
    <row r="859" spans="2:7" ht="12.75">
      <c r="B859" s="76"/>
      <c r="C859" s="6"/>
      <c r="D859" s="58"/>
      <c r="E859" s="58"/>
      <c r="F859" s="58"/>
      <c r="G859" s="58"/>
    </row>
    <row r="860" spans="2:7" ht="12.75">
      <c r="B860" s="76"/>
      <c r="C860" s="6"/>
      <c r="D860" s="58"/>
      <c r="E860" s="58"/>
      <c r="F860" s="58"/>
      <c r="G860" s="58"/>
    </row>
    <row r="861" spans="2:7" ht="12.75">
      <c r="B861" s="76"/>
      <c r="C861" s="6"/>
      <c r="D861" s="58"/>
      <c r="E861" s="58"/>
      <c r="F861" s="58"/>
      <c r="G861" s="58"/>
    </row>
    <row r="862" spans="2:7" ht="12.75">
      <c r="B862" s="76"/>
      <c r="C862" s="6"/>
      <c r="D862" s="58"/>
      <c r="E862" s="58"/>
      <c r="F862" s="58"/>
      <c r="G862" s="58"/>
    </row>
    <row r="863" spans="2:7" ht="12.75">
      <c r="B863" s="76"/>
      <c r="C863" s="6"/>
      <c r="D863" s="58"/>
      <c r="E863" s="58"/>
      <c r="F863" s="58"/>
      <c r="G863" s="58"/>
    </row>
    <row r="864" spans="2:7" ht="12.75">
      <c r="B864" s="76"/>
      <c r="C864" s="6"/>
      <c r="D864" s="58"/>
      <c r="E864" s="58"/>
      <c r="F864" s="58"/>
      <c r="G864" s="58"/>
    </row>
    <row r="865" spans="2:7" ht="12.75">
      <c r="B865" s="76"/>
      <c r="C865" s="6"/>
      <c r="D865" s="58"/>
      <c r="E865" s="58"/>
      <c r="F865" s="58"/>
      <c r="G865" s="58"/>
    </row>
    <row r="866" spans="2:7" ht="12.75">
      <c r="B866" s="76"/>
      <c r="C866" s="6"/>
      <c r="D866" s="58"/>
      <c r="E866" s="58"/>
      <c r="F866" s="58"/>
      <c r="G866" s="58"/>
    </row>
    <row r="867" spans="2:7" ht="12.75">
      <c r="B867" s="76"/>
      <c r="C867" s="6"/>
      <c r="D867" s="58"/>
      <c r="E867" s="58"/>
      <c r="F867" s="58"/>
      <c r="G867" s="58"/>
    </row>
    <row r="868" spans="2:7" ht="12.75">
      <c r="B868" s="76"/>
      <c r="C868" s="6"/>
      <c r="D868" s="58"/>
      <c r="E868" s="58"/>
      <c r="F868" s="58"/>
      <c r="G868" s="58"/>
    </row>
    <row r="869" spans="2:7" ht="12.75">
      <c r="B869" s="76"/>
      <c r="C869" s="6"/>
      <c r="D869" s="58"/>
      <c r="E869" s="58"/>
      <c r="F869" s="58"/>
      <c r="G869" s="58"/>
    </row>
    <row r="870" spans="2:7" ht="12.75">
      <c r="B870" s="76"/>
      <c r="C870" s="6"/>
      <c r="D870" s="58"/>
      <c r="E870" s="58"/>
      <c r="F870" s="58"/>
      <c r="G870" s="58"/>
    </row>
    <row r="871" spans="2:7" ht="12.75">
      <c r="B871" s="76"/>
      <c r="C871" s="6"/>
      <c r="D871" s="58"/>
      <c r="E871" s="58"/>
      <c r="F871" s="58"/>
      <c r="G871" s="58"/>
    </row>
    <row r="872" spans="2:7" ht="12.75">
      <c r="B872" s="76"/>
      <c r="C872" s="6"/>
      <c r="D872" s="58"/>
      <c r="E872" s="58"/>
      <c r="F872" s="58"/>
      <c r="G872" s="58"/>
    </row>
    <row r="873" spans="2:7" ht="12.75">
      <c r="B873" s="76"/>
      <c r="C873" s="6"/>
      <c r="D873" s="58"/>
      <c r="E873" s="58"/>
      <c r="F873" s="58"/>
      <c r="G873" s="58"/>
    </row>
    <row r="874" spans="2:7" ht="12.75">
      <c r="B874" s="76"/>
      <c r="C874" s="6"/>
      <c r="D874" s="58"/>
      <c r="E874" s="58"/>
      <c r="F874" s="58"/>
      <c r="G874" s="58"/>
    </row>
    <row r="875" spans="2:7" ht="12.75">
      <c r="B875" s="76"/>
      <c r="C875" s="6"/>
      <c r="D875" s="58"/>
      <c r="E875" s="58"/>
      <c r="F875" s="58"/>
      <c r="G875" s="58"/>
    </row>
    <row r="876" spans="2:7" ht="12.75">
      <c r="B876" s="76"/>
      <c r="C876" s="6"/>
      <c r="D876" s="58"/>
      <c r="E876" s="58"/>
      <c r="F876" s="58"/>
      <c r="G876" s="58"/>
    </row>
    <row r="877" spans="2:7" ht="12.75">
      <c r="B877" s="76"/>
      <c r="C877" s="6"/>
      <c r="D877" s="58"/>
      <c r="E877" s="58"/>
      <c r="F877" s="58"/>
      <c r="G877" s="58"/>
    </row>
    <row r="878" spans="2:7" ht="12.75">
      <c r="B878" s="76"/>
      <c r="C878" s="6"/>
      <c r="D878" s="58"/>
      <c r="E878" s="58"/>
      <c r="F878" s="58"/>
      <c r="G878" s="58"/>
    </row>
    <row r="879" spans="2:7" ht="12.75">
      <c r="B879" s="76"/>
      <c r="C879" s="6"/>
      <c r="D879" s="58"/>
      <c r="E879" s="58"/>
      <c r="F879" s="58"/>
      <c r="G879" s="58"/>
    </row>
    <row r="880" spans="2:7" ht="12.75">
      <c r="B880" s="76"/>
      <c r="C880" s="6"/>
      <c r="D880" s="58"/>
      <c r="E880" s="58"/>
      <c r="F880" s="58"/>
      <c r="G880" s="58"/>
    </row>
    <row r="881" spans="2:7" ht="12.75">
      <c r="B881" s="76"/>
      <c r="C881" s="6"/>
      <c r="D881" s="58"/>
      <c r="E881" s="58"/>
      <c r="F881" s="58"/>
      <c r="G881" s="58"/>
    </row>
    <row r="882" spans="2:7" ht="12.75">
      <c r="B882" s="76"/>
      <c r="C882" s="6"/>
      <c r="D882" s="58"/>
      <c r="E882" s="58"/>
      <c r="F882" s="58"/>
      <c r="G882" s="58"/>
    </row>
    <row r="883" spans="2:7" ht="12.75">
      <c r="B883" s="76"/>
      <c r="C883" s="6"/>
      <c r="D883" s="58"/>
      <c r="E883" s="58"/>
      <c r="F883" s="58"/>
      <c r="G883" s="58"/>
    </row>
    <row r="884" spans="2:7" ht="12.75">
      <c r="B884" s="76"/>
      <c r="C884" s="6"/>
      <c r="D884" s="58"/>
      <c r="E884" s="58"/>
      <c r="F884" s="58"/>
      <c r="G884" s="58"/>
    </row>
    <row r="885" spans="2:7" ht="12.75">
      <c r="B885" s="76"/>
      <c r="C885" s="6"/>
      <c r="D885" s="58"/>
      <c r="E885" s="58"/>
      <c r="F885" s="58"/>
      <c r="G885" s="58"/>
    </row>
    <row r="886" spans="2:7" ht="12.75">
      <c r="B886" s="76"/>
      <c r="C886" s="6"/>
      <c r="D886" s="58"/>
      <c r="E886" s="58"/>
      <c r="F886" s="58"/>
      <c r="G886" s="58"/>
    </row>
    <row r="887" spans="2:7" ht="12.75">
      <c r="B887" s="76"/>
      <c r="C887" s="6"/>
      <c r="D887" s="58"/>
      <c r="E887" s="58"/>
      <c r="F887" s="58"/>
      <c r="G887" s="58"/>
    </row>
    <row r="888" spans="2:7" ht="12.75">
      <c r="B888" s="76"/>
      <c r="C888" s="6"/>
      <c r="D888" s="58"/>
      <c r="E888" s="58"/>
      <c r="F888" s="58"/>
      <c r="G888" s="58"/>
    </row>
    <row r="889" spans="2:7" ht="12.75">
      <c r="B889" s="76"/>
      <c r="C889" s="6"/>
      <c r="D889" s="58"/>
      <c r="E889" s="58"/>
      <c r="F889" s="58"/>
      <c r="G889" s="58"/>
    </row>
    <row r="890" spans="2:7" ht="12.75">
      <c r="B890" s="76"/>
      <c r="C890" s="6"/>
      <c r="D890" s="58"/>
      <c r="E890" s="58"/>
      <c r="F890" s="58"/>
      <c r="G890" s="58"/>
    </row>
    <row r="891" spans="2:7" ht="12.75">
      <c r="B891" s="76"/>
      <c r="C891" s="6"/>
      <c r="D891" s="58"/>
      <c r="E891" s="58"/>
      <c r="F891" s="58"/>
      <c r="G891" s="58"/>
    </row>
    <row r="892" spans="2:7" ht="12.75">
      <c r="B892" s="76"/>
      <c r="C892" s="6"/>
      <c r="D892" s="58"/>
      <c r="E892" s="58"/>
      <c r="F892" s="58"/>
      <c r="G892" s="58"/>
    </row>
    <row r="893" spans="2:7" ht="12.75">
      <c r="B893" s="76"/>
      <c r="C893" s="6"/>
      <c r="D893" s="58"/>
      <c r="E893" s="58"/>
      <c r="F893" s="58"/>
      <c r="G893" s="58"/>
    </row>
    <row r="894" spans="2:7" ht="12.75">
      <c r="B894" s="76"/>
      <c r="C894" s="6"/>
      <c r="D894" s="58"/>
      <c r="E894" s="58"/>
      <c r="F894" s="58"/>
      <c r="G894" s="58"/>
    </row>
    <row r="895" spans="2:7" ht="12.75">
      <c r="B895" s="76"/>
      <c r="C895" s="6"/>
      <c r="D895" s="58"/>
      <c r="E895" s="58"/>
      <c r="F895" s="58"/>
      <c r="G895" s="58"/>
    </row>
    <row r="896" spans="2:7" ht="12.75">
      <c r="B896" s="76"/>
      <c r="C896" s="6"/>
      <c r="D896" s="58"/>
      <c r="E896" s="58"/>
      <c r="F896" s="58"/>
      <c r="G896" s="58"/>
    </row>
    <row r="897" spans="2:7" ht="12.75">
      <c r="B897" s="76"/>
      <c r="C897" s="6"/>
      <c r="D897" s="58"/>
      <c r="E897" s="58"/>
      <c r="F897" s="58"/>
      <c r="G897" s="58"/>
    </row>
    <row r="898" spans="2:7" ht="12.75">
      <c r="B898" s="76"/>
      <c r="C898" s="6"/>
      <c r="D898" s="58"/>
      <c r="E898" s="58"/>
      <c r="F898" s="58"/>
      <c r="G898" s="58"/>
    </row>
    <row r="899" spans="2:7" ht="12.75">
      <c r="B899" s="76"/>
      <c r="C899" s="6"/>
      <c r="D899" s="58"/>
      <c r="E899" s="58"/>
      <c r="F899" s="58"/>
      <c r="G899" s="58"/>
    </row>
    <row r="900" spans="2:7" ht="12.75">
      <c r="B900" s="76"/>
      <c r="C900" s="6"/>
      <c r="D900" s="58"/>
      <c r="E900" s="58"/>
      <c r="F900" s="58"/>
      <c r="G900" s="58"/>
    </row>
    <row r="901" spans="2:7" ht="12.75">
      <c r="B901" s="76"/>
      <c r="C901" s="6"/>
      <c r="D901" s="58"/>
      <c r="E901" s="58"/>
      <c r="F901" s="58"/>
      <c r="G901" s="58"/>
    </row>
    <row r="902" spans="2:7" ht="12.75">
      <c r="B902" s="76"/>
      <c r="C902" s="6"/>
      <c r="D902" s="58"/>
      <c r="E902" s="58"/>
      <c r="F902" s="58"/>
      <c r="G902" s="58"/>
    </row>
    <row r="903" spans="2:7" ht="12.75">
      <c r="B903" s="76"/>
      <c r="C903" s="6"/>
      <c r="D903" s="58"/>
      <c r="E903" s="58"/>
      <c r="F903" s="58"/>
      <c r="G903" s="58"/>
    </row>
    <row r="904" spans="2:7" ht="12.75">
      <c r="B904" s="76"/>
      <c r="C904" s="6"/>
      <c r="D904" s="58"/>
      <c r="E904" s="58"/>
      <c r="F904" s="58"/>
      <c r="G904" s="58"/>
    </row>
    <row r="905" spans="2:7" ht="12.75">
      <c r="B905" s="76"/>
      <c r="C905" s="6"/>
      <c r="D905" s="58"/>
      <c r="E905" s="58"/>
      <c r="F905" s="58"/>
      <c r="G905" s="58"/>
    </row>
    <row r="906" spans="2:7" ht="12.75">
      <c r="B906" s="76"/>
      <c r="C906" s="6"/>
      <c r="D906" s="58"/>
      <c r="E906" s="58"/>
      <c r="F906" s="58"/>
      <c r="G906" s="58"/>
    </row>
    <row r="907" spans="2:7" ht="12.75">
      <c r="B907" s="76"/>
      <c r="C907" s="6"/>
      <c r="D907" s="58"/>
      <c r="E907" s="58"/>
      <c r="F907" s="58"/>
      <c r="G907" s="58"/>
    </row>
    <row r="908" spans="2:7" ht="12.75">
      <c r="B908" s="76"/>
      <c r="C908" s="6"/>
      <c r="D908" s="58"/>
      <c r="E908" s="58"/>
      <c r="F908" s="58"/>
      <c r="G908" s="58"/>
    </row>
    <row r="909" spans="2:7" ht="12.75">
      <c r="B909" s="76"/>
      <c r="C909" s="6"/>
      <c r="D909" s="58"/>
      <c r="E909" s="58"/>
      <c r="F909" s="58"/>
      <c r="G909" s="58"/>
    </row>
    <row r="910" spans="2:7" ht="12.75">
      <c r="B910" s="76"/>
      <c r="C910" s="6"/>
      <c r="D910" s="58"/>
      <c r="E910" s="58"/>
      <c r="F910" s="58"/>
      <c r="G910" s="58"/>
    </row>
    <row r="911" spans="2:7" ht="12.75">
      <c r="B911" s="76"/>
      <c r="C911" s="6"/>
      <c r="D911" s="58"/>
      <c r="E911" s="58"/>
      <c r="F911" s="58"/>
      <c r="G911" s="58"/>
    </row>
    <row r="912" spans="2:7" ht="12.75">
      <c r="B912" s="76"/>
      <c r="C912" s="6"/>
      <c r="D912" s="58"/>
      <c r="E912" s="58"/>
      <c r="F912" s="58"/>
      <c r="G912" s="58"/>
    </row>
    <row r="913" spans="2:7" ht="12.75">
      <c r="B913" s="76"/>
      <c r="C913" s="6"/>
      <c r="D913" s="58"/>
      <c r="E913" s="58"/>
      <c r="F913" s="58"/>
      <c r="G913" s="58"/>
    </row>
    <row r="914" spans="2:7" ht="12.75">
      <c r="B914" s="76"/>
      <c r="C914" s="6"/>
      <c r="D914" s="58"/>
      <c r="E914" s="58"/>
      <c r="F914" s="58"/>
      <c r="G914" s="58"/>
    </row>
    <row r="915" spans="2:7" ht="12.75">
      <c r="B915" s="76"/>
      <c r="C915" s="6"/>
      <c r="D915" s="58"/>
      <c r="E915" s="58"/>
      <c r="F915" s="58"/>
      <c r="G915" s="58"/>
    </row>
    <row r="916" spans="2:7" ht="12.75">
      <c r="B916" s="76"/>
      <c r="C916" s="6"/>
      <c r="D916" s="58"/>
      <c r="E916" s="58"/>
      <c r="F916" s="58"/>
      <c r="G916" s="58"/>
    </row>
    <row r="917" spans="2:7" ht="12.75">
      <c r="B917" s="76"/>
      <c r="C917" s="6"/>
      <c r="D917" s="58"/>
      <c r="E917" s="58"/>
      <c r="F917" s="58"/>
      <c r="G917" s="58"/>
    </row>
    <row r="918" spans="2:7" ht="12.75">
      <c r="B918" s="76"/>
      <c r="C918" s="6"/>
      <c r="D918" s="58"/>
      <c r="E918" s="58"/>
      <c r="F918" s="58"/>
      <c r="G918" s="58"/>
    </row>
    <row r="919" spans="2:7" ht="12.75">
      <c r="B919" s="76"/>
      <c r="C919" s="6"/>
      <c r="D919" s="58"/>
      <c r="E919" s="58"/>
      <c r="F919" s="58"/>
      <c r="G919" s="58"/>
    </row>
    <row r="920" spans="2:7" ht="12.75">
      <c r="B920" s="76"/>
      <c r="C920" s="6"/>
      <c r="D920" s="58"/>
      <c r="E920" s="58"/>
      <c r="F920" s="58"/>
      <c r="G920" s="58"/>
    </row>
    <row r="921" spans="2:7" ht="12.75">
      <c r="B921" s="76"/>
      <c r="C921" s="6"/>
      <c r="D921" s="58"/>
      <c r="E921" s="58"/>
      <c r="F921" s="58"/>
      <c r="G921" s="58"/>
    </row>
    <row r="922" spans="2:7" ht="12.75">
      <c r="B922" s="76"/>
      <c r="C922" s="6"/>
      <c r="D922" s="58"/>
      <c r="E922" s="58"/>
      <c r="F922" s="58"/>
      <c r="G922" s="58"/>
    </row>
    <row r="923" spans="2:7" ht="12.75">
      <c r="B923" s="76"/>
      <c r="C923" s="6"/>
      <c r="D923" s="58"/>
      <c r="E923" s="58"/>
      <c r="F923" s="58"/>
      <c r="G923" s="58"/>
    </row>
    <row r="924" spans="2:7" ht="12.75">
      <c r="B924" s="76"/>
      <c r="C924" s="6"/>
      <c r="D924" s="58"/>
      <c r="E924" s="58"/>
      <c r="F924" s="58"/>
      <c r="G924" s="58"/>
    </row>
    <row r="925" spans="2:7" ht="12.75">
      <c r="B925" s="76"/>
      <c r="C925" s="6"/>
      <c r="D925" s="58"/>
      <c r="E925" s="58"/>
      <c r="F925" s="58"/>
      <c r="G925" s="58"/>
    </row>
    <row r="926" spans="2:7" ht="12.75">
      <c r="B926" s="76"/>
      <c r="C926" s="6"/>
      <c r="D926" s="58"/>
      <c r="E926" s="58"/>
      <c r="F926" s="58"/>
      <c r="G926" s="58"/>
    </row>
    <row r="927" spans="2:7" ht="12.75">
      <c r="B927" s="76"/>
      <c r="C927" s="6"/>
      <c r="D927" s="58"/>
      <c r="E927" s="58"/>
      <c r="F927" s="58"/>
      <c r="G927" s="58"/>
    </row>
    <row r="928" spans="2:7" ht="12.75">
      <c r="B928" s="76"/>
      <c r="C928" s="6"/>
      <c r="D928" s="58"/>
      <c r="E928" s="58"/>
      <c r="F928" s="58"/>
      <c r="G928" s="58"/>
    </row>
    <row r="929" spans="2:7" ht="12.75">
      <c r="B929" s="76"/>
      <c r="C929" s="6"/>
      <c r="D929" s="58"/>
      <c r="E929" s="58"/>
      <c r="F929" s="58"/>
      <c r="G929" s="58"/>
    </row>
    <row r="930" spans="2:7" ht="12.75">
      <c r="B930" s="76"/>
      <c r="C930" s="6"/>
      <c r="D930" s="58"/>
      <c r="E930" s="58"/>
      <c r="F930" s="58"/>
      <c r="G930" s="58"/>
    </row>
    <row r="931" spans="2:7" ht="12.75">
      <c r="B931" s="76"/>
      <c r="C931" s="6"/>
      <c r="D931" s="58"/>
      <c r="E931" s="58"/>
      <c r="F931" s="58"/>
      <c r="G931" s="58"/>
    </row>
    <row r="932" spans="2:7" ht="12.75">
      <c r="B932" s="76"/>
      <c r="C932" s="6"/>
      <c r="D932" s="58"/>
      <c r="E932" s="58"/>
      <c r="F932" s="58"/>
      <c r="G932" s="58"/>
    </row>
    <row r="933" spans="2:7" ht="12.75">
      <c r="B933" s="76"/>
      <c r="C933" s="6"/>
      <c r="D933" s="58"/>
      <c r="E933" s="58"/>
      <c r="F933" s="58"/>
      <c r="G933" s="58"/>
    </row>
    <row r="934" spans="2:7" ht="12.75">
      <c r="B934" s="76"/>
      <c r="C934" s="6"/>
      <c r="D934" s="58"/>
      <c r="E934" s="58"/>
      <c r="F934" s="58"/>
      <c r="G934" s="58"/>
    </row>
    <row r="935" spans="2:7" ht="12.75">
      <c r="B935" s="76"/>
      <c r="C935" s="6"/>
      <c r="D935" s="58"/>
      <c r="E935" s="58"/>
      <c r="F935" s="58"/>
      <c r="G935" s="58"/>
    </row>
    <row r="936" spans="2:7" ht="12.75">
      <c r="B936" s="76"/>
      <c r="C936" s="6"/>
      <c r="D936" s="58"/>
      <c r="E936" s="58"/>
      <c r="F936" s="58"/>
      <c r="G936" s="58"/>
    </row>
    <row r="937" spans="2:7" ht="12.75">
      <c r="B937" s="76"/>
      <c r="C937" s="6"/>
      <c r="D937" s="58"/>
      <c r="E937" s="58"/>
      <c r="F937" s="58"/>
      <c r="G937" s="58"/>
    </row>
    <row r="938" spans="2:7" ht="12.75">
      <c r="B938" s="76"/>
      <c r="C938" s="6"/>
      <c r="D938" s="58"/>
      <c r="E938" s="58"/>
      <c r="F938" s="58"/>
      <c r="G938" s="58"/>
    </row>
    <row r="939" spans="2:7" ht="12.75">
      <c r="B939" s="76"/>
      <c r="C939" s="6"/>
      <c r="D939" s="58"/>
      <c r="E939" s="58"/>
      <c r="F939" s="58"/>
      <c r="G939" s="58"/>
    </row>
    <row r="940" spans="2:7" ht="12.75">
      <c r="B940" s="76"/>
      <c r="C940" s="6"/>
      <c r="D940" s="58"/>
      <c r="E940" s="58"/>
      <c r="F940" s="58"/>
      <c r="G940" s="58"/>
    </row>
    <row r="941" spans="2:7" ht="12.75">
      <c r="B941" s="76"/>
      <c r="C941" s="6"/>
      <c r="D941" s="58"/>
      <c r="E941" s="58"/>
      <c r="F941" s="58"/>
      <c r="G941" s="58"/>
    </row>
    <row r="942" spans="2:7" ht="12.75">
      <c r="B942" s="76"/>
      <c r="C942" s="6"/>
      <c r="D942" s="58"/>
      <c r="E942" s="58"/>
      <c r="F942" s="58"/>
      <c r="G942" s="58"/>
    </row>
    <row r="943" spans="2:7" ht="12.75">
      <c r="B943" s="76"/>
      <c r="C943" s="6"/>
      <c r="D943" s="58"/>
      <c r="E943" s="58"/>
      <c r="F943" s="58"/>
      <c r="G943" s="58"/>
    </row>
    <row r="944" spans="2:7" ht="12.75">
      <c r="B944" s="76"/>
      <c r="C944" s="6"/>
      <c r="D944" s="58"/>
      <c r="E944" s="58"/>
      <c r="F944" s="58"/>
      <c r="G944" s="58"/>
    </row>
    <row r="945" spans="2:7" ht="12.75">
      <c r="B945" s="76"/>
      <c r="C945" s="6"/>
      <c r="D945" s="58"/>
      <c r="E945" s="58"/>
      <c r="F945" s="58"/>
      <c r="G945" s="58"/>
    </row>
    <row r="946" spans="2:7" ht="12.75">
      <c r="B946" s="76"/>
      <c r="C946" s="6"/>
      <c r="D946" s="58"/>
      <c r="E946" s="58"/>
      <c r="F946" s="58"/>
      <c r="G946" s="58"/>
    </row>
    <row r="947" spans="2:7" ht="12.75">
      <c r="B947" s="76"/>
      <c r="C947" s="6"/>
      <c r="D947" s="58"/>
      <c r="E947" s="58"/>
      <c r="F947" s="58"/>
      <c r="G947" s="58"/>
    </row>
    <row r="948" spans="2:7" ht="12.75">
      <c r="B948" s="76"/>
      <c r="C948" s="6"/>
      <c r="D948" s="58"/>
      <c r="E948" s="58"/>
      <c r="F948" s="58"/>
      <c r="G948" s="58"/>
    </row>
    <row r="949" spans="2:7" ht="12.75">
      <c r="B949" s="76"/>
      <c r="C949" s="6"/>
      <c r="D949" s="58"/>
      <c r="E949" s="58"/>
      <c r="F949" s="58"/>
      <c r="G949" s="58"/>
    </row>
    <row r="950" spans="2:7" ht="12.75">
      <c r="B950" s="76"/>
      <c r="C950" s="6"/>
      <c r="D950" s="58"/>
      <c r="E950" s="58"/>
      <c r="F950" s="58"/>
      <c r="G950" s="58"/>
    </row>
    <row r="951" spans="2:7" ht="12.75">
      <c r="B951" s="76"/>
      <c r="C951" s="6"/>
      <c r="D951" s="58"/>
      <c r="E951" s="58"/>
      <c r="F951" s="58"/>
      <c r="G951" s="58"/>
    </row>
    <row r="952" spans="2:7" ht="12.75">
      <c r="B952" s="76"/>
      <c r="C952" s="6"/>
      <c r="D952" s="58"/>
      <c r="E952" s="58"/>
      <c r="F952" s="58"/>
      <c r="G952" s="58"/>
    </row>
    <row r="953" spans="2:7" ht="12.75">
      <c r="B953" s="76"/>
      <c r="C953" s="6"/>
      <c r="D953" s="58"/>
      <c r="E953" s="58"/>
      <c r="F953" s="58"/>
      <c r="G953" s="58"/>
    </row>
    <row r="954" spans="2:7" ht="12.75">
      <c r="B954" s="76"/>
      <c r="C954" s="6"/>
      <c r="D954" s="58"/>
      <c r="E954" s="58"/>
      <c r="F954" s="58"/>
      <c r="G954" s="58"/>
    </row>
    <row r="955" spans="2:7" ht="12.75">
      <c r="B955" s="76"/>
      <c r="C955" s="6"/>
      <c r="D955" s="58"/>
      <c r="E955" s="58"/>
      <c r="F955" s="58"/>
      <c r="G955" s="58"/>
    </row>
    <row r="956" spans="2:7" ht="12.75">
      <c r="B956" s="76"/>
      <c r="C956" s="6"/>
      <c r="D956" s="58"/>
      <c r="E956" s="58"/>
      <c r="F956" s="58"/>
      <c r="G956" s="58"/>
    </row>
    <row r="957" spans="2:7" ht="12.75">
      <c r="B957" s="76"/>
      <c r="C957" s="6"/>
      <c r="D957" s="58"/>
      <c r="E957" s="58"/>
      <c r="F957" s="58"/>
      <c r="G957" s="58"/>
    </row>
    <row r="958" spans="2:7" ht="12.75">
      <c r="B958" s="76"/>
      <c r="C958" s="6"/>
      <c r="D958" s="58"/>
      <c r="E958" s="58"/>
      <c r="F958" s="58"/>
      <c r="G958" s="58"/>
    </row>
    <row r="959" spans="2:7" ht="12.75">
      <c r="B959" s="76"/>
      <c r="C959" s="6"/>
      <c r="D959" s="58"/>
      <c r="E959" s="58"/>
      <c r="F959" s="58"/>
      <c r="G959" s="58"/>
    </row>
    <row r="960" spans="2:7" ht="12.75">
      <c r="B960" s="76"/>
      <c r="C960" s="6"/>
      <c r="D960" s="58"/>
      <c r="E960" s="58"/>
      <c r="F960" s="58"/>
      <c r="G960" s="58"/>
    </row>
    <row r="961" spans="2:7" ht="12.75">
      <c r="B961" s="76"/>
      <c r="C961" s="6"/>
      <c r="D961" s="58"/>
      <c r="E961" s="58"/>
      <c r="F961" s="58"/>
      <c r="G961" s="58"/>
    </row>
    <row r="962" spans="2:7" ht="12.75">
      <c r="B962" s="76"/>
      <c r="C962" s="6"/>
      <c r="D962" s="58"/>
      <c r="E962" s="58"/>
      <c r="F962" s="58"/>
      <c r="G962" s="58"/>
    </row>
    <row r="963" spans="2:7" ht="12.75">
      <c r="B963" s="76"/>
      <c r="C963" s="6"/>
      <c r="D963" s="58"/>
      <c r="E963" s="58"/>
      <c r="F963" s="58"/>
      <c r="G963" s="58"/>
    </row>
    <row r="964" spans="2:7" ht="12.75">
      <c r="B964" s="76"/>
      <c r="C964" s="6"/>
      <c r="D964" s="58"/>
      <c r="E964" s="58"/>
      <c r="F964" s="58"/>
      <c r="G964" s="58"/>
    </row>
    <row r="965" spans="2:7" ht="12.75">
      <c r="B965" s="76"/>
      <c r="C965" s="6"/>
      <c r="D965" s="58"/>
      <c r="E965" s="58"/>
      <c r="F965" s="58"/>
      <c r="G965" s="58"/>
    </row>
    <row r="966" spans="2:7" ht="12.75">
      <c r="B966" s="76"/>
      <c r="C966" s="6"/>
      <c r="D966" s="58"/>
      <c r="E966" s="58"/>
      <c r="F966" s="58"/>
      <c r="G966" s="58"/>
    </row>
    <row r="967" spans="2:7" ht="12.75">
      <c r="B967" s="76"/>
      <c r="C967" s="6"/>
      <c r="D967" s="58"/>
      <c r="E967" s="58"/>
      <c r="F967" s="58"/>
      <c r="G967" s="58"/>
    </row>
    <row r="968" spans="2:7" ht="12.75">
      <c r="B968" s="76"/>
      <c r="C968" s="6"/>
      <c r="D968" s="58"/>
      <c r="E968" s="58"/>
      <c r="F968" s="58"/>
      <c r="G968" s="58"/>
    </row>
    <row r="969" spans="2:7" ht="12.75">
      <c r="B969" s="76"/>
      <c r="C969" s="6"/>
      <c r="D969" s="58"/>
      <c r="E969" s="58"/>
      <c r="F969" s="58"/>
      <c r="G969" s="58"/>
    </row>
    <row r="970" spans="2:7" ht="12.75">
      <c r="B970" s="76"/>
      <c r="C970" s="6"/>
      <c r="D970" s="58"/>
      <c r="E970" s="58"/>
      <c r="F970" s="58"/>
      <c r="G970" s="58"/>
    </row>
    <row r="971" spans="2:7" ht="12.75">
      <c r="B971" s="76"/>
      <c r="C971" s="6"/>
      <c r="D971" s="58"/>
      <c r="E971" s="58"/>
      <c r="F971" s="58"/>
      <c r="G971" s="58"/>
    </row>
    <row r="972" spans="2:7" ht="12.75">
      <c r="B972" s="76"/>
      <c r="C972" s="6"/>
      <c r="D972" s="58"/>
      <c r="E972" s="58"/>
      <c r="F972" s="58"/>
      <c r="G972" s="58"/>
    </row>
    <row r="973" spans="2:7" ht="12.75">
      <c r="B973" s="76"/>
      <c r="C973" s="6"/>
      <c r="D973" s="58"/>
      <c r="E973" s="58"/>
      <c r="F973" s="58"/>
      <c r="G973" s="58"/>
    </row>
    <row r="974" spans="2:7" ht="12.75">
      <c r="B974" s="76"/>
      <c r="C974" s="6"/>
      <c r="D974" s="58"/>
      <c r="E974" s="58"/>
      <c r="F974" s="58"/>
      <c r="G974" s="58"/>
    </row>
    <row r="975" spans="2:7" ht="12.75">
      <c r="B975" s="76"/>
      <c r="C975" s="6"/>
      <c r="D975" s="58"/>
      <c r="E975" s="58"/>
      <c r="F975" s="58"/>
      <c r="G975" s="58"/>
    </row>
    <row r="976" spans="2:7" ht="12.75">
      <c r="B976" s="76"/>
      <c r="C976" s="6"/>
      <c r="D976" s="58"/>
      <c r="E976" s="58"/>
      <c r="F976" s="58"/>
      <c r="G976" s="58"/>
    </row>
    <row r="977" spans="2:7" ht="12.75">
      <c r="B977" s="76"/>
      <c r="C977" s="6"/>
      <c r="D977" s="58"/>
      <c r="E977" s="58"/>
      <c r="F977" s="58"/>
      <c r="G977" s="58"/>
    </row>
    <row r="978" spans="2:7" ht="12.75">
      <c r="B978" s="76"/>
      <c r="C978" s="6"/>
      <c r="D978" s="58"/>
      <c r="E978" s="58"/>
      <c r="F978" s="58"/>
      <c r="G978" s="58"/>
    </row>
    <row r="979" spans="2:7" ht="12.75">
      <c r="B979" s="76"/>
      <c r="C979" s="6"/>
      <c r="D979" s="58"/>
      <c r="E979" s="58"/>
      <c r="F979" s="58"/>
      <c r="G979" s="58"/>
    </row>
    <row r="980" spans="2:7" ht="12.75">
      <c r="B980" s="76"/>
      <c r="C980" s="6"/>
      <c r="D980" s="58"/>
      <c r="E980" s="58"/>
      <c r="F980" s="58"/>
      <c r="G980" s="58"/>
    </row>
    <row r="981" spans="2:7" ht="12.75">
      <c r="B981" s="76"/>
      <c r="C981" s="6"/>
      <c r="D981" s="58"/>
      <c r="E981" s="58"/>
      <c r="F981" s="58"/>
      <c r="G981" s="58"/>
    </row>
    <row r="982" spans="2:7" ht="12.75">
      <c r="B982" s="76"/>
      <c r="C982" s="6"/>
      <c r="D982" s="58"/>
      <c r="E982" s="58"/>
      <c r="F982" s="58"/>
      <c r="G982" s="58"/>
    </row>
    <row r="983" spans="2:7" ht="12.75">
      <c r="B983" s="76"/>
      <c r="C983" s="6"/>
      <c r="D983" s="58"/>
      <c r="E983" s="58"/>
      <c r="F983" s="58"/>
      <c r="G983" s="58"/>
    </row>
    <row r="984" spans="2:7" ht="12.75">
      <c r="B984" s="76"/>
      <c r="C984" s="6"/>
      <c r="D984" s="58"/>
      <c r="E984" s="58"/>
      <c r="F984" s="58"/>
      <c r="G984" s="58"/>
    </row>
    <row r="985" spans="2:7" ht="12.75">
      <c r="B985" s="76"/>
      <c r="C985" s="6"/>
      <c r="D985" s="58"/>
      <c r="E985" s="58"/>
      <c r="F985" s="58"/>
      <c r="G985" s="58"/>
    </row>
    <row r="986" spans="2:7" ht="12.75">
      <c r="B986" s="76"/>
      <c r="C986" s="6"/>
      <c r="D986" s="58"/>
      <c r="E986" s="58"/>
      <c r="F986" s="58"/>
      <c r="G986" s="58"/>
    </row>
    <row r="987" spans="2:7" ht="12.75">
      <c r="B987" s="76"/>
      <c r="C987" s="6"/>
      <c r="D987" s="58"/>
      <c r="E987" s="58"/>
      <c r="F987" s="58"/>
      <c r="G987" s="58"/>
    </row>
    <row r="988" spans="2:7" ht="12.75">
      <c r="B988" s="76"/>
      <c r="C988" s="6"/>
      <c r="D988" s="58"/>
      <c r="E988" s="58"/>
      <c r="F988" s="58"/>
      <c r="G988" s="58"/>
    </row>
    <row r="989" spans="2:7" ht="12.75">
      <c r="B989" s="76"/>
      <c r="C989" s="6"/>
      <c r="D989" s="58"/>
      <c r="E989" s="58"/>
      <c r="F989" s="58"/>
      <c r="G989" s="58"/>
    </row>
    <row r="990" spans="2:7" ht="12.75">
      <c r="B990" s="76"/>
      <c r="C990" s="6"/>
      <c r="D990" s="58"/>
      <c r="E990" s="58"/>
      <c r="F990" s="58"/>
      <c r="G990" s="58"/>
    </row>
    <row r="991" spans="2:7" ht="12.75">
      <c r="B991" s="76"/>
      <c r="C991" s="6"/>
      <c r="D991" s="58"/>
      <c r="E991" s="58"/>
      <c r="F991" s="58"/>
      <c r="G991" s="58"/>
    </row>
    <row r="992" spans="2:7" ht="12.75">
      <c r="B992" s="76"/>
      <c r="C992" s="6"/>
      <c r="D992" s="58"/>
      <c r="E992" s="58"/>
      <c r="F992" s="58"/>
      <c r="G992" s="58"/>
    </row>
    <row r="993" spans="2:7" ht="12.75">
      <c r="B993" s="76"/>
      <c r="C993" s="6"/>
      <c r="D993" s="58"/>
      <c r="E993" s="58"/>
      <c r="F993" s="58"/>
      <c r="G993" s="58"/>
    </row>
    <row r="994" spans="2:7" ht="12.75">
      <c r="B994" s="76"/>
      <c r="C994" s="6"/>
      <c r="D994" s="58"/>
      <c r="E994" s="58"/>
      <c r="F994" s="58"/>
      <c r="G994" s="58"/>
    </row>
    <row r="995" spans="2:7" ht="12.75">
      <c r="B995" s="76"/>
      <c r="C995" s="6"/>
      <c r="D995" s="58"/>
      <c r="E995" s="58"/>
      <c r="F995" s="58"/>
      <c r="G995" s="58"/>
    </row>
    <row r="996" spans="2:7" ht="12.75">
      <c r="B996" s="76"/>
      <c r="C996" s="6"/>
      <c r="D996" s="58"/>
      <c r="E996" s="58"/>
      <c r="F996" s="58"/>
      <c r="G996" s="58"/>
    </row>
    <row r="997" spans="2:7" ht="12.75">
      <c r="B997" s="76"/>
      <c r="C997" s="6"/>
      <c r="D997" s="58"/>
      <c r="E997" s="58"/>
      <c r="F997" s="58"/>
      <c r="G997" s="58"/>
    </row>
    <row r="998" spans="2:7" ht="12.75">
      <c r="B998" s="76"/>
      <c r="C998" s="6"/>
      <c r="D998" s="58"/>
      <c r="E998" s="58"/>
      <c r="F998" s="58"/>
      <c r="G998" s="58"/>
    </row>
    <row r="999" spans="2:7" ht="12.75">
      <c r="B999" s="76"/>
      <c r="C999" s="6"/>
      <c r="D999" s="58"/>
      <c r="E999" s="58"/>
      <c r="F999" s="58"/>
      <c r="G999" s="58"/>
    </row>
    <row r="1000" spans="2:7" ht="12.75">
      <c r="B1000" s="76"/>
      <c r="C1000" s="6"/>
      <c r="D1000" s="58"/>
      <c r="E1000" s="58"/>
      <c r="F1000" s="58"/>
      <c r="G1000" s="58"/>
    </row>
    <row r="1001" spans="2:7" ht="12.75">
      <c r="B1001" s="76"/>
      <c r="C1001" s="6"/>
      <c r="D1001" s="58"/>
      <c r="E1001" s="58"/>
      <c r="F1001" s="58"/>
      <c r="G1001" s="58"/>
    </row>
    <row r="1002" spans="2:7" ht="12.75">
      <c r="B1002" s="76"/>
      <c r="C1002" s="6"/>
      <c r="D1002" s="58"/>
      <c r="E1002" s="58"/>
      <c r="F1002" s="58"/>
      <c r="G1002" s="58"/>
    </row>
    <row r="1003" spans="2:7" ht="12.75">
      <c r="B1003" s="76"/>
      <c r="C1003" s="6"/>
      <c r="D1003" s="58"/>
      <c r="E1003" s="58"/>
      <c r="F1003" s="58"/>
      <c r="G1003" s="58"/>
    </row>
    <row r="1004" spans="2:7" ht="12.75">
      <c r="B1004" s="76"/>
      <c r="C1004" s="6"/>
      <c r="D1004" s="58"/>
      <c r="E1004" s="58"/>
      <c r="F1004" s="58"/>
      <c r="G1004" s="58"/>
    </row>
    <row r="1005" spans="2:7" ht="12.75">
      <c r="B1005" s="76"/>
      <c r="C1005" s="6"/>
      <c r="D1005" s="58"/>
      <c r="E1005" s="58"/>
      <c r="F1005" s="58"/>
      <c r="G1005" s="58"/>
    </row>
    <row r="1006" spans="2:7" ht="12.75">
      <c r="B1006" s="76"/>
      <c r="C1006" s="6"/>
      <c r="D1006" s="58"/>
      <c r="E1006" s="58"/>
      <c r="F1006" s="58"/>
      <c r="G1006" s="58"/>
    </row>
    <row r="1007" spans="2:7" ht="12.75">
      <c r="B1007" s="76"/>
      <c r="C1007" s="6"/>
      <c r="D1007" s="58"/>
      <c r="E1007" s="58"/>
      <c r="F1007" s="58"/>
      <c r="G1007" s="58"/>
    </row>
    <row r="1008" spans="2:7" ht="12.75">
      <c r="B1008" s="76"/>
      <c r="C1008" s="6"/>
      <c r="D1008" s="58"/>
      <c r="E1008" s="58"/>
      <c r="F1008" s="58"/>
      <c r="G1008" s="58"/>
    </row>
    <row r="1009" spans="2:7" ht="12.75">
      <c r="B1009" s="76"/>
      <c r="C1009" s="6"/>
      <c r="D1009" s="58"/>
      <c r="E1009" s="58"/>
      <c r="F1009" s="58"/>
      <c r="G1009" s="58"/>
    </row>
    <row r="1010" spans="2:7" ht="12.75">
      <c r="B1010" s="76"/>
      <c r="C1010" s="6"/>
      <c r="D1010" s="58"/>
      <c r="E1010" s="58"/>
      <c r="F1010" s="58"/>
      <c r="G1010" s="58"/>
    </row>
    <row r="1011" spans="2:7" ht="12.75">
      <c r="B1011" s="76"/>
      <c r="C1011" s="6"/>
      <c r="D1011" s="58"/>
      <c r="E1011" s="58"/>
      <c r="F1011" s="58"/>
      <c r="G1011" s="58"/>
    </row>
    <row r="1012" spans="2:7" ht="12.75">
      <c r="B1012" s="76"/>
      <c r="C1012" s="6"/>
      <c r="D1012" s="58"/>
      <c r="E1012" s="58"/>
      <c r="F1012" s="58"/>
      <c r="G1012" s="58"/>
    </row>
    <row r="1013" spans="2:7" ht="12.75">
      <c r="B1013" s="76"/>
      <c r="C1013" s="6"/>
      <c r="D1013" s="58"/>
      <c r="E1013" s="58"/>
      <c r="F1013" s="58"/>
      <c r="G1013" s="58"/>
    </row>
    <row r="1014" spans="2:7" ht="12.75">
      <c r="B1014" s="76"/>
      <c r="C1014" s="6"/>
      <c r="D1014" s="58"/>
      <c r="E1014" s="58"/>
      <c r="F1014" s="58"/>
      <c r="G1014" s="58"/>
    </row>
    <row r="1015" spans="2:7" ht="12.75">
      <c r="B1015" s="76"/>
      <c r="C1015" s="6"/>
      <c r="D1015" s="58"/>
      <c r="E1015" s="58"/>
      <c r="F1015" s="58"/>
      <c r="G1015" s="58"/>
    </row>
    <row r="1016" spans="2:7" ht="12.75">
      <c r="B1016" s="76"/>
      <c r="C1016" s="6"/>
      <c r="D1016" s="58"/>
      <c r="E1016" s="58"/>
      <c r="F1016" s="58"/>
      <c r="G1016" s="58"/>
    </row>
    <row r="1017" spans="2:7" ht="12.75">
      <c r="B1017" s="76"/>
      <c r="C1017" s="6"/>
      <c r="D1017" s="58"/>
      <c r="E1017" s="58"/>
      <c r="F1017" s="58"/>
      <c r="G1017" s="58"/>
    </row>
    <row r="1018" spans="2:7" ht="12.75">
      <c r="B1018" s="76"/>
      <c r="C1018" s="6"/>
      <c r="D1018" s="58"/>
      <c r="E1018" s="58"/>
      <c r="F1018" s="58"/>
      <c r="G1018" s="58"/>
    </row>
    <row r="1019" spans="2:7" ht="12.75">
      <c r="B1019" s="76"/>
      <c r="C1019" s="6"/>
      <c r="D1019" s="58"/>
      <c r="E1019" s="58"/>
      <c r="F1019" s="58"/>
      <c r="G1019" s="58"/>
    </row>
    <row r="1020" spans="2:7" ht="12.75">
      <c r="B1020" s="76"/>
      <c r="C1020" s="6"/>
      <c r="D1020" s="58"/>
      <c r="E1020" s="58"/>
      <c r="F1020" s="58"/>
      <c r="G1020" s="58"/>
    </row>
    <row r="1021" spans="2:7" ht="12.75">
      <c r="B1021" s="76"/>
      <c r="C1021" s="6"/>
      <c r="D1021" s="58"/>
      <c r="E1021" s="58"/>
      <c r="F1021" s="58"/>
      <c r="G1021" s="58"/>
    </row>
    <row r="1022" spans="2:7" ht="12.75">
      <c r="B1022" s="76"/>
      <c r="C1022" s="6"/>
      <c r="D1022" s="58"/>
      <c r="E1022" s="58"/>
      <c r="F1022" s="58"/>
      <c r="G1022" s="58"/>
    </row>
    <row r="1023" spans="2:7" ht="12.75">
      <c r="B1023" s="76"/>
      <c r="C1023" s="6"/>
      <c r="D1023" s="58"/>
      <c r="E1023" s="58"/>
      <c r="F1023" s="58"/>
      <c r="G1023" s="58"/>
    </row>
    <row r="1024" spans="2:7" ht="12.75">
      <c r="B1024" s="76"/>
      <c r="C1024" s="6"/>
      <c r="D1024" s="58"/>
      <c r="E1024" s="58"/>
      <c r="F1024" s="58"/>
      <c r="G1024" s="58"/>
    </row>
    <row r="1025" spans="2:7" ht="12.75">
      <c r="B1025" s="76"/>
      <c r="C1025" s="6"/>
      <c r="D1025" s="58"/>
      <c r="E1025" s="58"/>
      <c r="F1025" s="58"/>
      <c r="G1025" s="58"/>
    </row>
    <row r="1026" spans="2:7" ht="12.75">
      <c r="B1026" s="76"/>
      <c r="C1026" s="6"/>
      <c r="D1026" s="58"/>
      <c r="E1026" s="58"/>
      <c r="F1026" s="58"/>
      <c r="G1026" s="58"/>
    </row>
    <row r="1027" spans="2:7" ht="12.75">
      <c r="B1027" s="76"/>
      <c r="C1027" s="6"/>
      <c r="D1027" s="58"/>
      <c r="E1027" s="58"/>
      <c r="F1027" s="58"/>
      <c r="G1027" s="58"/>
    </row>
    <row r="1028" spans="2:7" ht="12.75">
      <c r="B1028" s="76"/>
      <c r="C1028" s="6"/>
      <c r="D1028" s="58"/>
      <c r="E1028" s="58"/>
      <c r="F1028" s="58"/>
      <c r="G1028" s="58"/>
    </row>
    <row r="1029" spans="2:7" ht="12.75">
      <c r="B1029" s="76"/>
      <c r="C1029" s="6"/>
      <c r="D1029" s="58"/>
      <c r="E1029" s="58"/>
      <c r="F1029" s="58"/>
      <c r="G1029" s="58"/>
    </row>
    <row r="1030" spans="2:7" ht="12.75">
      <c r="B1030" s="76"/>
      <c r="C1030" s="6"/>
      <c r="D1030" s="58"/>
      <c r="E1030" s="58"/>
      <c r="F1030" s="58"/>
      <c r="G1030" s="58"/>
    </row>
    <row r="1031" spans="2:7" ht="12.75">
      <c r="B1031" s="76"/>
      <c r="C1031" s="6"/>
      <c r="D1031" s="58"/>
      <c r="E1031" s="58"/>
      <c r="F1031" s="58"/>
      <c r="G1031" s="58"/>
    </row>
    <row r="1032" spans="2:7" ht="12.75">
      <c r="B1032" s="76"/>
      <c r="C1032" s="6"/>
      <c r="D1032" s="58"/>
      <c r="E1032" s="58"/>
      <c r="F1032" s="58"/>
      <c r="G1032" s="58"/>
    </row>
    <row r="1033" spans="2:7" ht="12.75">
      <c r="B1033" s="76"/>
      <c r="C1033" s="6"/>
      <c r="D1033" s="58"/>
      <c r="E1033" s="58"/>
      <c r="F1033" s="58"/>
      <c r="G1033" s="58"/>
    </row>
    <row r="1034" spans="2:7" ht="12.75">
      <c r="B1034" s="76"/>
      <c r="C1034" s="6"/>
      <c r="D1034" s="58"/>
      <c r="E1034" s="58"/>
      <c r="F1034" s="58"/>
      <c r="G1034" s="58"/>
    </row>
    <row r="1035" spans="2:7" ht="12.75">
      <c r="B1035" s="76"/>
      <c r="C1035" s="6"/>
      <c r="D1035" s="58"/>
      <c r="E1035" s="58"/>
      <c r="F1035" s="58"/>
      <c r="G1035" s="58"/>
    </row>
    <row r="1036" spans="2:7" ht="12.75">
      <c r="B1036" s="76"/>
      <c r="C1036" s="6"/>
      <c r="D1036" s="58"/>
      <c r="E1036" s="58"/>
      <c r="F1036" s="58"/>
      <c r="G1036" s="58"/>
    </row>
    <row r="1037" spans="2:7" ht="12.75">
      <c r="B1037" s="76"/>
      <c r="C1037" s="6"/>
      <c r="D1037" s="58"/>
      <c r="E1037" s="58"/>
      <c r="F1037" s="58"/>
      <c r="G1037" s="58"/>
    </row>
    <row r="1038" spans="2:7" ht="12.75">
      <c r="B1038" s="76"/>
      <c r="C1038" s="6"/>
      <c r="D1038" s="58"/>
      <c r="E1038" s="58"/>
      <c r="F1038" s="58"/>
      <c r="G1038" s="58"/>
    </row>
    <row r="1039" spans="2:7" ht="12.75">
      <c r="B1039" s="76"/>
      <c r="C1039" s="6"/>
      <c r="D1039" s="58"/>
      <c r="E1039" s="58"/>
      <c r="F1039" s="58"/>
      <c r="G1039" s="58"/>
    </row>
    <row r="1040" spans="2:7" ht="12.75">
      <c r="B1040" s="76"/>
      <c r="C1040" s="6"/>
      <c r="D1040" s="58"/>
      <c r="E1040" s="58"/>
      <c r="F1040" s="58"/>
      <c r="G1040" s="58"/>
    </row>
    <row r="1041" spans="2:7" ht="12.75">
      <c r="B1041" s="76"/>
      <c r="C1041" s="6"/>
      <c r="D1041" s="58"/>
      <c r="E1041" s="58"/>
      <c r="F1041" s="58"/>
      <c r="G1041" s="58"/>
    </row>
    <row r="1042" spans="2:7" ht="12.75">
      <c r="B1042" s="76"/>
      <c r="C1042" s="6"/>
      <c r="D1042" s="58"/>
      <c r="E1042" s="58"/>
      <c r="F1042" s="58"/>
      <c r="G1042" s="58"/>
    </row>
    <row r="1043" spans="2:7" ht="12.75">
      <c r="B1043" s="76"/>
      <c r="C1043" s="6"/>
      <c r="D1043" s="58"/>
      <c r="E1043" s="58"/>
      <c r="F1043" s="58"/>
      <c r="G1043" s="58"/>
    </row>
    <row r="1044" spans="2:7" ht="12.75">
      <c r="B1044" s="76"/>
      <c r="C1044" s="6"/>
      <c r="D1044" s="58"/>
      <c r="E1044" s="58"/>
      <c r="F1044" s="58"/>
      <c r="G1044" s="58"/>
    </row>
    <row r="1045" spans="2:7" ht="12.75">
      <c r="B1045" s="76"/>
      <c r="C1045" s="6"/>
      <c r="D1045" s="58"/>
      <c r="E1045" s="58"/>
      <c r="F1045" s="58"/>
      <c r="G1045" s="58"/>
    </row>
    <row r="1046" spans="2:7" ht="12.75">
      <c r="B1046" s="76"/>
      <c r="C1046" s="6"/>
      <c r="D1046" s="58"/>
      <c r="E1046" s="58"/>
      <c r="F1046" s="58"/>
      <c r="G1046" s="58"/>
    </row>
    <row r="1047" spans="2:7" ht="12.75">
      <c r="B1047" s="76"/>
      <c r="C1047" s="6"/>
      <c r="D1047" s="58"/>
      <c r="E1047" s="58"/>
      <c r="F1047" s="58"/>
      <c r="G1047" s="58"/>
    </row>
    <row r="1048" spans="2:7" ht="12.75">
      <c r="B1048" s="76"/>
      <c r="C1048" s="6"/>
      <c r="D1048" s="58"/>
      <c r="E1048" s="58"/>
      <c r="F1048" s="58"/>
      <c r="G1048" s="58"/>
    </row>
    <row r="1049" spans="2:7" ht="12.75">
      <c r="B1049" s="76"/>
      <c r="C1049" s="6"/>
      <c r="D1049" s="58"/>
      <c r="E1049" s="58"/>
      <c r="F1049" s="58"/>
      <c r="G1049" s="58"/>
    </row>
    <row r="1050" spans="2:7" ht="12.75">
      <c r="B1050" s="76"/>
      <c r="C1050" s="6"/>
      <c r="D1050" s="58"/>
      <c r="E1050" s="58"/>
      <c r="F1050" s="58"/>
      <c r="G1050" s="58"/>
    </row>
    <row r="1051" spans="2:7" ht="12.75">
      <c r="B1051" s="76"/>
      <c r="C1051" s="6"/>
      <c r="D1051" s="58"/>
      <c r="E1051" s="58"/>
      <c r="F1051" s="58"/>
      <c r="G1051" s="58"/>
    </row>
    <row r="1052" spans="2:7" ht="12.75">
      <c r="B1052" s="76"/>
      <c r="C1052" s="6"/>
      <c r="D1052" s="58"/>
      <c r="E1052" s="58"/>
      <c r="F1052" s="58"/>
      <c r="G1052" s="58"/>
    </row>
    <row r="1053" spans="2:7" ht="12.75">
      <c r="B1053" s="76"/>
      <c r="C1053" s="6"/>
      <c r="D1053" s="58"/>
      <c r="E1053" s="58"/>
      <c r="F1053" s="58"/>
      <c r="G1053" s="58"/>
    </row>
    <row r="1054" spans="2:7" ht="12.75">
      <c r="B1054" s="76"/>
      <c r="C1054" s="6"/>
      <c r="D1054" s="58"/>
      <c r="E1054" s="58"/>
      <c r="F1054" s="58"/>
      <c r="G1054" s="58"/>
    </row>
    <row r="1055" spans="2:7" ht="12.75">
      <c r="B1055" s="76"/>
      <c r="C1055" s="6"/>
      <c r="D1055" s="58"/>
      <c r="E1055" s="58"/>
      <c r="F1055" s="58"/>
      <c r="G1055" s="58"/>
    </row>
    <row r="1056" spans="2:7" ht="12.75">
      <c r="B1056" s="76"/>
      <c r="C1056" s="6"/>
      <c r="D1056" s="58"/>
      <c r="E1056" s="58"/>
      <c r="F1056" s="58"/>
      <c r="G1056" s="58"/>
    </row>
    <row r="1057" spans="2:7" ht="12.75">
      <c r="B1057" s="76"/>
      <c r="C1057" s="6"/>
      <c r="D1057" s="58"/>
      <c r="E1057" s="58"/>
      <c r="F1057" s="58"/>
      <c r="G1057" s="58"/>
    </row>
    <row r="1058" spans="2:7" ht="12.75">
      <c r="B1058" s="76"/>
      <c r="C1058" s="6"/>
      <c r="D1058" s="58"/>
      <c r="E1058" s="58"/>
      <c r="F1058" s="58"/>
      <c r="G1058" s="58"/>
    </row>
    <row r="1059" spans="2:7" ht="12.75">
      <c r="B1059" s="76"/>
      <c r="C1059" s="6"/>
      <c r="D1059" s="58"/>
      <c r="E1059" s="58"/>
      <c r="F1059" s="58"/>
      <c r="G1059" s="58"/>
    </row>
    <row r="1060" spans="2:7" ht="12.75">
      <c r="B1060" s="76"/>
      <c r="C1060" s="6"/>
      <c r="D1060" s="58"/>
      <c r="E1060" s="58"/>
      <c r="F1060" s="58"/>
      <c r="G1060" s="58"/>
    </row>
    <row r="1061" spans="2:7" ht="12.75">
      <c r="B1061" s="76"/>
      <c r="C1061" s="6"/>
      <c r="D1061" s="58"/>
      <c r="E1061" s="58"/>
      <c r="F1061" s="58"/>
      <c r="G1061" s="58"/>
    </row>
    <row r="1062" spans="2:7" ht="12.75">
      <c r="B1062" s="76"/>
      <c r="C1062" s="6"/>
      <c r="D1062" s="58"/>
      <c r="E1062" s="58"/>
      <c r="F1062" s="58"/>
      <c r="G1062" s="58"/>
    </row>
    <row r="1063" spans="2:7" ht="12.75">
      <c r="B1063" s="76"/>
      <c r="C1063" s="6"/>
      <c r="D1063" s="58"/>
      <c r="E1063" s="58"/>
      <c r="F1063" s="58"/>
      <c r="G1063" s="58"/>
    </row>
    <row r="1064" spans="2:7" ht="12.75">
      <c r="B1064" s="76"/>
      <c r="C1064" s="6"/>
      <c r="D1064" s="58"/>
      <c r="E1064" s="58"/>
      <c r="F1064" s="58"/>
      <c r="G1064" s="58"/>
    </row>
    <row r="1065" spans="2:7" ht="12.75">
      <c r="B1065" s="76"/>
      <c r="C1065" s="6"/>
      <c r="D1065" s="58"/>
      <c r="E1065" s="58"/>
      <c r="F1065" s="58"/>
      <c r="G1065" s="58"/>
    </row>
    <row r="1066" spans="2:7" ht="12.75">
      <c r="B1066" s="76"/>
      <c r="C1066" s="6"/>
      <c r="D1066" s="58"/>
      <c r="E1066" s="58"/>
      <c r="F1066" s="58"/>
      <c r="G1066" s="58"/>
    </row>
    <row r="1067" spans="2:7" ht="12.75">
      <c r="B1067" s="76"/>
      <c r="C1067" s="6"/>
      <c r="D1067" s="58"/>
      <c r="E1067" s="58"/>
      <c r="F1067" s="58"/>
      <c r="G1067" s="58"/>
    </row>
    <row r="1068" spans="2:7" ht="12.75">
      <c r="B1068" s="76"/>
      <c r="C1068" s="6"/>
      <c r="D1068" s="58"/>
      <c r="E1068" s="58"/>
      <c r="F1068" s="58"/>
      <c r="G1068" s="58"/>
    </row>
    <row r="1069" spans="2:7" ht="12.75">
      <c r="B1069" s="76"/>
      <c r="C1069" s="6"/>
      <c r="D1069" s="58"/>
      <c r="E1069" s="58"/>
      <c r="F1069" s="58"/>
      <c r="G1069" s="58"/>
    </row>
    <row r="1070" spans="2:7" ht="12.75">
      <c r="B1070" s="76"/>
      <c r="C1070" s="6"/>
      <c r="D1070" s="58"/>
      <c r="E1070" s="58"/>
      <c r="F1070" s="58"/>
      <c r="G1070" s="58"/>
    </row>
    <row r="1071" spans="2:7" ht="12.75">
      <c r="B1071" s="76"/>
      <c r="C1071" s="6"/>
      <c r="D1071" s="58"/>
      <c r="E1071" s="58"/>
      <c r="F1071" s="58"/>
      <c r="G1071" s="58"/>
    </row>
    <row r="1072" spans="2:7" ht="12.75">
      <c r="B1072" s="76"/>
      <c r="C1072" s="6"/>
      <c r="D1072" s="58"/>
      <c r="E1072" s="58"/>
      <c r="F1072" s="58"/>
      <c r="G1072" s="58"/>
    </row>
    <row r="1073" spans="2:7" ht="12.75">
      <c r="B1073" s="76"/>
      <c r="C1073" s="6"/>
      <c r="D1073" s="58"/>
      <c r="E1073" s="58"/>
      <c r="F1073" s="58"/>
      <c r="G1073" s="58"/>
    </row>
    <row r="1074" spans="2:7" ht="12.75">
      <c r="B1074" s="76"/>
      <c r="C1074" s="6"/>
      <c r="D1074" s="58"/>
      <c r="E1074" s="58"/>
      <c r="F1074" s="58"/>
      <c r="G1074" s="58"/>
    </row>
    <row r="1075" spans="2:7" ht="12.75">
      <c r="B1075" s="76"/>
      <c r="C1075" s="6"/>
      <c r="D1075" s="58"/>
      <c r="E1075" s="58"/>
      <c r="F1075" s="58"/>
      <c r="G1075" s="58"/>
    </row>
    <row r="1076" spans="2:7" ht="12.75">
      <c r="B1076" s="76"/>
      <c r="C1076" s="6"/>
      <c r="D1076" s="58"/>
      <c r="E1076" s="58"/>
      <c r="F1076" s="58"/>
      <c r="G1076" s="58"/>
    </row>
    <row r="1077" spans="2:7" ht="12.75">
      <c r="B1077" s="76"/>
      <c r="C1077" s="6"/>
      <c r="D1077" s="58"/>
      <c r="E1077" s="58"/>
      <c r="F1077" s="58"/>
      <c r="G1077" s="58"/>
    </row>
    <row r="1078" spans="2:7" ht="12.75">
      <c r="B1078" s="76"/>
      <c r="C1078" s="6"/>
      <c r="D1078" s="58"/>
      <c r="E1078" s="58"/>
      <c r="F1078" s="58"/>
      <c r="G1078" s="58"/>
    </row>
    <row r="1079" spans="2:7" ht="12.75">
      <c r="B1079" s="76"/>
      <c r="C1079" s="6"/>
      <c r="D1079" s="58"/>
      <c r="E1079" s="58"/>
      <c r="F1079" s="58"/>
      <c r="G1079" s="58"/>
    </row>
    <row r="1080" spans="2:7" ht="12.75">
      <c r="B1080" s="76"/>
      <c r="C1080" s="6"/>
      <c r="D1080" s="58"/>
      <c r="E1080" s="58"/>
      <c r="F1080" s="58"/>
      <c r="G1080" s="58"/>
    </row>
    <row r="1081" spans="2:7" ht="12.75">
      <c r="B1081" s="76"/>
      <c r="C1081" s="6"/>
      <c r="D1081" s="58"/>
      <c r="E1081" s="58"/>
      <c r="F1081" s="58"/>
      <c r="G1081" s="58"/>
    </row>
    <row r="1082" spans="2:7" ht="12.75">
      <c r="B1082" s="76"/>
      <c r="C1082" s="6"/>
      <c r="D1082" s="58"/>
      <c r="E1082" s="58"/>
      <c r="F1082" s="58"/>
      <c r="G1082" s="58"/>
    </row>
    <row r="1083" spans="2:7" ht="12.75">
      <c r="B1083" s="76"/>
      <c r="C1083" s="6"/>
      <c r="D1083" s="58"/>
      <c r="E1083" s="58"/>
      <c r="F1083" s="58"/>
      <c r="G1083" s="58"/>
    </row>
    <row r="1084" spans="2:7" ht="12.75">
      <c r="B1084" s="76"/>
      <c r="C1084" s="6"/>
      <c r="D1084" s="58"/>
      <c r="E1084" s="58"/>
      <c r="F1084" s="58"/>
      <c r="G1084" s="58"/>
    </row>
    <row r="1085" spans="2:7" ht="12.75">
      <c r="B1085" s="76"/>
      <c r="C1085" s="6"/>
      <c r="D1085" s="58"/>
      <c r="E1085" s="58"/>
      <c r="F1085" s="58"/>
      <c r="G1085" s="58"/>
    </row>
    <row r="1086" spans="2:7" ht="12.75">
      <c r="B1086" s="76"/>
      <c r="C1086" s="6"/>
      <c r="D1086" s="58"/>
      <c r="E1086" s="58"/>
      <c r="F1086" s="58"/>
      <c r="G1086" s="58"/>
    </row>
    <row r="1087" spans="2:7" ht="12.75">
      <c r="B1087" s="76"/>
      <c r="C1087" s="6"/>
      <c r="D1087" s="58"/>
      <c r="E1087" s="58"/>
      <c r="F1087" s="58"/>
      <c r="G1087" s="58"/>
    </row>
    <row r="1088" spans="2:7" ht="12.75">
      <c r="B1088" s="76"/>
      <c r="C1088" s="6"/>
      <c r="D1088" s="58"/>
      <c r="E1088" s="58"/>
      <c r="F1088" s="58"/>
      <c r="G1088" s="58"/>
    </row>
    <row r="1089" spans="2:7" ht="12.75">
      <c r="B1089" s="76"/>
      <c r="C1089" s="6"/>
      <c r="D1089" s="58"/>
      <c r="E1089" s="58"/>
      <c r="F1089" s="58"/>
      <c r="G1089" s="58"/>
    </row>
    <row r="1090" spans="2:7" ht="12.75">
      <c r="B1090" s="76"/>
      <c r="C1090" s="6"/>
      <c r="D1090" s="58"/>
      <c r="E1090" s="58"/>
      <c r="F1090" s="58"/>
      <c r="G1090" s="58"/>
    </row>
    <row r="1091" spans="2:7" ht="12.75">
      <c r="B1091" s="76"/>
      <c r="C1091" s="6"/>
      <c r="D1091" s="58"/>
      <c r="E1091" s="58"/>
      <c r="F1091" s="58"/>
      <c r="G1091" s="58"/>
    </row>
    <row r="1092" spans="2:7" ht="12.75">
      <c r="B1092" s="76"/>
      <c r="C1092" s="6"/>
      <c r="D1092" s="58"/>
      <c r="E1092" s="58"/>
      <c r="F1092" s="58"/>
      <c r="G1092" s="58"/>
    </row>
    <row r="1093" spans="2:7" ht="12.75">
      <c r="B1093" s="76"/>
      <c r="C1093" s="6"/>
      <c r="D1093" s="58"/>
      <c r="E1093" s="58"/>
      <c r="F1093" s="58"/>
      <c r="G1093" s="58"/>
    </row>
    <row r="1094" spans="2:7" ht="12.75">
      <c r="B1094" s="76"/>
      <c r="C1094" s="6"/>
      <c r="D1094" s="58"/>
      <c r="E1094" s="58"/>
      <c r="F1094" s="58"/>
      <c r="G1094" s="58"/>
    </row>
    <row r="1095" spans="2:7" ht="12.75">
      <c r="B1095" s="76"/>
      <c r="C1095" s="6"/>
      <c r="D1095" s="58"/>
      <c r="E1095" s="58"/>
      <c r="F1095" s="58"/>
      <c r="G1095" s="58"/>
    </row>
    <row r="1096" spans="2:7" ht="12.75">
      <c r="B1096" s="76"/>
      <c r="C1096" s="6"/>
      <c r="D1096" s="58"/>
      <c r="E1096" s="58"/>
      <c r="F1096" s="58"/>
      <c r="G1096" s="58"/>
    </row>
    <row r="1097" spans="2:7" ht="12.75">
      <c r="B1097" s="76"/>
      <c r="C1097" s="6"/>
      <c r="D1097" s="58"/>
      <c r="E1097" s="58"/>
      <c r="F1097" s="58"/>
      <c r="G1097" s="58"/>
    </row>
    <row r="1098" spans="2:7" ht="12.75">
      <c r="B1098" s="76"/>
      <c r="C1098" s="6"/>
      <c r="D1098" s="58"/>
      <c r="E1098" s="58"/>
      <c r="F1098" s="58"/>
      <c r="G1098" s="58"/>
    </row>
    <row r="1099" spans="2:7" ht="12.75">
      <c r="B1099" s="76"/>
      <c r="C1099" s="6"/>
      <c r="D1099" s="58"/>
      <c r="E1099" s="58"/>
      <c r="F1099" s="58"/>
      <c r="G1099" s="58"/>
    </row>
    <row r="1100" spans="2:7" ht="12.75">
      <c r="B1100" s="76"/>
      <c r="C1100" s="6"/>
      <c r="D1100" s="58"/>
      <c r="E1100" s="58"/>
      <c r="F1100" s="58"/>
      <c r="G1100" s="58"/>
    </row>
    <row r="1101" spans="2:7" ht="12.75">
      <c r="B1101" s="76"/>
      <c r="C1101" s="6"/>
      <c r="D1101" s="58"/>
      <c r="E1101" s="58"/>
      <c r="F1101" s="58"/>
      <c r="G1101" s="58"/>
    </row>
    <row r="1102" spans="2:7" ht="12.75">
      <c r="B1102" s="76"/>
      <c r="C1102" s="6"/>
      <c r="D1102" s="58"/>
      <c r="E1102" s="58"/>
      <c r="F1102" s="58"/>
      <c r="G1102" s="58"/>
    </row>
    <row r="1103" spans="2:7" ht="12.75">
      <c r="B1103" s="76"/>
      <c r="C1103" s="6"/>
      <c r="D1103" s="58"/>
      <c r="E1103" s="58"/>
      <c r="F1103" s="58"/>
      <c r="G1103" s="58"/>
    </row>
    <row r="1104" spans="2:7" ht="12.75">
      <c r="B1104" s="76"/>
      <c r="C1104" s="6"/>
      <c r="D1104" s="58"/>
      <c r="E1104" s="58"/>
      <c r="F1104" s="58"/>
      <c r="G1104" s="58"/>
    </row>
    <row r="1105" spans="2:7" ht="12.75">
      <c r="B1105" s="76"/>
      <c r="C1105" s="6"/>
      <c r="D1105" s="58"/>
      <c r="E1105" s="58"/>
      <c r="F1105" s="58"/>
      <c r="G1105" s="58"/>
    </row>
    <row r="1106" spans="2:7" ht="12.75">
      <c r="B1106" s="76"/>
      <c r="C1106" s="6"/>
      <c r="D1106" s="58"/>
      <c r="E1106" s="58"/>
      <c r="F1106" s="58"/>
      <c r="G1106" s="58"/>
    </row>
    <row r="1107" spans="2:7" ht="12.75">
      <c r="B1107" s="76"/>
      <c r="C1107" s="6"/>
      <c r="D1107" s="58"/>
      <c r="E1107" s="58"/>
      <c r="F1107" s="58"/>
      <c r="G1107" s="58"/>
    </row>
    <row r="1108" spans="2:7" ht="12.75">
      <c r="B1108" s="76"/>
      <c r="C1108" s="6"/>
      <c r="D1108" s="58"/>
      <c r="E1108" s="58"/>
      <c r="F1108" s="58"/>
      <c r="G1108" s="58"/>
    </row>
    <row r="1109" spans="2:7" ht="12.75">
      <c r="B1109" s="76"/>
      <c r="C1109" s="6"/>
      <c r="D1109" s="58"/>
      <c r="E1109" s="58"/>
      <c r="F1109" s="58"/>
      <c r="G1109" s="58"/>
    </row>
    <row r="1110" spans="2:7" ht="12.75">
      <c r="B1110" s="76"/>
      <c r="C1110" s="6"/>
      <c r="D1110" s="58"/>
      <c r="E1110" s="58"/>
      <c r="F1110" s="58"/>
      <c r="G1110" s="58"/>
    </row>
    <row r="1111" spans="2:7" ht="12.75">
      <c r="B1111" s="76"/>
      <c r="C1111" s="6"/>
      <c r="D1111" s="58"/>
      <c r="E1111" s="58"/>
      <c r="F1111" s="58"/>
      <c r="G1111" s="58"/>
    </row>
    <row r="1112" spans="2:7" ht="12.75">
      <c r="B1112" s="76"/>
      <c r="C1112" s="6"/>
      <c r="D1112" s="58"/>
      <c r="E1112" s="58"/>
      <c r="F1112" s="58"/>
      <c r="G1112" s="58"/>
    </row>
    <row r="1113" spans="2:7" ht="12.75">
      <c r="B1113" s="76"/>
      <c r="C1113" s="6"/>
      <c r="D1113" s="58"/>
      <c r="E1113" s="58"/>
      <c r="F1113" s="58"/>
      <c r="G1113" s="58"/>
    </row>
    <row r="1114" spans="2:7" ht="12.75">
      <c r="B1114" s="76"/>
      <c r="C1114" s="6"/>
      <c r="D1114" s="58"/>
      <c r="E1114" s="58"/>
      <c r="F1114" s="58"/>
      <c r="G1114" s="58"/>
    </row>
    <row r="1115" spans="2:7" ht="12.75">
      <c r="B1115" s="76"/>
      <c r="C1115" s="6"/>
      <c r="D1115" s="58"/>
      <c r="E1115" s="58"/>
      <c r="F1115" s="58"/>
      <c r="G1115" s="58"/>
    </row>
    <row r="1116" spans="2:7" ht="12.75">
      <c r="B1116" s="76"/>
      <c r="C1116" s="6"/>
      <c r="D1116" s="58"/>
      <c r="E1116" s="58"/>
      <c r="F1116" s="58"/>
      <c r="G1116" s="58"/>
    </row>
    <row r="1117" spans="2:7" ht="12.75">
      <c r="B1117" s="76"/>
      <c r="C1117" s="6"/>
      <c r="D1117" s="58"/>
      <c r="E1117" s="58"/>
      <c r="F1117" s="58"/>
      <c r="G1117" s="58"/>
    </row>
    <row r="1118" spans="2:7" ht="12.75">
      <c r="B1118" s="76"/>
      <c r="C1118" s="6"/>
      <c r="D1118" s="58"/>
      <c r="E1118" s="58"/>
      <c r="F1118" s="58"/>
      <c r="G1118" s="58"/>
    </row>
    <row r="1119" spans="2:7" ht="12.75">
      <c r="B1119" s="76"/>
      <c r="C1119" s="6"/>
      <c r="D1119" s="58"/>
      <c r="E1119" s="58"/>
      <c r="F1119" s="58"/>
      <c r="G1119" s="58"/>
    </row>
    <row r="1120" spans="2:7" ht="12.75">
      <c r="B1120" s="76"/>
      <c r="C1120" s="6"/>
      <c r="D1120" s="58"/>
      <c r="E1120" s="58"/>
      <c r="F1120" s="58"/>
      <c r="G1120" s="58"/>
    </row>
    <row r="1121" spans="2:7" ht="12.75">
      <c r="B1121" s="76"/>
      <c r="C1121" s="6"/>
      <c r="D1121" s="58"/>
      <c r="E1121" s="58"/>
      <c r="F1121" s="58"/>
      <c r="G1121" s="58"/>
    </row>
    <row r="1122" spans="2:7" ht="12.75">
      <c r="B1122" s="76"/>
      <c r="C1122" s="6"/>
      <c r="D1122" s="58"/>
      <c r="E1122" s="58"/>
      <c r="F1122" s="58"/>
      <c r="G1122" s="58"/>
    </row>
    <row r="1123" spans="2:7" ht="12.75">
      <c r="B1123" s="76"/>
      <c r="C1123" s="6"/>
      <c r="D1123" s="58"/>
      <c r="E1123" s="58"/>
      <c r="F1123" s="58"/>
      <c r="G1123" s="58"/>
    </row>
    <row r="1124" spans="2:7" ht="12.75">
      <c r="B1124" s="76"/>
      <c r="C1124" s="6"/>
      <c r="D1124" s="58"/>
      <c r="E1124" s="58"/>
      <c r="F1124" s="58"/>
      <c r="G1124" s="58"/>
    </row>
    <row r="1125" spans="2:7" ht="12.75">
      <c r="B1125" s="76"/>
      <c r="C1125" s="6"/>
      <c r="D1125" s="58"/>
      <c r="E1125" s="58"/>
      <c r="F1125" s="58"/>
      <c r="G1125" s="58"/>
    </row>
    <row r="1126" spans="2:7" ht="12.75">
      <c r="B1126" s="76"/>
      <c r="C1126" s="6"/>
      <c r="D1126" s="58"/>
      <c r="E1126" s="58"/>
      <c r="F1126" s="58"/>
      <c r="G1126" s="58"/>
    </row>
    <row r="1127" spans="2:7" ht="12.75">
      <c r="B1127" s="76"/>
      <c r="C1127" s="6"/>
      <c r="D1127" s="58"/>
      <c r="E1127" s="58"/>
      <c r="F1127" s="58"/>
      <c r="G1127" s="58"/>
    </row>
    <row r="1128" spans="2:7" ht="12.75">
      <c r="B1128" s="76"/>
      <c r="C1128" s="6"/>
      <c r="D1128" s="58"/>
      <c r="E1128" s="58"/>
      <c r="F1128" s="58"/>
      <c r="G1128" s="58"/>
    </row>
    <row r="1129" spans="2:7" ht="12.75">
      <c r="B1129" s="76"/>
      <c r="C1129" s="6"/>
      <c r="D1129" s="58"/>
      <c r="E1129" s="58"/>
      <c r="F1129" s="58"/>
      <c r="G1129" s="58"/>
    </row>
    <row r="1130" spans="2:7" ht="12.75">
      <c r="B1130" s="76"/>
      <c r="C1130" s="6"/>
      <c r="D1130" s="58"/>
      <c r="E1130" s="58"/>
      <c r="F1130" s="58"/>
      <c r="G1130" s="58"/>
    </row>
    <row r="1131" spans="2:7" ht="12.75">
      <c r="B1131" s="76"/>
      <c r="C1131" s="6"/>
      <c r="D1131" s="58"/>
      <c r="E1131" s="58"/>
      <c r="F1131" s="58"/>
      <c r="G1131" s="58"/>
    </row>
    <row r="1132" spans="2:7" ht="12.75">
      <c r="B1132" s="76"/>
      <c r="C1132" s="6"/>
      <c r="D1132" s="58"/>
      <c r="E1132" s="58"/>
      <c r="F1132" s="58"/>
      <c r="G1132" s="58"/>
    </row>
    <row r="1133" spans="2:7" ht="12.75">
      <c r="B1133" s="76"/>
      <c r="C1133" s="6"/>
      <c r="D1133" s="58"/>
      <c r="E1133" s="58"/>
      <c r="F1133" s="58"/>
      <c r="G1133" s="58"/>
    </row>
    <row r="1134" spans="2:7" ht="12.75">
      <c r="B1134" s="76"/>
      <c r="C1134" s="6"/>
      <c r="D1134" s="58"/>
      <c r="E1134" s="58"/>
      <c r="F1134" s="58"/>
      <c r="G1134" s="58"/>
    </row>
    <row r="1135" spans="2:7" ht="12.75">
      <c r="B1135" s="76"/>
      <c r="C1135" s="6"/>
      <c r="D1135" s="58"/>
      <c r="E1135" s="58"/>
      <c r="F1135" s="58"/>
      <c r="G1135" s="58"/>
    </row>
    <row r="1136" spans="2:7" ht="12.75">
      <c r="B1136" s="76"/>
      <c r="C1136" s="6"/>
      <c r="D1136" s="58"/>
      <c r="E1136" s="58"/>
      <c r="F1136" s="58"/>
      <c r="G1136" s="58"/>
    </row>
    <row r="1137" spans="2:7" ht="12.75">
      <c r="B1137" s="76"/>
      <c r="C1137" s="6"/>
      <c r="D1137" s="58"/>
      <c r="E1137" s="58"/>
      <c r="F1137" s="58"/>
      <c r="G1137" s="58"/>
    </row>
    <row r="1138" spans="2:7" ht="12.75">
      <c r="B1138" s="76"/>
      <c r="C1138" s="6"/>
      <c r="D1138" s="58"/>
      <c r="E1138" s="58"/>
      <c r="F1138" s="58"/>
      <c r="G1138" s="58"/>
    </row>
    <row r="1139" spans="2:7" ht="12.75">
      <c r="B1139" s="76"/>
      <c r="C1139" s="6"/>
      <c r="D1139" s="58"/>
      <c r="E1139" s="58"/>
      <c r="F1139" s="58"/>
      <c r="G1139" s="58"/>
    </row>
    <row r="1140" spans="2:7" ht="12.75">
      <c r="B1140" s="76"/>
      <c r="C1140" s="6"/>
      <c r="D1140" s="58"/>
      <c r="E1140" s="58"/>
      <c r="F1140" s="58"/>
      <c r="G1140" s="58"/>
    </row>
    <row r="1141" spans="2:7" ht="12.75">
      <c r="B1141" s="76"/>
      <c r="C1141" s="6"/>
      <c r="D1141" s="58"/>
      <c r="E1141" s="58"/>
      <c r="F1141" s="58"/>
      <c r="G1141" s="58"/>
    </row>
    <row r="1142" spans="2:7" ht="12.75">
      <c r="B1142" s="76"/>
      <c r="C1142" s="6"/>
      <c r="D1142" s="58"/>
      <c r="E1142" s="58"/>
      <c r="F1142" s="58"/>
      <c r="G1142" s="58"/>
    </row>
    <row r="1143" spans="2:7" ht="12.75">
      <c r="B1143" s="76"/>
      <c r="C1143" s="6"/>
      <c r="D1143" s="58"/>
      <c r="E1143" s="58"/>
      <c r="F1143" s="58"/>
      <c r="G1143" s="58"/>
    </row>
    <row r="1144" spans="2:7" ht="12.75">
      <c r="B1144" s="76"/>
      <c r="C1144" s="6"/>
      <c r="D1144" s="58"/>
      <c r="E1144" s="58"/>
      <c r="F1144" s="58"/>
      <c r="G1144" s="58"/>
    </row>
    <row r="1145" spans="2:7" ht="12.75">
      <c r="B1145" s="76"/>
      <c r="C1145" s="6"/>
      <c r="D1145" s="58"/>
      <c r="E1145" s="58"/>
      <c r="F1145" s="58"/>
      <c r="G1145" s="58"/>
    </row>
    <row r="1146" spans="2:7" ht="12.75">
      <c r="B1146" s="76"/>
      <c r="C1146" s="6"/>
      <c r="D1146" s="58"/>
      <c r="E1146" s="58"/>
      <c r="F1146" s="58"/>
      <c r="G1146" s="58"/>
    </row>
    <row r="1147" spans="2:7" ht="12.75">
      <c r="B1147" s="76"/>
      <c r="C1147" s="6"/>
      <c r="D1147" s="58"/>
      <c r="E1147" s="58"/>
      <c r="F1147" s="58"/>
      <c r="G1147" s="58"/>
    </row>
    <row r="1148" spans="2:7" ht="12.75">
      <c r="B1148" s="76"/>
      <c r="C1148" s="6"/>
      <c r="D1148" s="58"/>
      <c r="E1148" s="58"/>
      <c r="F1148" s="58"/>
      <c r="G1148" s="58"/>
    </row>
    <row r="1149" spans="2:7" ht="12.75">
      <c r="B1149" s="76"/>
      <c r="C1149" s="6"/>
      <c r="D1149" s="58"/>
      <c r="E1149" s="58"/>
      <c r="F1149" s="58"/>
      <c r="G1149" s="58"/>
    </row>
    <row r="1150" spans="2:7" ht="12.75">
      <c r="B1150" s="76"/>
      <c r="C1150" s="6"/>
      <c r="D1150" s="58"/>
      <c r="E1150" s="58"/>
      <c r="F1150" s="58"/>
      <c r="G1150" s="58"/>
    </row>
    <row r="1151" spans="2:7" ht="12.75">
      <c r="B1151" s="76"/>
      <c r="C1151" s="6"/>
      <c r="D1151" s="58"/>
      <c r="E1151" s="58"/>
      <c r="F1151" s="58"/>
      <c r="G1151" s="58"/>
    </row>
    <row r="1152" spans="2:7" ht="12.75">
      <c r="B1152" s="76"/>
      <c r="C1152" s="6"/>
      <c r="D1152" s="58"/>
      <c r="E1152" s="58"/>
      <c r="F1152" s="58"/>
      <c r="G1152" s="58"/>
    </row>
    <row r="1153" spans="2:7" ht="12.75">
      <c r="B1153" s="76"/>
      <c r="C1153" s="6"/>
      <c r="D1153" s="58"/>
      <c r="E1153" s="58"/>
      <c r="F1153" s="58"/>
      <c r="G1153" s="58"/>
    </row>
    <row r="1154" spans="2:7" ht="12.75">
      <c r="B1154" s="76"/>
      <c r="C1154" s="6"/>
      <c r="D1154" s="58"/>
      <c r="E1154" s="58"/>
      <c r="F1154" s="58"/>
      <c r="G1154" s="58"/>
    </row>
    <row r="1155" spans="2:7" ht="12.75">
      <c r="B1155" s="76"/>
      <c r="C1155" s="6"/>
      <c r="D1155" s="58"/>
      <c r="E1155" s="58"/>
      <c r="F1155" s="58"/>
      <c r="G1155" s="58"/>
    </row>
    <row r="1156" spans="2:7" ht="12.75">
      <c r="B1156" s="76"/>
      <c r="C1156" s="6"/>
      <c r="D1156" s="58"/>
      <c r="E1156" s="58"/>
      <c r="F1156" s="58"/>
      <c r="G1156" s="58"/>
    </row>
    <row r="1157" spans="2:7" ht="12.75">
      <c r="B1157" s="76"/>
      <c r="C1157" s="6"/>
      <c r="D1157" s="58"/>
      <c r="E1157" s="58"/>
      <c r="F1157" s="58"/>
      <c r="G1157" s="58"/>
    </row>
    <row r="1158" spans="2:7" ht="12.75">
      <c r="B1158" s="76"/>
      <c r="C1158" s="6"/>
      <c r="D1158" s="58"/>
      <c r="E1158" s="58"/>
      <c r="F1158" s="58"/>
      <c r="G1158" s="58"/>
    </row>
    <row r="1159" spans="2:7" ht="12.75">
      <c r="B1159" s="76"/>
      <c r="C1159" s="6"/>
      <c r="D1159" s="58"/>
      <c r="E1159" s="58"/>
      <c r="F1159" s="58"/>
      <c r="G1159" s="58"/>
    </row>
    <row r="1160" spans="2:7" ht="12.75">
      <c r="B1160" s="76"/>
      <c r="C1160" s="6"/>
      <c r="D1160" s="58"/>
      <c r="E1160" s="58"/>
      <c r="F1160" s="58"/>
      <c r="G1160" s="58"/>
    </row>
    <row r="1161" spans="2:7" ht="12.75">
      <c r="B1161" s="76"/>
      <c r="C1161" s="6"/>
      <c r="D1161" s="58"/>
      <c r="E1161" s="58"/>
      <c r="F1161" s="58"/>
      <c r="G1161" s="58"/>
    </row>
    <row r="1162" spans="2:7" ht="12.75">
      <c r="B1162" s="76"/>
      <c r="C1162" s="6"/>
      <c r="D1162" s="58"/>
      <c r="E1162" s="58"/>
      <c r="F1162" s="58"/>
      <c r="G1162" s="58"/>
    </row>
    <row r="1163" spans="2:7" ht="12.75">
      <c r="B1163" s="76"/>
      <c r="C1163" s="6"/>
      <c r="D1163" s="58"/>
      <c r="E1163" s="58"/>
      <c r="F1163" s="58"/>
      <c r="G1163" s="58"/>
    </row>
    <row r="1164" spans="2:7" ht="12.75">
      <c r="B1164" s="76"/>
      <c r="C1164" s="6"/>
      <c r="D1164" s="58"/>
      <c r="E1164" s="58"/>
      <c r="F1164" s="58"/>
      <c r="G1164" s="58"/>
    </row>
    <row r="1165" spans="2:7" ht="12.75">
      <c r="B1165" s="76"/>
      <c r="C1165" s="6"/>
      <c r="D1165" s="58"/>
      <c r="E1165" s="58"/>
      <c r="F1165" s="58"/>
      <c r="G1165" s="58"/>
    </row>
    <row r="1166" spans="2:7" ht="12.75">
      <c r="B1166" s="76"/>
      <c r="C1166" s="6"/>
      <c r="D1166" s="58"/>
      <c r="E1166" s="58"/>
      <c r="F1166" s="58"/>
      <c r="G1166" s="58"/>
    </row>
    <row r="1167" spans="2:7" ht="12.75">
      <c r="B1167" s="76"/>
      <c r="C1167" s="6"/>
      <c r="D1167" s="58"/>
      <c r="E1167" s="58"/>
      <c r="F1167" s="58"/>
      <c r="G1167" s="58"/>
    </row>
    <row r="1168" spans="2:7" ht="12.75">
      <c r="B1168" s="76"/>
      <c r="C1168" s="6"/>
      <c r="D1168" s="58"/>
      <c r="E1168" s="58"/>
      <c r="F1168" s="58"/>
      <c r="G1168" s="58"/>
    </row>
    <row r="1169" spans="2:7" ht="12.75">
      <c r="B1169" s="76"/>
      <c r="C1169" s="6"/>
      <c r="D1169" s="58"/>
      <c r="E1169" s="58"/>
      <c r="F1169" s="58"/>
      <c r="G1169" s="58"/>
    </row>
    <row r="1170" spans="2:7" ht="12.75">
      <c r="B1170" s="76"/>
      <c r="C1170" s="6"/>
      <c r="D1170" s="58"/>
      <c r="E1170" s="58"/>
      <c r="F1170" s="58"/>
      <c r="G1170" s="58"/>
    </row>
    <row r="1171" spans="2:7" ht="12.75">
      <c r="B1171" s="76"/>
      <c r="C1171" s="6"/>
      <c r="D1171" s="58"/>
      <c r="E1171" s="58"/>
      <c r="F1171" s="58"/>
      <c r="G1171" s="58"/>
    </row>
    <row r="1172" spans="2:7" ht="12.75">
      <c r="B1172" s="76"/>
      <c r="C1172" s="6"/>
      <c r="D1172" s="58"/>
      <c r="E1172" s="58"/>
      <c r="F1172" s="58"/>
      <c r="G1172" s="58"/>
    </row>
    <row r="1173" spans="2:7" ht="12.75">
      <c r="B1173" s="76"/>
      <c r="C1173" s="6"/>
      <c r="D1173" s="58"/>
      <c r="E1173" s="58"/>
      <c r="F1173" s="58"/>
      <c r="G1173" s="58"/>
    </row>
    <row r="1174" spans="2:7" ht="12.75">
      <c r="B1174" s="76"/>
      <c r="C1174" s="6"/>
      <c r="D1174" s="58"/>
      <c r="E1174" s="58"/>
      <c r="F1174" s="58"/>
      <c r="G1174" s="58"/>
    </row>
    <row r="1175" spans="2:7" ht="12.75">
      <c r="B1175" s="76"/>
      <c r="C1175" s="6"/>
      <c r="D1175" s="58"/>
      <c r="E1175" s="58"/>
      <c r="F1175" s="58"/>
      <c r="G1175" s="58"/>
    </row>
    <row r="1176" spans="2:7" ht="12.75">
      <c r="B1176" s="76"/>
      <c r="C1176" s="6"/>
      <c r="D1176" s="58"/>
      <c r="E1176" s="58"/>
      <c r="F1176" s="58"/>
      <c r="G1176" s="58"/>
    </row>
    <row r="1177" spans="2:7" ht="12.75">
      <c r="B1177" s="76"/>
      <c r="C1177" s="6"/>
      <c r="D1177" s="58"/>
      <c r="E1177" s="58"/>
      <c r="F1177" s="58"/>
      <c r="G1177" s="58"/>
    </row>
    <row r="1178" spans="2:7" ht="12.75">
      <c r="B1178" s="76"/>
      <c r="C1178" s="6"/>
      <c r="D1178" s="58"/>
      <c r="E1178" s="58"/>
      <c r="F1178" s="58"/>
      <c r="G1178" s="58"/>
    </row>
    <row r="1179" spans="2:7" ht="12.75">
      <c r="B1179" s="76"/>
      <c r="C1179" s="6"/>
      <c r="D1179" s="58"/>
      <c r="E1179" s="58"/>
      <c r="F1179" s="58"/>
      <c r="G1179" s="58"/>
    </row>
    <row r="1180" spans="2:7" ht="12.75">
      <c r="B1180" s="76"/>
      <c r="C1180" s="6"/>
      <c r="D1180" s="58"/>
      <c r="E1180" s="58"/>
      <c r="F1180" s="58"/>
      <c r="G1180" s="58"/>
    </row>
    <row r="1181" spans="2:7" ht="12.75">
      <c r="B1181" s="76"/>
      <c r="C1181" s="6"/>
      <c r="D1181" s="58"/>
      <c r="E1181" s="58"/>
      <c r="F1181" s="58"/>
      <c r="G1181" s="58"/>
    </row>
    <row r="1182" spans="2:7" ht="12.75">
      <c r="B1182" s="76"/>
      <c r="C1182" s="6"/>
      <c r="D1182" s="58"/>
      <c r="E1182" s="58"/>
      <c r="F1182" s="58"/>
      <c r="G1182" s="58"/>
    </row>
    <row r="1183" spans="2:7" ht="12.75">
      <c r="B1183" s="76"/>
      <c r="C1183" s="6"/>
      <c r="D1183" s="58"/>
      <c r="E1183" s="58"/>
      <c r="F1183" s="58"/>
      <c r="G1183" s="58"/>
    </row>
    <row r="1184" spans="2:7" ht="12.75">
      <c r="B1184" s="76"/>
      <c r="C1184" s="6"/>
      <c r="D1184" s="58"/>
      <c r="E1184" s="58"/>
      <c r="F1184" s="58"/>
      <c r="G1184" s="58"/>
    </row>
    <row r="1185" spans="2:7" ht="12.75">
      <c r="B1185" s="76"/>
      <c r="C1185" s="6"/>
      <c r="D1185" s="58"/>
      <c r="E1185" s="58"/>
      <c r="F1185" s="58"/>
      <c r="G1185" s="58"/>
    </row>
    <row r="1186" spans="2:7" ht="12.75">
      <c r="B1186" s="76"/>
      <c r="C1186" s="6"/>
      <c r="D1186" s="58"/>
      <c r="E1186" s="58"/>
      <c r="F1186" s="58"/>
      <c r="G1186" s="58"/>
    </row>
    <row r="1187" spans="2:7" ht="12.75">
      <c r="B1187" s="76"/>
      <c r="C1187" s="6"/>
      <c r="D1187" s="58"/>
      <c r="E1187" s="58"/>
      <c r="F1187" s="58"/>
      <c r="G1187" s="58"/>
    </row>
    <row r="1188" spans="2:7" ht="12.75">
      <c r="B1188" s="76"/>
      <c r="C1188" s="6"/>
      <c r="D1188" s="58"/>
      <c r="E1188" s="58"/>
      <c r="F1188" s="58"/>
      <c r="G1188" s="58"/>
    </row>
    <row r="1189" spans="2:7" ht="12.75">
      <c r="B1189" s="76"/>
      <c r="C1189" s="6"/>
      <c r="D1189" s="58"/>
      <c r="E1189" s="58"/>
      <c r="F1189" s="58"/>
      <c r="G1189" s="58"/>
    </row>
    <row r="1190" spans="2:7" ht="12.75">
      <c r="B1190" s="76"/>
      <c r="C1190" s="6"/>
      <c r="D1190" s="58"/>
      <c r="E1190" s="58"/>
      <c r="F1190" s="58"/>
      <c r="G1190" s="58"/>
    </row>
    <row r="1191" spans="2:7" ht="12.75">
      <c r="B1191" s="76"/>
      <c r="C1191" s="6"/>
      <c r="D1191" s="58"/>
      <c r="E1191" s="58"/>
      <c r="F1191" s="58"/>
      <c r="G1191" s="58"/>
    </row>
    <row r="1192" spans="2:7" ht="12.75">
      <c r="B1192" s="76"/>
      <c r="C1192" s="6"/>
      <c r="D1192" s="58"/>
      <c r="E1192" s="58"/>
      <c r="F1192" s="58"/>
      <c r="G1192" s="58"/>
    </row>
    <row r="1193" spans="2:7" ht="12.75">
      <c r="B1193" s="76"/>
      <c r="C1193" s="6"/>
      <c r="D1193" s="58"/>
      <c r="E1193" s="58"/>
      <c r="F1193" s="58"/>
      <c r="G1193" s="58"/>
    </row>
    <row r="1194" spans="2:7" ht="12.75">
      <c r="B1194" s="76"/>
      <c r="C1194" s="6"/>
      <c r="D1194" s="58"/>
      <c r="E1194" s="58"/>
      <c r="F1194" s="58"/>
      <c r="G1194" s="58"/>
    </row>
    <row r="1195" spans="2:7" ht="12.75">
      <c r="B1195" s="76"/>
      <c r="C1195" s="6"/>
      <c r="D1195" s="58"/>
      <c r="E1195" s="58"/>
      <c r="F1195" s="58"/>
      <c r="G1195" s="58"/>
    </row>
    <row r="1196" spans="2:7" ht="12.75">
      <c r="B1196" s="76"/>
      <c r="C1196" s="6"/>
      <c r="D1196" s="58"/>
      <c r="E1196" s="58"/>
      <c r="F1196" s="58"/>
      <c r="G1196" s="58"/>
    </row>
    <row r="1197" spans="2:7" ht="12.75">
      <c r="B1197" s="76"/>
      <c r="C1197" s="6"/>
      <c r="D1197" s="58"/>
      <c r="E1197" s="58"/>
      <c r="F1197" s="58"/>
      <c r="G1197" s="58"/>
    </row>
    <row r="1198" spans="2:7" ht="12.75">
      <c r="B1198" s="76"/>
      <c r="C1198" s="6"/>
      <c r="D1198" s="58"/>
      <c r="E1198" s="58"/>
      <c r="F1198" s="58"/>
      <c r="G1198" s="58"/>
    </row>
    <row r="1199" spans="2:7" ht="12.75">
      <c r="B1199" s="76"/>
      <c r="C1199" s="6"/>
      <c r="D1199" s="58"/>
      <c r="E1199" s="58"/>
      <c r="F1199" s="58"/>
      <c r="G1199" s="58"/>
    </row>
    <row r="1200" spans="2:7" ht="12.75">
      <c r="B1200" s="76"/>
      <c r="C1200" s="6"/>
      <c r="D1200" s="58"/>
      <c r="E1200" s="58"/>
      <c r="F1200" s="58"/>
      <c r="G1200" s="58"/>
    </row>
    <row r="1201" spans="2:7" ht="12.75">
      <c r="B1201" s="76"/>
      <c r="C1201" s="6"/>
      <c r="D1201" s="58"/>
      <c r="E1201" s="58"/>
      <c r="F1201" s="58"/>
      <c r="G1201" s="58"/>
    </row>
    <row r="1202" spans="2:7" ht="12.75">
      <c r="B1202" s="76"/>
      <c r="C1202" s="6"/>
      <c r="D1202" s="58"/>
      <c r="E1202" s="58"/>
      <c r="F1202" s="58"/>
      <c r="G1202" s="58"/>
    </row>
    <row r="1203" spans="2:7" ht="12.75">
      <c r="B1203" s="76"/>
      <c r="C1203" s="6"/>
      <c r="D1203" s="58"/>
      <c r="E1203" s="58"/>
      <c r="F1203" s="58"/>
      <c r="G1203" s="58"/>
    </row>
    <row r="1204" spans="2:7" ht="12.75">
      <c r="B1204" s="76"/>
      <c r="C1204" s="6"/>
      <c r="D1204" s="58"/>
      <c r="E1204" s="58"/>
      <c r="F1204" s="58"/>
      <c r="G1204" s="58"/>
    </row>
    <row r="1205" spans="2:7" ht="12.75">
      <c r="B1205" s="76"/>
      <c r="C1205" s="6"/>
      <c r="D1205" s="58"/>
      <c r="E1205" s="58"/>
      <c r="F1205" s="58"/>
      <c r="G1205" s="58"/>
    </row>
    <row r="1206" spans="2:7" ht="12.75">
      <c r="B1206" s="76"/>
      <c r="C1206" s="6"/>
      <c r="D1206" s="58"/>
      <c r="E1206" s="58"/>
      <c r="F1206" s="58"/>
      <c r="G1206" s="58"/>
    </row>
    <row r="1207" spans="2:7" ht="12.75">
      <c r="B1207" s="76"/>
      <c r="C1207" s="6"/>
      <c r="D1207" s="58"/>
      <c r="E1207" s="58"/>
      <c r="F1207" s="58"/>
      <c r="G1207" s="58"/>
    </row>
    <row r="1208" spans="2:7" ht="12.75">
      <c r="B1208" s="76"/>
      <c r="C1208" s="6"/>
      <c r="D1208" s="58"/>
      <c r="E1208" s="58"/>
      <c r="F1208" s="58"/>
      <c r="G1208" s="58"/>
    </row>
    <row r="1209" spans="2:7" ht="12.75">
      <c r="B1209" s="76"/>
      <c r="C1209" s="6"/>
      <c r="D1209" s="58"/>
      <c r="E1209" s="58"/>
      <c r="F1209" s="58"/>
      <c r="G1209" s="58"/>
    </row>
    <row r="1210" spans="2:7" ht="12.75">
      <c r="B1210" s="76"/>
      <c r="C1210" s="6"/>
      <c r="D1210" s="58"/>
      <c r="E1210" s="58"/>
      <c r="F1210" s="58"/>
      <c r="G1210" s="58"/>
    </row>
    <row r="1211" spans="2:7" ht="12.75">
      <c r="B1211" s="76"/>
      <c r="C1211" s="6"/>
      <c r="D1211" s="58"/>
      <c r="E1211" s="58"/>
      <c r="F1211" s="58"/>
      <c r="G1211" s="58"/>
    </row>
    <row r="1212" spans="2:7" ht="12.75">
      <c r="B1212" s="76"/>
      <c r="C1212" s="6"/>
      <c r="D1212" s="58"/>
      <c r="E1212" s="58"/>
      <c r="F1212" s="58"/>
      <c r="G1212" s="58"/>
    </row>
    <row r="1213" spans="2:7" ht="12.75">
      <c r="B1213" s="76"/>
      <c r="C1213" s="6"/>
      <c r="D1213" s="58"/>
      <c r="E1213" s="58"/>
      <c r="F1213" s="58"/>
      <c r="G1213" s="58"/>
    </row>
    <row r="1214" spans="2:7" ht="12.75">
      <c r="B1214" s="76"/>
      <c r="C1214" s="6"/>
      <c r="D1214" s="58"/>
      <c r="E1214" s="58"/>
      <c r="F1214" s="58"/>
      <c r="G1214" s="58"/>
    </row>
    <row r="1215" spans="2:7" ht="12.75">
      <c r="B1215" s="76"/>
      <c r="C1215" s="6"/>
      <c r="D1215" s="58"/>
      <c r="E1215" s="58"/>
      <c r="F1215" s="58"/>
      <c r="G1215" s="58"/>
    </row>
    <row r="1216" spans="2:7" ht="12.75">
      <c r="B1216" s="76"/>
      <c r="C1216" s="6"/>
      <c r="D1216" s="58"/>
      <c r="E1216" s="58"/>
      <c r="F1216" s="58"/>
      <c r="G1216" s="58"/>
    </row>
    <row r="1217" spans="2:7" ht="12.75">
      <c r="B1217" s="76"/>
      <c r="C1217" s="6"/>
      <c r="D1217" s="58"/>
      <c r="E1217" s="58"/>
      <c r="F1217" s="58"/>
      <c r="G1217" s="58"/>
    </row>
    <row r="1218" spans="2:7" ht="12.75">
      <c r="B1218" s="76"/>
      <c r="C1218" s="6"/>
      <c r="D1218" s="58"/>
      <c r="E1218" s="58"/>
      <c r="F1218" s="58"/>
      <c r="G1218" s="58"/>
    </row>
    <row r="1219" spans="2:7" ht="12.75">
      <c r="B1219" s="76"/>
      <c r="C1219" s="6"/>
      <c r="D1219" s="58"/>
      <c r="E1219" s="58"/>
      <c r="F1219" s="58"/>
      <c r="G1219" s="58"/>
    </row>
    <row r="1220" spans="2:7" ht="12.75">
      <c r="B1220" s="76"/>
      <c r="C1220" s="6"/>
      <c r="D1220" s="58"/>
      <c r="E1220" s="58"/>
      <c r="F1220" s="58"/>
      <c r="G1220" s="58"/>
    </row>
    <row r="1221" spans="2:7" ht="12.75">
      <c r="B1221" s="76"/>
      <c r="C1221" s="6"/>
      <c r="D1221" s="58"/>
      <c r="E1221" s="58"/>
      <c r="F1221" s="58"/>
      <c r="G1221" s="58"/>
    </row>
    <row r="1222" spans="2:7" ht="12.75">
      <c r="B1222" s="76"/>
      <c r="C1222" s="6"/>
      <c r="D1222" s="58"/>
      <c r="E1222" s="58"/>
      <c r="F1222" s="58"/>
      <c r="G1222" s="58"/>
    </row>
    <row r="1223" spans="2:7" ht="12.75">
      <c r="B1223" s="76"/>
      <c r="C1223" s="6"/>
      <c r="D1223" s="58"/>
      <c r="E1223" s="58"/>
      <c r="F1223" s="58"/>
      <c r="G1223" s="58"/>
    </row>
    <row r="1224" spans="2:7" ht="12.75">
      <c r="B1224" s="76"/>
      <c r="C1224" s="6"/>
      <c r="D1224" s="58"/>
      <c r="E1224" s="58"/>
      <c r="F1224" s="58"/>
      <c r="G1224" s="58"/>
    </row>
    <row r="1225" spans="2:7" ht="12.75">
      <c r="B1225" s="76"/>
      <c r="C1225" s="6"/>
      <c r="D1225" s="58"/>
      <c r="E1225" s="58"/>
      <c r="F1225" s="58"/>
      <c r="G1225" s="58"/>
    </row>
    <row r="1226" spans="2:7" ht="12.75">
      <c r="B1226" s="76"/>
      <c r="C1226" s="6"/>
      <c r="D1226" s="58"/>
      <c r="E1226" s="58"/>
      <c r="F1226" s="58"/>
      <c r="G1226" s="58"/>
    </row>
    <row r="1227" spans="2:7" ht="12.75">
      <c r="B1227" s="76"/>
      <c r="C1227" s="6"/>
      <c r="D1227" s="58"/>
      <c r="E1227" s="58"/>
      <c r="F1227" s="58"/>
      <c r="G1227" s="58"/>
    </row>
    <row r="1228" spans="2:7" ht="12.75">
      <c r="B1228" s="76"/>
      <c r="C1228" s="6"/>
      <c r="D1228" s="58"/>
      <c r="E1228" s="58"/>
      <c r="F1228" s="58"/>
      <c r="G1228" s="58"/>
    </row>
    <row r="1229" spans="2:7" ht="12.75">
      <c r="B1229" s="76"/>
      <c r="C1229" s="6"/>
      <c r="D1229" s="58"/>
      <c r="E1229" s="58"/>
      <c r="F1229" s="58"/>
      <c r="G1229" s="58"/>
    </row>
    <row r="1230" spans="2:7" ht="12.75">
      <c r="B1230" s="76"/>
      <c r="C1230" s="6"/>
      <c r="D1230" s="58"/>
      <c r="E1230" s="58"/>
      <c r="F1230" s="58"/>
      <c r="G1230" s="58"/>
    </row>
    <row r="1231" spans="2:7" ht="12.75">
      <c r="B1231" s="76"/>
      <c r="C1231" s="6"/>
      <c r="D1231" s="58"/>
      <c r="E1231" s="58"/>
      <c r="F1231" s="58"/>
      <c r="G1231" s="58"/>
    </row>
    <row r="1232" spans="2:7" ht="12.75">
      <c r="B1232" s="76"/>
      <c r="C1232" s="6"/>
      <c r="D1232" s="58"/>
      <c r="E1232" s="58"/>
      <c r="F1232" s="58"/>
      <c r="G1232" s="58"/>
    </row>
    <row r="1233" spans="2:7" ht="12.75">
      <c r="B1233" s="76"/>
      <c r="C1233" s="6"/>
      <c r="D1233" s="58"/>
      <c r="E1233" s="58"/>
      <c r="F1233" s="58"/>
      <c r="G1233" s="58"/>
    </row>
    <row r="1234" spans="2:7" ht="12.75">
      <c r="B1234" s="76"/>
      <c r="C1234" s="6"/>
      <c r="D1234" s="58"/>
      <c r="E1234" s="58"/>
      <c r="F1234" s="58"/>
      <c r="G1234" s="58"/>
    </row>
    <row r="1235" spans="2:7" ht="12.75">
      <c r="B1235" s="76"/>
      <c r="C1235" s="6"/>
      <c r="D1235" s="58"/>
      <c r="E1235" s="58"/>
      <c r="F1235" s="58"/>
      <c r="G1235" s="58"/>
    </row>
    <row r="1236" spans="2:7" ht="12.75">
      <c r="B1236" s="76"/>
      <c r="C1236" s="6"/>
      <c r="D1236" s="58"/>
      <c r="E1236" s="58"/>
      <c r="F1236" s="58"/>
      <c r="G1236" s="58"/>
    </row>
    <row r="1237" spans="2:7" ht="12.75">
      <c r="B1237" s="76"/>
      <c r="C1237" s="6"/>
      <c r="D1237" s="58"/>
      <c r="E1237" s="58"/>
      <c r="F1237" s="58"/>
      <c r="G1237" s="58"/>
    </row>
    <row r="1238" spans="2:7" ht="12.75">
      <c r="B1238" s="76"/>
      <c r="C1238" s="6"/>
      <c r="D1238" s="58"/>
      <c r="E1238" s="58"/>
      <c r="F1238" s="58"/>
      <c r="G1238" s="58"/>
    </row>
    <row r="1239" spans="2:7" ht="12.75">
      <c r="B1239" s="76"/>
      <c r="C1239" s="6"/>
      <c r="D1239" s="58"/>
      <c r="E1239" s="58"/>
      <c r="F1239" s="58"/>
      <c r="G1239" s="58"/>
    </row>
    <row r="1240" spans="2:7" ht="12.75">
      <c r="B1240" s="76"/>
      <c r="C1240" s="6"/>
      <c r="D1240" s="58"/>
      <c r="E1240" s="58"/>
      <c r="F1240" s="58"/>
      <c r="G1240" s="58"/>
    </row>
    <row r="1241" spans="2:7" ht="12.75">
      <c r="B1241" s="76"/>
      <c r="C1241" s="6"/>
      <c r="D1241" s="58"/>
      <c r="E1241" s="58"/>
      <c r="F1241" s="58"/>
      <c r="G1241" s="58"/>
    </row>
    <row r="1242" spans="2:7" ht="12.75">
      <c r="B1242" s="76"/>
      <c r="C1242" s="6"/>
      <c r="D1242" s="58"/>
      <c r="E1242" s="58"/>
      <c r="F1242" s="58"/>
      <c r="G1242" s="58"/>
    </row>
    <row r="1243" spans="2:7" ht="12.75">
      <c r="B1243" s="76"/>
      <c r="C1243" s="6"/>
      <c r="D1243" s="58"/>
      <c r="E1243" s="58"/>
      <c r="F1243" s="58"/>
      <c r="G1243" s="58"/>
    </row>
    <row r="1244" spans="2:7" ht="12.75">
      <c r="B1244" s="76"/>
      <c r="C1244" s="6"/>
      <c r="D1244" s="58"/>
      <c r="E1244" s="58"/>
      <c r="F1244" s="58"/>
      <c r="G1244" s="58"/>
    </row>
    <row r="1245" spans="2:7" ht="12.75">
      <c r="B1245" s="76"/>
      <c r="C1245" s="6"/>
      <c r="D1245" s="58"/>
      <c r="E1245" s="58"/>
      <c r="F1245" s="58"/>
      <c r="G1245" s="58"/>
    </row>
    <row r="1246" spans="2:7" ht="12.75">
      <c r="B1246" s="76"/>
      <c r="C1246" s="6"/>
      <c r="D1246" s="58"/>
      <c r="E1246" s="58"/>
      <c r="F1246" s="58"/>
      <c r="G1246" s="58"/>
    </row>
    <row r="1247" spans="2:7" ht="12.75">
      <c r="B1247" s="76"/>
      <c r="C1247" s="6"/>
      <c r="D1247" s="58"/>
      <c r="E1247" s="58"/>
      <c r="F1247" s="58"/>
      <c r="G1247" s="58"/>
    </row>
    <row r="1248" spans="2:7" ht="12.75">
      <c r="B1248" s="76"/>
      <c r="C1248" s="6"/>
      <c r="D1248" s="58"/>
      <c r="E1248" s="58"/>
      <c r="F1248" s="58"/>
      <c r="G1248" s="58"/>
    </row>
    <row r="1249" spans="2:7" ht="12.75">
      <c r="B1249" s="76"/>
      <c r="C1249" s="6"/>
      <c r="D1249" s="58"/>
      <c r="E1249" s="58"/>
      <c r="F1249" s="58"/>
      <c r="G1249" s="58"/>
    </row>
    <row r="1250" spans="2:7" ht="12.75">
      <c r="B1250" s="76"/>
      <c r="C1250" s="6"/>
      <c r="D1250" s="58"/>
      <c r="E1250" s="58"/>
      <c r="F1250" s="58"/>
      <c r="G1250" s="58"/>
    </row>
    <row r="1251" spans="2:7" ht="12.75">
      <c r="B1251" s="76"/>
      <c r="C1251" s="6"/>
      <c r="D1251" s="58"/>
      <c r="E1251" s="58"/>
      <c r="F1251" s="58"/>
      <c r="G1251" s="58"/>
    </row>
    <row r="1252" spans="2:7" ht="12.75">
      <c r="B1252" s="76"/>
      <c r="C1252" s="6"/>
      <c r="D1252" s="58"/>
      <c r="E1252" s="58"/>
      <c r="F1252" s="58"/>
      <c r="G1252" s="58"/>
    </row>
    <row r="1253" spans="2:7" ht="12.75">
      <c r="B1253" s="76"/>
      <c r="C1253" s="6"/>
      <c r="D1253" s="58"/>
      <c r="E1253" s="58"/>
      <c r="F1253" s="58"/>
      <c r="G1253" s="58"/>
    </row>
    <row r="1254" spans="2:7" ht="12.75">
      <c r="B1254" s="76"/>
      <c r="C1254" s="6"/>
      <c r="D1254" s="58"/>
      <c r="E1254" s="58"/>
      <c r="F1254" s="58"/>
      <c r="G1254" s="58"/>
    </row>
    <row r="1255" spans="2:7" ht="12.75">
      <c r="B1255" s="76"/>
      <c r="C1255" s="6"/>
      <c r="D1255" s="58"/>
      <c r="E1255" s="58"/>
      <c r="F1255" s="58"/>
      <c r="G1255" s="58"/>
    </row>
    <row r="1256" spans="2:7" ht="12.75">
      <c r="B1256" s="76"/>
      <c r="C1256" s="6"/>
      <c r="D1256" s="58"/>
      <c r="E1256" s="58"/>
      <c r="F1256" s="58"/>
      <c r="G1256" s="58"/>
    </row>
    <row r="1257" spans="2:7" ht="12.75">
      <c r="B1257" s="76"/>
      <c r="C1257" s="6"/>
      <c r="D1257" s="58"/>
      <c r="E1257" s="58"/>
      <c r="F1257" s="58"/>
      <c r="G1257" s="58"/>
    </row>
    <row r="1258" spans="2:7" ht="12.75">
      <c r="B1258" s="76"/>
      <c r="C1258" s="6"/>
      <c r="D1258" s="58"/>
      <c r="E1258" s="58"/>
      <c r="F1258" s="58"/>
      <c r="G1258" s="58"/>
    </row>
    <row r="1259" spans="2:7" ht="12.75">
      <c r="B1259" s="76"/>
      <c r="C1259" s="6"/>
      <c r="D1259" s="58"/>
      <c r="E1259" s="58"/>
      <c r="F1259" s="58"/>
      <c r="G1259" s="58"/>
    </row>
    <row r="1260" spans="2:7" ht="12.75">
      <c r="B1260" s="76"/>
      <c r="C1260" s="6"/>
      <c r="D1260" s="58"/>
      <c r="E1260" s="58"/>
      <c r="F1260" s="58"/>
      <c r="G1260" s="58"/>
    </row>
    <row r="1261" spans="2:7" ht="12.75">
      <c r="B1261" s="76"/>
      <c r="C1261" s="6"/>
      <c r="D1261" s="58"/>
      <c r="E1261" s="58"/>
      <c r="F1261" s="58"/>
      <c r="G1261" s="58"/>
    </row>
    <row r="1262" spans="2:7" ht="12.75">
      <c r="B1262" s="76"/>
      <c r="C1262" s="6"/>
      <c r="D1262" s="58"/>
      <c r="E1262" s="58"/>
      <c r="F1262" s="58"/>
      <c r="G1262" s="58"/>
    </row>
    <row r="1263" spans="2:7" ht="12.75">
      <c r="B1263" s="76"/>
      <c r="C1263" s="6"/>
      <c r="D1263" s="58"/>
      <c r="E1263" s="58"/>
      <c r="F1263" s="58"/>
      <c r="G1263" s="58"/>
    </row>
    <row r="1264" spans="2:7" ht="12.75">
      <c r="B1264" s="76"/>
      <c r="C1264" s="6"/>
      <c r="D1264" s="58"/>
      <c r="E1264" s="58"/>
      <c r="F1264" s="58"/>
      <c r="G1264" s="58"/>
    </row>
    <row r="1265" spans="2:7" ht="12.75">
      <c r="B1265" s="76"/>
      <c r="C1265" s="6"/>
      <c r="D1265" s="58"/>
      <c r="E1265" s="58"/>
      <c r="F1265" s="58"/>
      <c r="G1265" s="58"/>
    </row>
    <row r="1266" spans="2:7" ht="12.75">
      <c r="B1266" s="76"/>
      <c r="C1266" s="6"/>
      <c r="D1266" s="58"/>
      <c r="E1266" s="58"/>
      <c r="F1266" s="58"/>
      <c r="G1266" s="58"/>
    </row>
    <row r="1267" spans="2:7" ht="12.75">
      <c r="B1267" s="76"/>
      <c r="C1267" s="6"/>
      <c r="D1267" s="58"/>
      <c r="E1267" s="58"/>
      <c r="F1267" s="58"/>
      <c r="G1267" s="58"/>
    </row>
    <row r="1268" spans="2:7" ht="12.75">
      <c r="B1268" s="76"/>
      <c r="C1268" s="6"/>
      <c r="D1268" s="58"/>
      <c r="E1268" s="58"/>
      <c r="F1268" s="58"/>
      <c r="G1268" s="58"/>
    </row>
    <row r="1269" spans="2:7" ht="12.75">
      <c r="B1269" s="76"/>
      <c r="C1269" s="6"/>
      <c r="D1269" s="58"/>
      <c r="E1269" s="58"/>
      <c r="F1269" s="58"/>
      <c r="G1269" s="58"/>
    </row>
    <row r="1270" spans="2:7" ht="12.75">
      <c r="B1270" s="76"/>
      <c r="C1270" s="6"/>
      <c r="D1270" s="58"/>
      <c r="E1270" s="58"/>
      <c r="F1270" s="58"/>
      <c r="G1270" s="58"/>
    </row>
    <row r="1271" spans="2:7" ht="12.75">
      <c r="B1271" s="76"/>
      <c r="C1271" s="6"/>
      <c r="D1271" s="58"/>
      <c r="E1271" s="58"/>
      <c r="F1271" s="58"/>
      <c r="G1271" s="58"/>
    </row>
    <row r="1272" spans="2:7" ht="12.75">
      <c r="B1272" s="76"/>
      <c r="C1272" s="6"/>
      <c r="D1272" s="58"/>
      <c r="E1272" s="58"/>
      <c r="F1272" s="58"/>
      <c r="G1272" s="58"/>
    </row>
    <row r="1273" spans="2:7" ht="12.75">
      <c r="B1273" s="76"/>
      <c r="C1273" s="6"/>
      <c r="D1273" s="58"/>
      <c r="E1273" s="58"/>
      <c r="F1273" s="58"/>
      <c r="G1273" s="58"/>
    </row>
  </sheetData>
  <sheetProtection algorithmName="SHA-512" hashValue="wz3kHT/QZBekgKXgt5Hnie0wGgQ7bCFyOVh9mNEaEnFKLaYY4onkLFGMoOYbmPB59zVT+NTZ/NXfyebGZd8IcA==" saltValue="vesEJxJu7PN1RsAHISR2DQ==" spinCount="100000" sheet="1" objects="1" scenarios="1"/>
  <protectedRanges>
    <protectedRange sqref="E87 E80 E78 E75 E67 E65 E63 E61 E59 E57 E55 E53 E51 E49 E47 E45 E43 E41 E39 E37 E35 E33 E31 E30 E27 E25"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&amp;L&amp;9Občina Sevnica&amp;C&amp;"Arial CE,Krepko"Kanalizacija Loka&amp;"Arial CE,Običajno"&amp;9
Fekalni kanal FK 1 (odsek v dolžini  241,11 m')&amp;R&amp;9stran &amp;P od &amp;N</oddHeader>
    <oddFooter>&amp;Lfaznost: 1. faza
kanal: Fekalni kanal FK 1 (odsek v dolžini  241,11 m')</oddFooter>
  </headerFooter>
  <rowBreaks count="2" manualBreakCount="2">
    <brk id="70" max="7" man="1"/>
    <brk id="83"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F554B-BC72-0048-912C-222B34D7CBEF}">
  <sheetPr>
    <tabColor theme="9" tint="0.79998168889431442"/>
  </sheetPr>
  <dimension ref="A2:I373"/>
  <sheetViews>
    <sheetView topLeftCell="A110" zoomScale="145" zoomScaleNormal="145" zoomScaleSheetLayoutView="158" workbookViewId="0">
      <selection activeCell="E69" sqref="E69"/>
    </sheetView>
  </sheetViews>
  <sheetFormatPr defaultColWidth="8.85546875" defaultRowHeight="12"/>
  <cols>
    <col min="1" max="1" width="7.85546875" style="212" customWidth="1"/>
    <col min="2" max="2" width="45.140625" style="224" customWidth="1"/>
    <col min="3" max="3" width="6.42578125" style="213" customWidth="1"/>
    <col min="4" max="4" width="8.7109375" style="214" customWidth="1"/>
    <col min="5" max="5" width="11.28515625" style="214" customWidth="1"/>
    <col min="6" max="6" width="18.7109375" style="214" bestFit="1" customWidth="1"/>
    <col min="7" max="7" width="2.28515625" style="215" customWidth="1"/>
    <col min="8" max="8" width="17.42578125" style="214" bestFit="1" customWidth="1"/>
    <col min="9" max="9" width="20" style="214" bestFit="1" customWidth="1"/>
    <col min="10" max="16384" width="8.85546875" style="215"/>
  </cols>
  <sheetData>
    <row r="2" spans="1:9" ht="99.75">
      <c r="B2" s="201" t="s">
        <v>254</v>
      </c>
    </row>
    <row r="3" spans="1:9">
      <c r="B3" s="216"/>
    </row>
    <row r="4" spans="1:9" ht="15">
      <c r="B4" s="307" t="s">
        <v>242</v>
      </c>
      <c r="C4" s="308"/>
      <c r="D4" s="308"/>
    </row>
    <row r="5" spans="1:9" ht="15">
      <c r="B5" s="217"/>
      <c r="C5" s="218"/>
    </row>
    <row r="6" spans="1:9" ht="15">
      <c r="A6" s="309" t="s">
        <v>128</v>
      </c>
      <c r="B6" s="309"/>
      <c r="C6" s="218"/>
    </row>
    <row r="7" spans="1:9" ht="24">
      <c r="A7" s="155" t="s">
        <v>129</v>
      </c>
      <c r="B7" s="156" t="s">
        <v>130</v>
      </c>
      <c r="C7" s="218"/>
    </row>
    <row r="8" spans="1:9" ht="36">
      <c r="A8" s="155" t="s">
        <v>131</v>
      </c>
      <c r="B8" s="156" t="s">
        <v>132</v>
      </c>
      <c r="C8" s="218"/>
    </row>
    <row r="9" spans="1:9" ht="97.5" customHeight="1">
      <c r="A9" s="155" t="s">
        <v>133</v>
      </c>
      <c r="B9" s="156" t="s">
        <v>134</v>
      </c>
      <c r="C9" s="218"/>
    </row>
    <row r="10" spans="1:9" ht="48">
      <c r="A10" s="155" t="s">
        <v>135</v>
      </c>
      <c r="B10" s="156" t="s">
        <v>136</v>
      </c>
      <c r="C10" s="218"/>
    </row>
    <row r="11" spans="1:9" ht="24">
      <c r="A11" s="155" t="s">
        <v>137</v>
      </c>
      <c r="B11" s="156" t="s">
        <v>138</v>
      </c>
      <c r="C11" s="218"/>
    </row>
    <row r="12" spans="1:9" ht="24">
      <c r="A12" s="155" t="s">
        <v>139</v>
      </c>
      <c r="B12" s="156" t="s">
        <v>140</v>
      </c>
      <c r="C12" s="218"/>
    </row>
    <row r="13" spans="1:9" ht="36">
      <c r="A13" s="155" t="s">
        <v>141</v>
      </c>
      <c r="B13" s="156" t="s">
        <v>142</v>
      </c>
      <c r="C13" s="218"/>
    </row>
    <row r="14" spans="1:9" ht="48">
      <c r="A14" s="155" t="s">
        <v>143</v>
      </c>
      <c r="B14" s="156" t="s">
        <v>144</v>
      </c>
    </row>
    <row r="15" spans="1:9" ht="36">
      <c r="A15" s="155" t="s">
        <v>145</v>
      </c>
      <c r="B15" s="156" t="s">
        <v>146</v>
      </c>
      <c r="C15" s="219"/>
      <c r="D15" s="219"/>
      <c r="E15" s="220"/>
      <c r="F15" s="221"/>
      <c r="H15" s="221"/>
      <c r="I15" s="221"/>
    </row>
    <row r="16" spans="1:9">
      <c r="A16" s="155" t="s">
        <v>147</v>
      </c>
      <c r="B16" s="157" t="s">
        <v>148</v>
      </c>
      <c r="C16" s="215"/>
      <c r="D16" s="215"/>
      <c r="E16" s="222"/>
      <c r="F16" s="223"/>
      <c r="H16" s="223"/>
      <c r="I16" s="223"/>
    </row>
    <row r="17" spans="1:9" ht="13.5" thickBot="1">
      <c r="F17" s="11" t="s">
        <v>12</v>
      </c>
      <c r="G17" s="174"/>
      <c r="H17" s="12" t="s">
        <v>239</v>
      </c>
      <c r="I17" s="12" t="s">
        <v>240</v>
      </c>
    </row>
    <row r="18" spans="1:9">
      <c r="A18" s="225"/>
      <c r="B18" s="215"/>
      <c r="C18" s="219"/>
      <c r="D18" s="219"/>
      <c r="E18" s="220"/>
      <c r="F18" s="221"/>
      <c r="H18" s="221"/>
      <c r="I18" s="221"/>
    </row>
    <row r="19" spans="1:9">
      <c r="A19" s="226" t="s">
        <v>149</v>
      </c>
      <c r="B19" s="227" t="s">
        <v>150</v>
      </c>
      <c r="C19" s="228" t="s">
        <v>151</v>
      </c>
      <c r="D19" s="229" t="s">
        <v>152</v>
      </c>
      <c r="E19" s="229" t="s">
        <v>153</v>
      </c>
      <c r="F19" s="229" t="s">
        <v>154</v>
      </c>
      <c r="H19" s="229"/>
      <c r="I19" s="229"/>
    </row>
    <row r="20" spans="1:9">
      <c r="A20" s="225"/>
      <c r="B20" s="230"/>
      <c r="C20" s="219"/>
      <c r="D20" s="219"/>
      <c r="E20" s="220"/>
      <c r="F20" s="221"/>
      <c r="H20" s="221"/>
      <c r="I20" s="221"/>
    </row>
    <row r="21" spans="1:9">
      <c r="A21" s="225" t="s">
        <v>129</v>
      </c>
      <c r="B21" s="231" t="s">
        <v>155</v>
      </c>
      <c r="C21" s="232"/>
      <c r="D21" s="232"/>
      <c r="E21" s="233"/>
      <c r="F21" s="234"/>
      <c r="H21" s="234"/>
      <c r="I21" s="234"/>
    </row>
    <row r="22" spans="1:9">
      <c r="A22" s="235" t="s">
        <v>156</v>
      </c>
      <c r="B22" s="236" t="s">
        <v>157</v>
      </c>
      <c r="C22" s="215"/>
      <c r="D22" s="215"/>
      <c r="E22" s="222"/>
      <c r="F22" s="223"/>
      <c r="H22" s="223"/>
      <c r="I22" s="223"/>
    </row>
    <row r="23" spans="1:9" ht="36">
      <c r="A23" s="237">
        <f>COUNT($A22:A$22)/100+1.01</f>
        <v>1.01</v>
      </c>
      <c r="B23" s="238" t="s">
        <v>158</v>
      </c>
      <c r="C23" s="229" t="s">
        <v>4</v>
      </c>
      <c r="D23" s="158">
        <v>1</v>
      </c>
      <c r="E23" s="239"/>
      <c r="F23" s="229">
        <f>ROUND(D23*E23,2)</f>
        <v>0</v>
      </c>
      <c r="H23" s="229">
        <f>F23</f>
        <v>0</v>
      </c>
      <c r="I23" s="229">
        <f>F23-H23</f>
        <v>0</v>
      </c>
    </row>
    <row r="24" spans="1:9" ht="60">
      <c r="A24" s="240"/>
      <c r="B24" s="238" t="s">
        <v>159</v>
      </c>
      <c r="C24" s="229" t="s">
        <v>7</v>
      </c>
      <c r="D24" s="158">
        <v>1</v>
      </c>
      <c r="E24" s="229"/>
      <c r="F24" s="229"/>
      <c r="H24" s="229"/>
      <c r="I24" s="229"/>
    </row>
    <row r="25" spans="1:9" ht="36">
      <c r="A25" s="240"/>
      <c r="B25" s="238" t="s">
        <v>160</v>
      </c>
      <c r="C25" s="229"/>
      <c r="D25" s="158"/>
      <c r="E25" s="229"/>
      <c r="F25" s="229"/>
      <c r="H25" s="229"/>
      <c r="I25" s="229"/>
    </row>
    <row r="26" spans="1:9" ht="24">
      <c r="A26" s="240"/>
      <c r="B26" s="238" t="s">
        <v>161</v>
      </c>
      <c r="C26" s="229"/>
      <c r="D26" s="158"/>
      <c r="E26" s="229"/>
      <c r="F26" s="229"/>
      <c r="H26" s="229"/>
      <c r="I26" s="229"/>
    </row>
    <row r="27" spans="1:9" ht="36">
      <c r="A27" s="240"/>
      <c r="B27" s="238" t="s">
        <v>162</v>
      </c>
      <c r="C27" s="229" t="s">
        <v>7</v>
      </c>
      <c r="D27" s="158">
        <v>1</v>
      </c>
      <c r="E27" s="229"/>
      <c r="F27" s="229"/>
      <c r="H27" s="229"/>
      <c r="I27" s="229"/>
    </row>
    <row r="28" spans="1:9" ht="36">
      <c r="A28" s="240"/>
      <c r="B28" s="238" t="s">
        <v>163</v>
      </c>
      <c r="C28" s="229" t="s">
        <v>7</v>
      </c>
      <c r="D28" s="158">
        <v>4</v>
      </c>
      <c r="E28" s="229"/>
      <c r="F28" s="229"/>
      <c r="H28" s="229"/>
      <c r="I28" s="229"/>
    </row>
    <row r="29" spans="1:9" ht="24">
      <c r="A29" s="240"/>
      <c r="B29" s="238" t="s">
        <v>164</v>
      </c>
      <c r="C29" s="229" t="s">
        <v>7</v>
      </c>
      <c r="D29" s="158">
        <v>1</v>
      </c>
      <c r="E29" s="229"/>
      <c r="F29" s="229"/>
      <c r="H29" s="229"/>
      <c r="I29" s="229"/>
    </row>
    <row r="30" spans="1:9">
      <c r="A30" s="240"/>
      <c r="B30" s="238" t="s">
        <v>165</v>
      </c>
      <c r="C30" s="229" t="s">
        <v>7</v>
      </c>
      <c r="D30" s="158">
        <v>1</v>
      </c>
      <c r="E30" s="229"/>
      <c r="F30" s="229"/>
      <c r="H30" s="229"/>
      <c r="I30" s="229"/>
    </row>
    <row r="31" spans="1:9">
      <c r="A31" s="240"/>
      <c r="B31" s="238" t="s">
        <v>166</v>
      </c>
      <c r="C31" s="229" t="s">
        <v>7</v>
      </c>
      <c r="D31" s="158">
        <v>1</v>
      </c>
      <c r="E31" s="229"/>
      <c r="F31" s="229"/>
      <c r="H31" s="229"/>
      <c r="I31" s="229"/>
    </row>
    <row r="32" spans="1:9">
      <c r="A32" s="240"/>
      <c r="B32" s="238" t="s">
        <v>167</v>
      </c>
      <c r="C32" s="229" t="s">
        <v>7</v>
      </c>
      <c r="D32" s="158">
        <v>1</v>
      </c>
      <c r="E32" s="229"/>
      <c r="F32" s="229"/>
      <c r="H32" s="229"/>
      <c r="I32" s="229"/>
    </row>
    <row r="33" spans="1:9">
      <c r="A33" s="240"/>
      <c r="B33" s="238" t="s">
        <v>168</v>
      </c>
      <c r="C33" s="229" t="s">
        <v>7</v>
      </c>
      <c r="D33" s="158">
        <v>1</v>
      </c>
      <c r="E33" s="229"/>
      <c r="F33" s="229"/>
      <c r="H33" s="229"/>
      <c r="I33" s="229"/>
    </row>
    <row r="34" spans="1:9" ht="24">
      <c r="A34" s="240"/>
      <c r="B34" s="238" t="s">
        <v>169</v>
      </c>
      <c r="C34" s="229" t="s">
        <v>7</v>
      </c>
      <c r="D34" s="158">
        <v>1</v>
      </c>
      <c r="E34" s="229"/>
      <c r="F34" s="229"/>
      <c r="H34" s="229"/>
      <c r="I34" s="229"/>
    </row>
    <row r="35" spans="1:9">
      <c r="A35" s="240"/>
      <c r="B35" s="238" t="s">
        <v>170</v>
      </c>
      <c r="C35" s="229" t="s">
        <v>7</v>
      </c>
      <c r="D35" s="158">
        <v>1</v>
      </c>
      <c r="E35" s="229"/>
      <c r="F35" s="229"/>
      <c r="H35" s="229"/>
      <c r="I35" s="229"/>
    </row>
    <row r="36" spans="1:9">
      <c r="A36" s="240"/>
      <c r="B36" s="238" t="s">
        <v>171</v>
      </c>
      <c r="C36" s="229" t="s">
        <v>7</v>
      </c>
      <c r="D36" s="158">
        <v>3</v>
      </c>
      <c r="E36" s="229"/>
      <c r="F36" s="229"/>
      <c r="H36" s="229"/>
      <c r="I36" s="229"/>
    </row>
    <row r="37" spans="1:9">
      <c r="A37" s="240"/>
      <c r="B37" s="238" t="s">
        <v>172</v>
      </c>
      <c r="C37" s="229" t="s">
        <v>7</v>
      </c>
      <c r="D37" s="158">
        <v>1</v>
      </c>
      <c r="E37" s="229"/>
      <c r="F37" s="229"/>
      <c r="H37" s="229"/>
      <c r="I37" s="229"/>
    </row>
    <row r="38" spans="1:9">
      <c r="A38" s="240"/>
      <c r="B38" s="238" t="s">
        <v>173</v>
      </c>
      <c r="C38" s="229" t="s">
        <v>7</v>
      </c>
      <c r="D38" s="158">
        <v>2</v>
      </c>
      <c r="E38" s="229"/>
      <c r="F38" s="229"/>
      <c r="H38" s="229"/>
      <c r="I38" s="229"/>
    </row>
    <row r="39" spans="1:9">
      <c r="A39" s="240"/>
      <c r="B39" s="238" t="s">
        <v>174</v>
      </c>
      <c r="C39" s="229" t="s">
        <v>7</v>
      </c>
      <c r="D39" s="158">
        <v>2</v>
      </c>
      <c r="E39" s="229"/>
      <c r="F39" s="229"/>
      <c r="H39" s="229"/>
      <c r="I39" s="229"/>
    </row>
    <row r="40" spans="1:9">
      <c r="A40" s="240"/>
      <c r="B40" s="238" t="s">
        <v>175</v>
      </c>
      <c r="C40" s="229" t="s">
        <v>7</v>
      </c>
      <c r="D40" s="158">
        <v>1</v>
      </c>
      <c r="E40" s="229"/>
      <c r="F40" s="229"/>
      <c r="H40" s="229"/>
      <c r="I40" s="229"/>
    </row>
    <row r="41" spans="1:9">
      <c r="A41" s="240"/>
      <c r="B41" s="238" t="s">
        <v>176</v>
      </c>
      <c r="C41" s="229" t="s">
        <v>7</v>
      </c>
      <c r="D41" s="158">
        <v>2</v>
      </c>
      <c r="E41" s="229"/>
      <c r="F41" s="229"/>
      <c r="H41" s="229"/>
      <c r="I41" s="229"/>
    </row>
    <row r="42" spans="1:9">
      <c r="A42" s="240"/>
      <c r="B42" s="238" t="s">
        <v>177</v>
      </c>
      <c r="C42" s="229" t="s">
        <v>7</v>
      </c>
      <c r="D42" s="158">
        <v>10</v>
      </c>
      <c r="E42" s="229"/>
      <c r="F42" s="229"/>
      <c r="H42" s="229"/>
      <c r="I42" s="229"/>
    </row>
    <row r="43" spans="1:9" ht="24">
      <c r="A43" s="240"/>
      <c r="B43" s="238" t="s">
        <v>178</v>
      </c>
      <c r="C43" s="229" t="s">
        <v>7</v>
      </c>
      <c r="D43" s="158">
        <v>2</v>
      </c>
      <c r="E43" s="229"/>
      <c r="F43" s="229"/>
      <c r="H43" s="229"/>
      <c r="I43" s="229"/>
    </row>
    <row r="44" spans="1:9" ht="24">
      <c r="A44" s="240"/>
      <c r="B44" s="238" t="s">
        <v>179</v>
      </c>
      <c r="C44" s="229" t="s">
        <v>7</v>
      </c>
      <c r="D44" s="158">
        <v>1</v>
      </c>
      <c r="E44" s="229"/>
      <c r="F44" s="229"/>
      <c r="H44" s="229"/>
      <c r="I44" s="229"/>
    </row>
    <row r="45" spans="1:9" ht="156">
      <c r="A45" s="240"/>
      <c r="B45" s="238" t="s">
        <v>180</v>
      </c>
      <c r="C45" s="229" t="s">
        <v>4</v>
      </c>
      <c r="D45" s="158">
        <v>1</v>
      </c>
      <c r="E45" s="229"/>
      <c r="F45" s="229"/>
      <c r="H45" s="229"/>
      <c r="I45" s="229"/>
    </row>
    <row r="46" spans="1:9">
      <c r="A46" s="240"/>
      <c r="B46" s="238" t="s">
        <v>181</v>
      </c>
      <c r="C46" s="229" t="s">
        <v>4</v>
      </c>
      <c r="D46" s="158">
        <v>1</v>
      </c>
      <c r="E46" s="229"/>
      <c r="F46" s="229"/>
      <c r="H46" s="229"/>
      <c r="I46" s="229"/>
    </row>
    <row r="47" spans="1:9">
      <c r="A47" s="240"/>
      <c r="B47" s="238" t="s">
        <v>182</v>
      </c>
      <c r="C47" s="229" t="s">
        <v>4</v>
      </c>
      <c r="D47" s="158">
        <v>1</v>
      </c>
      <c r="E47" s="229"/>
      <c r="F47" s="229"/>
      <c r="H47" s="229"/>
      <c r="I47" s="229"/>
    </row>
    <row r="48" spans="1:9">
      <c r="A48" s="240"/>
      <c r="B48" s="238" t="s">
        <v>183</v>
      </c>
      <c r="C48" s="229" t="s">
        <v>4</v>
      </c>
      <c r="D48" s="158">
        <v>1</v>
      </c>
      <c r="E48" s="229"/>
      <c r="F48" s="229"/>
      <c r="H48" s="229"/>
      <c r="I48" s="229"/>
    </row>
    <row r="49" spans="1:9" ht="24">
      <c r="A49" s="240"/>
      <c r="B49" s="238" t="s">
        <v>184</v>
      </c>
      <c r="C49" s="229" t="s">
        <v>4</v>
      </c>
      <c r="D49" s="158">
        <v>1</v>
      </c>
      <c r="E49" s="229"/>
      <c r="F49" s="229"/>
      <c r="H49" s="229"/>
      <c r="I49" s="229"/>
    </row>
    <row r="50" spans="1:9" ht="36">
      <c r="A50" s="240"/>
      <c r="B50" s="238" t="s">
        <v>185</v>
      </c>
      <c r="C50" s="229" t="s">
        <v>4</v>
      </c>
      <c r="D50" s="158">
        <v>1</v>
      </c>
      <c r="E50" s="229"/>
      <c r="F50" s="229"/>
      <c r="H50" s="229"/>
      <c r="I50" s="229"/>
    </row>
    <row r="51" spans="1:9" ht="12.75" thickBot="1">
      <c r="A51" s="241"/>
      <c r="B51" s="242" t="s">
        <v>186</v>
      </c>
      <c r="C51" s="243"/>
      <c r="D51" s="244"/>
      <c r="E51" s="244"/>
      <c r="F51" s="244">
        <f>SUM(F23:F50)</f>
        <v>0</v>
      </c>
      <c r="H51" s="244">
        <f>SUM(H22:H50)</f>
        <v>0</v>
      </c>
      <c r="I51" s="244">
        <f>SUM(I22:I50)</f>
        <v>0</v>
      </c>
    </row>
    <row r="52" spans="1:9">
      <c r="B52" s="245"/>
      <c r="C52" s="246"/>
      <c r="D52" s="247"/>
      <c r="E52" s="247"/>
      <c r="F52" s="247"/>
      <c r="H52" s="247"/>
      <c r="I52" s="247"/>
    </row>
    <row r="53" spans="1:9">
      <c r="A53" s="225"/>
      <c r="B53" s="248" t="s">
        <v>187</v>
      </c>
      <c r="C53" s="232"/>
      <c r="D53" s="232"/>
      <c r="E53" s="233"/>
      <c r="F53" s="249"/>
      <c r="H53" s="249"/>
      <c r="I53" s="249"/>
    </row>
    <row r="54" spans="1:9">
      <c r="A54" s="225"/>
      <c r="B54" s="248"/>
      <c r="C54" s="232"/>
      <c r="D54" s="232"/>
      <c r="E54" s="233"/>
      <c r="F54" s="249"/>
      <c r="H54" s="249"/>
      <c r="I54" s="249"/>
    </row>
    <row r="55" spans="1:9">
      <c r="A55" s="225" t="s">
        <v>131</v>
      </c>
      <c r="B55" s="231" t="s">
        <v>188</v>
      </c>
      <c r="C55" s="250"/>
      <c r="D55" s="250"/>
      <c r="E55" s="251"/>
      <c r="F55" s="249"/>
      <c r="H55" s="249"/>
      <c r="I55" s="249"/>
    </row>
    <row r="56" spans="1:9">
      <c r="A56" s="225"/>
      <c r="B56" s="236"/>
      <c r="C56" s="250"/>
      <c r="D56" s="250"/>
      <c r="E56" s="251"/>
      <c r="F56" s="249"/>
      <c r="H56" s="249"/>
      <c r="I56" s="249"/>
    </row>
    <row r="57" spans="1:9" ht="24">
      <c r="A57" s="237">
        <f>COUNT($A$56:A56)/100+2.01</f>
        <v>2.0099999999999998</v>
      </c>
      <c r="B57" s="238" t="s">
        <v>189</v>
      </c>
      <c r="C57" s="229" t="s">
        <v>4</v>
      </c>
      <c r="D57" s="158">
        <v>1</v>
      </c>
      <c r="E57" s="239"/>
      <c r="F57" s="229">
        <f>ROUND(D57*E57,2)</f>
        <v>0</v>
      </c>
      <c r="H57" s="229">
        <f>F57</f>
        <v>0</v>
      </c>
      <c r="I57" s="229">
        <f>F57-H57</f>
        <v>0</v>
      </c>
    </row>
    <row r="58" spans="1:9" ht="12.75" thickBot="1">
      <c r="A58" s="241"/>
      <c r="B58" s="242" t="s">
        <v>190</v>
      </c>
      <c r="C58" s="243"/>
      <c r="D58" s="244"/>
      <c r="E58" s="244"/>
      <c r="F58" s="244">
        <f>SUM(F57:F57)</f>
        <v>0</v>
      </c>
      <c r="H58" s="244">
        <f>SUM(H57:H57)</f>
        <v>0</v>
      </c>
      <c r="I58" s="244">
        <f>SUM(I57:I57)</f>
        <v>0</v>
      </c>
    </row>
    <row r="59" spans="1:9">
      <c r="A59" s="225"/>
      <c r="B59" s="236"/>
      <c r="C59" s="250"/>
      <c r="D59" s="250"/>
      <c r="E59" s="251"/>
      <c r="F59" s="249"/>
      <c r="H59" s="249"/>
      <c r="I59" s="249"/>
    </row>
    <row r="60" spans="1:9">
      <c r="A60" s="252" t="s">
        <v>133</v>
      </c>
      <c r="B60" s="231" t="s">
        <v>191</v>
      </c>
      <c r="C60" s="232"/>
      <c r="D60" s="232"/>
      <c r="E60" s="233"/>
      <c r="F60" s="234"/>
      <c r="H60" s="234"/>
      <c r="I60" s="234"/>
    </row>
    <row r="61" spans="1:9">
      <c r="A61" s="252"/>
      <c r="B61" s="231"/>
      <c r="C61" s="232"/>
      <c r="D61" s="232"/>
      <c r="E61" s="233"/>
      <c r="F61" s="234"/>
      <c r="H61" s="234"/>
      <c r="I61" s="234"/>
    </row>
    <row r="62" spans="1:9" ht="60">
      <c r="A62" s="240"/>
      <c r="B62" s="238" t="s">
        <v>192</v>
      </c>
      <c r="C62" s="229"/>
      <c r="D62" s="158"/>
      <c r="E62" s="229"/>
      <c r="F62" s="229"/>
      <c r="H62" s="229"/>
      <c r="I62" s="229"/>
    </row>
    <row r="63" spans="1:9" ht="12.75">
      <c r="A63" s="237">
        <f>COUNT($A$62:A62)/100+3.01</f>
        <v>3.01</v>
      </c>
      <c r="B63" s="238" t="s">
        <v>193</v>
      </c>
      <c r="C63" s="229" t="s">
        <v>3</v>
      </c>
      <c r="D63" s="158">
        <v>10</v>
      </c>
      <c r="E63" s="239"/>
      <c r="F63" s="229">
        <f t="shared" ref="F63:F69" si="0">ROUND(D63*E63,2)</f>
        <v>0</v>
      </c>
      <c r="H63" s="229">
        <f t="shared" ref="H63:H69" si="1">F63</f>
        <v>0</v>
      </c>
      <c r="I63" s="229">
        <f t="shared" ref="I63:I69" si="2">F63-H63</f>
        <v>0</v>
      </c>
    </row>
    <row r="64" spans="1:9" ht="12.75">
      <c r="A64" s="237">
        <f>COUNT($A$62:A63)/100+3.01</f>
        <v>3.0199999999999996</v>
      </c>
      <c r="B64" s="238" t="s">
        <v>194</v>
      </c>
      <c r="C64" s="229" t="s">
        <v>3</v>
      </c>
      <c r="D64" s="158">
        <v>10</v>
      </c>
      <c r="E64" s="239"/>
      <c r="F64" s="229">
        <f t="shared" si="0"/>
        <v>0</v>
      </c>
      <c r="H64" s="229">
        <f t="shared" si="1"/>
        <v>0</v>
      </c>
      <c r="I64" s="229">
        <f t="shared" si="2"/>
        <v>0</v>
      </c>
    </row>
    <row r="65" spans="1:9" ht="12.75">
      <c r="A65" s="237">
        <f>COUNT($A$62:A64)/100+3.01</f>
        <v>3.03</v>
      </c>
      <c r="B65" s="238" t="s">
        <v>195</v>
      </c>
      <c r="C65" s="229" t="s">
        <v>3</v>
      </c>
      <c r="D65" s="158">
        <v>10</v>
      </c>
      <c r="E65" s="239"/>
      <c r="F65" s="229">
        <f t="shared" si="0"/>
        <v>0</v>
      </c>
      <c r="H65" s="229">
        <f t="shared" si="1"/>
        <v>0</v>
      </c>
      <c r="I65" s="229">
        <f t="shared" si="2"/>
        <v>0</v>
      </c>
    </row>
    <row r="66" spans="1:9" ht="12.75">
      <c r="A66" s="237">
        <f>COUNT($A$62:A65)/100+3.01</f>
        <v>3.0399999999999996</v>
      </c>
      <c r="B66" s="238" t="s">
        <v>196</v>
      </c>
      <c r="C66" s="229" t="s">
        <v>3</v>
      </c>
      <c r="D66" s="158">
        <v>10</v>
      </c>
      <c r="E66" s="239"/>
      <c r="F66" s="229">
        <f t="shared" si="0"/>
        <v>0</v>
      </c>
      <c r="H66" s="229">
        <f t="shared" si="1"/>
        <v>0</v>
      </c>
      <c r="I66" s="229">
        <f t="shared" si="2"/>
        <v>0</v>
      </c>
    </row>
    <row r="67" spans="1:9" ht="36">
      <c r="A67" s="237">
        <f>COUNT($A$62:A66)/100+3.01</f>
        <v>3.05</v>
      </c>
      <c r="B67" s="238" t="s">
        <v>197</v>
      </c>
      <c r="C67" s="229" t="s">
        <v>3</v>
      </c>
      <c r="D67" s="158">
        <v>50</v>
      </c>
      <c r="E67" s="239"/>
      <c r="F67" s="229">
        <f t="shared" si="0"/>
        <v>0</v>
      </c>
      <c r="H67" s="229">
        <f t="shared" si="1"/>
        <v>0</v>
      </c>
      <c r="I67" s="229">
        <f t="shared" si="2"/>
        <v>0</v>
      </c>
    </row>
    <row r="68" spans="1:9" ht="36">
      <c r="A68" s="237">
        <f>COUNT($A$62:A67)/100+3.01</f>
        <v>3.0599999999999996</v>
      </c>
      <c r="B68" s="238" t="s">
        <v>198</v>
      </c>
      <c r="C68" s="229" t="s">
        <v>7</v>
      </c>
      <c r="D68" s="158">
        <v>10</v>
      </c>
      <c r="E68" s="239"/>
      <c r="F68" s="229">
        <f t="shared" si="0"/>
        <v>0</v>
      </c>
      <c r="H68" s="229">
        <f t="shared" si="1"/>
        <v>0</v>
      </c>
      <c r="I68" s="229">
        <f t="shared" si="2"/>
        <v>0</v>
      </c>
    </row>
    <row r="69" spans="1:9" ht="12.75">
      <c r="A69" s="237">
        <f>COUNT($A$62:A68)/100+3.01</f>
        <v>3.07</v>
      </c>
      <c r="B69" s="238" t="s">
        <v>199</v>
      </c>
      <c r="C69" s="229" t="s">
        <v>3</v>
      </c>
      <c r="D69" s="158">
        <v>50</v>
      </c>
      <c r="E69" s="239"/>
      <c r="F69" s="229">
        <f t="shared" si="0"/>
        <v>0</v>
      </c>
      <c r="H69" s="229">
        <f t="shared" si="1"/>
        <v>0</v>
      </c>
      <c r="I69" s="229">
        <f t="shared" si="2"/>
        <v>0</v>
      </c>
    </row>
    <row r="70" spans="1:9" ht="12.75" thickBot="1">
      <c r="A70" s="241"/>
      <c r="B70" s="242" t="s">
        <v>200</v>
      </c>
      <c r="C70" s="243"/>
      <c r="D70" s="244"/>
      <c r="E70" s="244"/>
      <c r="F70" s="244">
        <f>SUM(F63:F69)</f>
        <v>0</v>
      </c>
      <c r="H70" s="244">
        <f>SUM(H63:H69)</f>
        <v>0</v>
      </c>
      <c r="I70" s="244">
        <f>SUM(I63:I69)</f>
        <v>0</v>
      </c>
    </row>
    <row r="71" spans="1:9">
      <c r="A71" s="235"/>
      <c r="B71" s="248"/>
      <c r="C71" s="215"/>
      <c r="D71" s="215"/>
      <c r="E71" s="222"/>
      <c r="F71" s="223"/>
      <c r="H71" s="223"/>
      <c r="I71" s="223"/>
    </row>
    <row r="72" spans="1:9">
      <c r="A72" s="252" t="s">
        <v>135</v>
      </c>
      <c r="B72" s="231" t="s">
        <v>201</v>
      </c>
      <c r="C72" s="232"/>
      <c r="D72" s="232"/>
      <c r="E72" s="233"/>
      <c r="F72" s="234"/>
      <c r="H72" s="234"/>
      <c r="I72" s="234"/>
    </row>
    <row r="73" spans="1:9">
      <c r="A73" s="252"/>
      <c r="B73" s="231"/>
      <c r="C73" s="232"/>
      <c r="D73" s="232"/>
      <c r="E73" s="233"/>
      <c r="F73" s="234"/>
      <c r="H73" s="234"/>
      <c r="I73" s="234"/>
    </row>
    <row r="74" spans="1:9" ht="36">
      <c r="A74" s="237">
        <f>COUNT($A$73:A73)/100+4.01</f>
        <v>4.01</v>
      </c>
      <c r="B74" s="238" t="s">
        <v>202</v>
      </c>
      <c r="C74" s="229" t="s">
        <v>3</v>
      </c>
      <c r="D74" s="158">
        <v>60</v>
      </c>
      <c r="E74" s="239"/>
      <c r="F74" s="229">
        <f t="shared" ref="F74:F79" si="3">ROUND(D74*E74,2)</f>
        <v>0</v>
      </c>
      <c r="H74" s="229">
        <f t="shared" ref="H74:H79" si="4">F74</f>
        <v>0</v>
      </c>
      <c r="I74" s="229">
        <f t="shared" ref="I74:I79" si="5">F74-H74</f>
        <v>0</v>
      </c>
    </row>
    <row r="75" spans="1:9" ht="12.75">
      <c r="A75" s="237">
        <f>COUNT($A$73:A74)/100+4.01</f>
        <v>4.0199999999999996</v>
      </c>
      <c r="B75" s="238" t="s">
        <v>203</v>
      </c>
      <c r="C75" s="229" t="s">
        <v>7</v>
      </c>
      <c r="D75" s="158">
        <v>1</v>
      </c>
      <c r="E75" s="239"/>
      <c r="F75" s="229">
        <f t="shared" si="3"/>
        <v>0</v>
      </c>
      <c r="H75" s="229">
        <f t="shared" si="4"/>
        <v>0</v>
      </c>
      <c r="I75" s="229">
        <f t="shared" si="5"/>
        <v>0</v>
      </c>
    </row>
    <row r="76" spans="1:9" ht="24">
      <c r="A76" s="237">
        <f>COUNT($A$73:A75)/100+4.01</f>
        <v>4.0299999999999994</v>
      </c>
      <c r="B76" s="238" t="s">
        <v>204</v>
      </c>
      <c r="C76" s="229" t="s">
        <v>3</v>
      </c>
      <c r="D76" s="158">
        <v>60</v>
      </c>
      <c r="E76" s="239"/>
      <c r="F76" s="229">
        <f t="shared" si="3"/>
        <v>0</v>
      </c>
      <c r="H76" s="229">
        <f t="shared" si="4"/>
        <v>0</v>
      </c>
      <c r="I76" s="229">
        <f t="shared" si="5"/>
        <v>0</v>
      </c>
    </row>
    <row r="77" spans="1:9" ht="36">
      <c r="A77" s="237">
        <f>COUNT($A$73:A76)/100+4.01</f>
        <v>4.04</v>
      </c>
      <c r="B77" s="238" t="s">
        <v>205</v>
      </c>
      <c r="C77" s="229" t="s">
        <v>3</v>
      </c>
      <c r="D77" s="158">
        <v>60</v>
      </c>
      <c r="E77" s="239"/>
      <c r="F77" s="229">
        <f t="shared" si="3"/>
        <v>0</v>
      </c>
      <c r="H77" s="229">
        <f t="shared" si="4"/>
        <v>0</v>
      </c>
      <c r="I77" s="229">
        <f t="shared" si="5"/>
        <v>0</v>
      </c>
    </row>
    <row r="78" spans="1:9" ht="12.75">
      <c r="A78" s="237">
        <f>COUNT($A$73:A77)/100+4.01</f>
        <v>4.05</v>
      </c>
      <c r="B78" s="238" t="s">
        <v>206</v>
      </c>
      <c r="C78" s="229" t="s">
        <v>4</v>
      </c>
      <c r="D78" s="158">
        <v>1</v>
      </c>
      <c r="E78" s="239"/>
      <c r="F78" s="229">
        <f t="shared" si="3"/>
        <v>0</v>
      </c>
      <c r="H78" s="229">
        <f t="shared" si="4"/>
        <v>0</v>
      </c>
      <c r="I78" s="229">
        <f t="shared" si="5"/>
        <v>0</v>
      </c>
    </row>
    <row r="79" spans="1:9" ht="24">
      <c r="A79" s="237">
        <f>COUNT($A$73:A78)/100+4.01</f>
        <v>4.0599999999999996</v>
      </c>
      <c r="B79" s="238" t="s">
        <v>207</v>
      </c>
      <c r="C79" s="229" t="s">
        <v>4</v>
      </c>
      <c r="D79" s="158">
        <v>1</v>
      </c>
      <c r="E79" s="239"/>
      <c r="F79" s="229">
        <f t="shared" si="3"/>
        <v>0</v>
      </c>
      <c r="H79" s="229">
        <f t="shared" si="4"/>
        <v>0</v>
      </c>
      <c r="I79" s="229">
        <f t="shared" si="5"/>
        <v>0</v>
      </c>
    </row>
    <row r="80" spans="1:9" ht="72">
      <c r="A80" s="240"/>
      <c r="B80" s="238" t="s">
        <v>208</v>
      </c>
      <c r="C80" s="229" t="s">
        <v>7</v>
      </c>
      <c r="D80" s="158">
        <v>1</v>
      </c>
      <c r="E80" s="229"/>
      <c r="F80" s="229"/>
      <c r="H80" s="229"/>
      <c r="I80" s="229"/>
    </row>
    <row r="81" spans="1:9">
      <c r="A81" s="240"/>
      <c r="B81" s="238" t="s">
        <v>209</v>
      </c>
      <c r="C81" s="229" t="s">
        <v>7</v>
      </c>
      <c r="D81" s="158">
        <v>1</v>
      </c>
      <c r="E81" s="229"/>
      <c r="F81" s="229"/>
      <c r="H81" s="229"/>
      <c r="I81" s="229"/>
    </row>
    <row r="82" spans="1:9" ht="60">
      <c r="A82" s="240"/>
      <c r="B82" s="238" t="s">
        <v>210</v>
      </c>
      <c r="C82" s="229" t="s">
        <v>7</v>
      </c>
      <c r="D82" s="158">
        <v>1</v>
      </c>
      <c r="E82" s="229"/>
      <c r="F82" s="229"/>
      <c r="H82" s="229"/>
      <c r="I82" s="229"/>
    </row>
    <row r="83" spans="1:9" ht="36">
      <c r="A83" s="240"/>
      <c r="B83" s="238" t="s">
        <v>211</v>
      </c>
      <c r="C83" s="229" t="s">
        <v>4</v>
      </c>
      <c r="D83" s="158">
        <v>1</v>
      </c>
      <c r="E83" s="229"/>
      <c r="F83" s="229"/>
      <c r="H83" s="229"/>
      <c r="I83" s="229"/>
    </row>
    <row r="84" spans="1:9" ht="24">
      <c r="A84" s="240"/>
      <c r="B84" s="238" t="s">
        <v>212</v>
      </c>
      <c r="C84" s="229" t="s">
        <v>7</v>
      </c>
      <c r="D84" s="158">
        <v>2</v>
      </c>
      <c r="E84" s="229"/>
      <c r="F84" s="229"/>
      <c r="H84" s="229"/>
      <c r="I84" s="229"/>
    </row>
    <row r="85" spans="1:9">
      <c r="A85" s="240"/>
      <c r="B85" s="238" t="s">
        <v>213</v>
      </c>
      <c r="C85" s="229" t="s">
        <v>7</v>
      </c>
      <c r="D85" s="158">
        <v>3</v>
      </c>
      <c r="E85" s="229"/>
      <c r="F85" s="229"/>
      <c r="H85" s="229"/>
      <c r="I85" s="229"/>
    </row>
    <row r="86" spans="1:9">
      <c r="A86" s="240"/>
      <c r="B86" s="238" t="s">
        <v>214</v>
      </c>
      <c r="C86" s="229" t="s">
        <v>7</v>
      </c>
      <c r="D86" s="158">
        <v>3</v>
      </c>
      <c r="E86" s="229"/>
      <c r="F86" s="229"/>
      <c r="H86" s="229"/>
      <c r="I86" s="229"/>
    </row>
    <row r="87" spans="1:9" ht="24">
      <c r="A87" s="240"/>
      <c r="B87" s="238" t="s">
        <v>215</v>
      </c>
      <c r="C87" s="229" t="s">
        <v>7</v>
      </c>
      <c r="D87" s="158">
        <v>3</v>
      </c>
      <c r="E87" s="229"/>
      <c r="F87" s="229"/>
      <c r="H87" s="229"/>
      <c r="I87" s="229"/>
    </row>
    <row r="88" spans="1:9">
      <c r="A88" s="240"/>
      <c r="B88" s="238" t="s">
        <v>216</v>
      </c>
      <c r="C88" s="229" t="s">
        <v>7</v>
      </c>
      <c r="D88" s="158">
        <v>1</v>
      </c>
      <c r="E88" s="229"/>
      <c r="F88" s="229"/>
      <c r="H88" s="229"/>
      <c r="I88" s="229"/>
    </row>
    <row r="89" spans="1:9" ht="24">
      <c r="A89" s="240"/>
      <c r="B89" s="238" t="s">
        <v>217</v>
      </c>
      <c r="C89" s="229" t="s">
        <v>4</v>
      </c>
      <c r="D89" s="158">
        <v>1</v>
      </c>
      <c r="E89" s="229"/>
      <c r="F89" s="229"/>
      <c r="H89" s="229"/>
      <c r="I89" s="229"/>
    </row>
    <row r="90" spans="1:9" ht="24">
      <c r="A90" s="237">
        <f>COUNT($A$73:A88)/100+4.01</f>
        <v>4.0699999999999994</v>
      </c>
      <c r="B90" s="238" t="s">
        <v>287</v>
      </c>
      <c r="C90" s="229" t="s">
        <v>4</v>
      </c>
      <c r="D90" s="158">
        <v>1</v>
      </c>
      <c r="E90" s="239"/>
      <c r="F90" s="229">
        <f>ROUND(D90*E90,2)</f>
        <v>0</v>
      </c>
      <c r="H90" s="229">
        <f>F90</f>
        <v>0</v>
      </c>
      <c r="I90" s="229">
        <f>F90-H90</f>
        <v>0</v>
      </c>
    </row>
    <row r="91" spans="1:9" ht="24">
      <c r="A91" s="237">
        <f>COUNT($A$73:A90)/100+4.01</f>
        <v>4.08</v>
      </c>
      <c r="B91" s="238" t="s">
        <v>218</v>
      </c>
      <c r="C91" s="229" t="s">
        <v>4</v>
      </c>
      <c r="D91" s="158">
        <v>1</v>
      </c>
      <c r="E91" s="239"/>
      <c r="F91" s="229">
        <f>ROUND(D91*E91,2)</f>
        <v>0</v>
      </c>
      <c r="H91" s="229">
        <f>F91</f>
        <v>0</v>
      </c>
      <c r="I91" s="229">
        <f>F91-H91</f>
        <v>0</v>
      </c>
    </row>
    <row r="92" spans="1:9" ht="12.75" thickBot="1">
      <c r="A92" s="241"/>
      <c r="B92" s="242" t="s">
        <v>219</v>
      </c>
      <c r="C92" s="243"/>
      <c r="D92" s="244"/>
      <c r="E92" s="244"/>
      <c r="F92" s="244">
        <f>SUM(F74:F91)</f>
        <v>0</v>
      </c>
      <c r="H92" s="244">
        <f>SUM(H74:H91)</f>
        <v>0</v>
      </c>
      <c r="I92" s="244">
        <f>SUM(I74:I91)</f>
        <v>0</v>
      </c>
    </row>
    <row r="93" spans="1:9">
      <c r="A93" s="225"/>
      <c r="B93" s="236"/>
      <c r="C93" s="250"/>
      <c r="D93" s="250"/>
      <c r="E93" s="251"/>
      <c r="F93" s="249"/>
      <c r="H93" s="249"/>
      <c r="I93" s="249"/>
    </row>
    <row r="94" spans="1:9">
      <c r="A94" s="225"/>
      <c r="B94" s="236"/>
      <c r="C94" s="250"/>
      <c r="D94" s="250"/>
      <c r="E94" s="251"/>
      <c r="F94" s="249"/>
      <c r="H94" s="249"/>
      <c r="I94" s="249"/>
    </row>
    <row r="95" spans="1:9">
      <c r="A95" s="252" t="s">
        <v>137</v>
      </c>
      <c r="B95" s="250" t="s">
        <v>288</v>
      </c>
      <c r="C95" s="253"/>
      <c r="D95" s="254"/>
      <c r="E95" s="255"/>
      <c r="F95" s="256"/>
      <c r="H95" s="256"/>
      <c r="I95" s="256"/>
    </row>
    <row r="96" spans="1:9">
      <c r="A96" s="257"/>
      <c r="B96" s="215"/>
      <c r="C96" s="258"/>
      <c r="D96" s="259"/>
      <c r="E96" s="255"/>
      <c r="F96" s="256"/>
      <c r="H96" s="256"/>
      <c r="I96" s="256"/>
    </row>
    <row r="97" spans="1:9" ht="24">
      <c r="A97" s="237">
        <f>COUNT($A96:A$96)/100+5.01</f>
        <v>5.01</v>
      </c>
      <c r="B97" s="238" t="s">
        <v>39</v>
      </c>
      <c r="C97" s="260" t="s">
        <v>0</v>
      </c>
      <c r="D97" s="261">
        <v>7.5</v>
      </c>
      <c r="E97" s="261"/>
      <c r="F97" s="261">
        <f t="shared" ref="F97:F105" si="6">ROUND(D97*E97,2)</f>
        <v>0</v>
      </c>
      <c r="G97" s="262"/>
      <c r="H97" s="261">
        <f t="shared" ref="H97:H105" si="7">F97</f>
        <v>0</v>
      </c>
      <c r="I97" s="261">
        <f t="shared" ref="I97:I105" si="8">F97-H97</f>
        <v>0</v>
      </c>
    </row>
    <row r="98" spans="1:9" ht="57" customHeight="1">
      <c r="A98" s="237">
        <f>COUNT($A$96:A97)/100+5.01</f>
        <v>5.0199999999999996</v>
      </c>
      <c r="B98" s="238" t="s">
        <v>289</v>
      </c>
      <c r="C98" s="229" t="s">
        <v>0</v>
      </c>
      <c r="D98" s="158">
        <v>30</v>
      </c>
      <c r="E98" s="239"/>
      <c r="F98" s="229">
        <f t="shared" si="6"/>
        <v>0</v>
      </c>
      <c r="H98" s="229">
        <f t="shared" si="7"/>
        <v>0</v>
      </c>
      <c r="I98" s="229">
        <f t="shared" si="8"/>
        <v>0</v>
      </c>
    </row>
    <row r="99" spans="1:9" ht="12.75">
      <c r="A99" s="237">
        <f>COUNT($A$96:A98)/100+5.01</f>
        <v>5.0299999999999994</v>
      </c>
      <c r="B99" s="238" t="s">
        <v>45</v>
      </c>
      <c r="C99" s="229" t="s">
        <v>1</v>
      </c>
      <c r="D99" s="158">
        <v>30</v>
      </c>
      <c r="E99" s="239"/>
      <c r="F99" s="229">
        <f t="shared" si="6"/>
        <v>0</v>
      </c>
      <c r="H99" s="229">
        <f t="shared" si="7"/>
        <v>0</v>
      </c>
      <c r="I99" s="229">
        <f t="shared" si="8"/>
        <v>0</v>
      </c>
    </row>
    <row r="100" spans="1:9" ht="12.75">
      <c r="A100" s="237">
        <f>COUNT($A$96:A99)/100+5.01</f>
        <v>5.04</v>
      </c>
      <c r="B100" s="238" t="s">
        <v>290</v>
      </c>
      <c r="C100" s="229" t="s">
        <v>0</v>
      </c>
      <c r="D100" s="158">
        <v>30</v>
      </c>
      <c r="E100" s="239"/>
      <c r="F100" s="229">
        <f t="shared" si="6"/>
        <v>0</v>
      </c>
      <c r="H100" s="229">
        <f t="shared" si="7"/>
        <v>0</v>
      </c>
      <c r="I100" s="229">
        <f t="shared" si="8"/>
        <v>0</v>
      </c>
    </row>
    <row r="101" spans="1:9" ht="12.75">
      <c r="A101" s="237">
        <f>COUNT($A$96:A100)/100+5.01</f>
        <v>5.05</v>
      </c>
      <c r="B101" s="238" t="s">
        <v>291</v>
      </c>
      <c r="C101" s="260" t="s">
        <v>0</v>
      </c>
      <c r="D101" s="158">
        <v>7.5</v>
      </c>
      <c r="E101" s="239"/>
      <c r="F101" s="261">
        <f t="shared" si="6"/>
        <v>0</v>
      </c>
      <c r="G101" s="262"/>
      <c r="H101" s="261">
        <f t="shared" si="7"/>
        <v>0</v>
      </c>
      <c r="I101" s="261">
        <f t="shared" si="8"/>
        <v>0</v>
      </c>
    </row>
    <row r="102" spans="1:9" ht="24">
      <c r="A102" s="237">
        <f>COUNT($A$96:A101)/100+5.01</f>
        <v>5.0599999999999996</v>
      </c>
      <c r="B102" s="224" t="s">
        <v>292</v>
      </c>
      <c r="C102" s="229" t="s">
        <v>1</v>
      </c>
      <c r="D102" s="158">
        <v>60</v>
      </c>
      <c r="E102" s="239"/>
      <c r="F102" s="261">
        <f t="shared" si="6"/>
        <v>0</v>
      </c>
      <c r="G102" s="262"/>
      <c r="H102" s="261">
        <f t="shared" si="7"/>
        <v>0</v>
      </c>
      <c r="I102" s="261">
        <f t="shared" si="8"/>
        <v>0</v>
      </c>
    </row>
    <row r="103" spans="1:9" ht="36">
      <c r="A103" s="237">
        <f>COUNT($A$96:A102)/100+5.01</f>
        <v>5.0699999999999994</v>
      </c>
      <c r="B103" s="238" t="s">
        <v>294</v>
      </c>
      <c r="C103" s="229" t="s">
        <v>0</v>
      </c>
      <c r="D103" s="158">
        <v>6.5</v>
      </c>
      <c r="E103" s="239"/>
      <c r="F103" s="229">
        <f t="shared" si="6"/>
        <v>0</v>
      </c>
      <c r="H103" s="229">
        <f t="shared" si="7"/>
        <v>0</v>
      </c>
      <c r="I103" s="229">
        <f t="shared" si="8"/>
        <v>0</v>
      </c>
    </row>
    <row r="104" spans="1:9" ht="84">
      <c r="A104" s="237">
        <f>COUNT($A$96:A103)/100+5.01</f>
        <v>5.08</v>
      </c>
      <c r="B104" s="238" t="s">
        <v>295</v>
      </c>
      <c r="C104" s="229" t="s">
        <v>122</v>
      </c>
      <c r="D104" s="158">
        <v>1</v>
      </c>
      <c r="E104" s="239"/>
      <c r="F104" s="229">
        <f t="shared" si="6"/>
        <v>0</v>
      </c>
      <c r="H104" s="229">
        <f t="shared" si="7"/>
        <v>0</v>
      </c>
      <c r="I104" s="229">
        <f t="shared" si="8"/>
        <v>0</v>
      </c>
    </row>
    <row r="105" spans="1:9" ht="12.75">
      <c r="A105" s="237">
        <f>COUNT($A$96:A104)/100+5.01</f>
        <v>5.09</v>
      </c>
      <c r="B105" s="238" t="s">
        <v>223</v>
      </c>
      <c r="C105" s="229" t="s">
        <v>8</v>
      </c>
      <c r="D105" s="158">
        <v>1</v>
      </c>
      <c r="E105" s="239"/>
      <c r="F105" s="229">
        <f t="shared" si="6"/>
        <v>0</v>
      </c>
      <c r="H105" s="229">
        <f t="shared" si="7"/>
        <v>0</v>
      </c>
      <c r="I105" s="229">
        <f t="shared" si="8"/>
        <v>0</v>
      </c>
    </row>
    <row r="106" spans="1:9" ht="12.75" thickBot="1">
      <c r="A106" s="241" t="s">
        <v>156</v>
      </c>
      <c r="B106" s="242" t="s">
        <v>293</v>
      </c>
      <c r="C106" s="243"/>
      <c r="D106" s="244"/>
      <c r="E106" s="244"/>
      <c r="F106" s="244">
        <f>SUM(F97:F105)</f>
        <v>0</v>
      </c>
      <c r="H106" s="244">
        <f>SUM(H97:H105)</f>
        <v>0</v>
      </c>
      <c r="I106" s="244">
        <f>SUM(I97:I105)</f>
        <v>0</v>
      </c>
    </row>
    <row r="107" spans="1:9">
      <c r="A107" s="225"/>
      <c r="B107" s="236"/>
      <c r="C107" s="250"/>
      <c r="D107" s="250"/>
      <c r="E107" s="251"/>
      <c r="F107" s="249"/>
      <c r="H107" s="249"/>
      <c r="I107" s="249"/>
    </row>
    <row r="108" spans="1:9" ht="12.75">
      <c r="A108" s="263"/>
      <c r="B108" s="264"/>
      <c r="C108" s="265"/>
      <c r="D108" s="265"/>
      <c r="E108" s="266"/>
      <c r="F108" s="267"/>
      <c r="H108" s="267"/>
      <c r="I108" s="267"/>
    </row>
    <row r="109" spans="1:9">
      <c r="A109" s="252" t="s">
        <v>139</v>
      </c>
      <c r="B109" s="250" t="s">
        <v>220</v>
      </c>
      <c r="C109" s="253"/>
      <c r="D109" s="254"/>
      <c r="E109" s="255"/>
      <c r="F109" s="256"/>
      <c r="H109" s="256"/>
      <c r="I109" s="256"/>
    </row>
    <row r="110" spans="1:9">
      <c r="A110" s="257"/>
      <c r="B110" s="215"/>
      <c r="C110" s="258"/>
      <c r="D110" s="259"/>
      <c r="E110" s="255"/>
      <c r="F110" s="256"/>
      <c r="H110" s="256"/>
      <c r="I110" s="256"/>
    </row>
    <row r="111" spans="1:9" ht="24">
      <c r="A111" s="237">
        <f>COUNT($A$110:A110)/100+6.01</f>
        <v>6.01</v>
      </c>
      <c r="B111" s="238" t="s">
        <v>221</v>
      </c>
      <c r="C111" s="229" t="s">
        <v>8</v>
      </c>
      <c r="D111" s="158">
        <v>1</v>
      </c>
      <c r="E111" s="239"/>
      <c r="F111" s="229">
        <f>ROUND(D111*E111,2)</f>
        <v>0</v>
      </c>
      <c r="H111" s="229">
        <f>F111</f>
        <v>0</v>
      </c>
      <c r="I111" s="229">
        <f>F111-H111</f>
        <v>0</v>
      </c>
    </row>
    <row r="112" spans="1:9" ht="24">
      <c r="A112" s="237">
        <f>COUNT($A$110:A111)/100+6.01</f>
        <v>6.02</v>
      </c>
      <c r="B112" s="238" t="s">
        <v>222</v>
      </c>
      <c r="C112" s="229" t="s">
        <v>8</v>
      </c>
      <c r="D112" s="158">
        <v>1</v>
      </c>
      <c r="E112" s="239"/>
      <c r="F112" s="229">
        <f>ROUND(D112*E112,2)</f>
        <v>0</v>
      </c>
      <c r="H112" s="229">
        <f>F112</f>
        <v>0</v>
      </c>
      <c r="I112" s="229">
        <f>F112-H112</f>
        <v>0</v>
      </c>
    </row>
    <row r="113" spans="1:9" ht="12.75">
      <c r="A113" s="237">
        <f>COUNT($A$110:A112)/100+6.01</f>
        <v>6.0299999999999994</v>
      </c>
      <c r="B113" s="238" t="s">
        <v>223</v>
      </c>
      <c r="C113" s="229" t="s">
        <v>8</v>
      </c>
      <c r="D113" s="158">
        <v>1</v>
      </c>
      <c r="E113" s="239"/>
      <c r="F113" s="229">
        <f>ROUND(D113*E113,2)</f>
        <v>0</v>
      </c>
      <c r="H113" s="229">
        <f>F113</f>
        <v>0</v>
      </c>
      <c r="I113" s="229">
        <f>F113-H113</f>
        <v>0</v>
      </c>
    </row>
    <row r="114" spans="1:9" ht="12.75" thickBot="1">
      <c r="A114" s="241" t="s">
        <v>156</v>
      </c>
      <c r="B114" s="242" t="s">
        <v>224</v>
      </c>
      <c r="C114" s="243"/>
      <c r="D114" s="244"/>
      <c r="E114" s="244"/>
      <c r="F114" s="244">
        <f>SUM(F111:F113)</f>
        <v>0</v>
      </c>
      <c r="H114" s="244">
        <f>SUM(H111:H113)</f>
        <v>0</v>
      </c>
      <c r="I114" s="244">
        <f>SUM(I111:I113)</f>
        <v>0</v>
      </c>
    </row>
    <row r="115" spans="1:9" ht="12.75">
      <c r="A115" s="268"/>
      <c r="B115" s="269"/>
      <c r="C115" s="270"/>
      <c r="D115" s="270"/>
      <c r="E115" s="271"/>
      <c r="F115" s="272"/>
      <c r="H115" s="272"/>
      <c r="I115" s="272"/>
    </row>
    <row r="116" spans="1:9">
      <c r="A116" s="273"/>
      <c r="B116" s="245" t="s">
        <v>225</v>
      </c>
    </row>
    <row r="117" spans="1:9" ht="24">
      <c r="A117" s="273"/>
      <c r="B117" s="245" t="s">
        <v>226</v>
      </c>
    </row>
    <row r="118" spans="1:9" ht="72">
      <c r="A118" s="273"/>
      <c r="B118" s="245" t="s">
        <v>227</v>
      </c>
    </row>
    <row r="119" spans="1:9">
      <c r="A119" s="274"/>
      <c r="B119" s="250" t="s">
        <v>228</v>
      </c>
      <c r="C119" s="215"/>
      <c r="D119" s="215"/>
      <c r="E119" s="215"/>
      <c r="F119" s="215"/>
      <c r="H119" s="215"/>
      <c r="I119" s="215"/>
    </row>
    <row r="120" spans="1:9">
      <c r="A120" s="274"/>
      <c r="B120" s="215"/>
      <c r="C120" s="215"/>
      <c r="D120" s="215"/>
      <c r="E120" s="215"/>
      <c r="F120" s="215"/>
      <c r="H120" s="215"/>
      <c r="I120" s="215"/>
    </row>
    <row r="121" spans="1:9" ht="84">
      <c r="A121" s="274"/>
      <c r="B121" s="219" t="s">
        <v>229</v>
      </c>
      <c r="C121" s="215"/>
      <c r="D121" s="215"/>
      <c r="E121" s="215"/>
      <c r="F121" s="215"/>
      <c r="H121" s="215"/>
      <c r="I121" s="215"/>
    </row>
    <row r="122" spans="1:9">
      <c r="A122" s="274"/>
      <c r="B122" s="215"/>
      <c r="C122" s="215"/>
      <c r="D122" s="215"/>
      <c r="E122" s="215"/>
      <c r="F122" s="215"/>
      <c r="H122" s="215"/>
      <c r="I122" s="215"/>
    </row>
    <row r="123" spans="1:9" ht="12.75">
      <c r="A123" s="275"/>
      <c r="B123" s="276" t="s">
        <v>230</v>
      </c>
      <c r="C123" s="277"/>
      <c r="D123" s="278"/>
      <c r="E123" s="278"/>
      <c r="F123" s="279"/>
      <c r="H123" s="279"/>
      <c r="I123" s="279"/>
    </row>
    <row r="124" spans="1:9" ht="12.75">
      <c r="A124" s="275"/>
      <c r="B124" s="276"/>
      <c r="C124" s="277"/>
      <c r="D124" s="278"/>
      <c r="E124" s="278"/>
      <c r="F124" s="279"/>
      <c r="H124" s="279"/>
      <c r="I124" s="279"/>
    </row>
    <row r="125" spans="1:9" ht="12.75">
      <c r="A125" s="280" t="s">
        <v>129</v>
      </c>
      <c r="B125" s="281" t="s">
        <v>155</v>
      </c>
      <c r="C125" s="282"/>
      <c r="D125" s="283"/>
      <c r="E125" s="283"/>
      <c r="F125" s="283">
        <f>F51</f>
        <v>0</v>
      </c>
      <c r="H125" s="283">
        <f>H51</f>
        <v>0</v>
      </c>
      <c r="I125" s="283">
        <f>I51</f>
        <v>0</v>
      </c>
    </row>
    <row r="126" spans="1:9" ht="12.75">
      <c r="A126" s="280" t="s">
        <v>131</v>
      </c>
      <c r="B126" s="281" t="s">
        <v>188</v>
      </c>
      <c r="C126" s="282"/>
      <c r="D126" s="283"/>
      <c r="E126" s="283"/>
      <c r="F126" s="283">
        <f>+F58</f>
        <v>0</v>
      </c>
      <c r="H126" s="283">
        <f>+H58</f>
        <v>0</v>
      </c>
      <c r="I126" s="283">
        <f>+I58</f>
        <v>0</v>
      </c>
    </row>
    <row r="127" spans="1:9" ht="12.75">
      <c r="A127" s="280" t="s">
        <v>133</v>
      </c>
      <c r="B127" s="281" t="s">
        <v>191</v>
      </c>
      <c r="C127" s="282"/>
      <c r="D127" s="283"/>
      <c r="E127" s="283"/>
      <c r="F127" s="283">
        <f>F70</f>
        <v>0</v>
      </c>
      <c r="H127" s="283">
        <f>H70</f>
        <v>0</v>
      </c>
      <c r="I127" s="283">
        <f>I70</f>
        <v>0</v>
      </c>
    </row>
    <row r="128" spans="1:9" ht="12.75">
      <c r="A128" s="280" t="s">
        <v>135</v>
      </c>
      <c r="B128" s="281" t="s">
        <v>201</v>
      </c>
      <c r="C128" s="282"/>
      <c r="D128" s="283"/>
      <c r="E128" s="283"/>
      <c r="F128" s="283">
        <f>+F92</f>
        <v>0</v>
      </c>
      <c r="H128" s="283">
        <f>+H92</f>
        <v>0</v>
      </c>
      <c r="I128" s="283">
        <f>+I92</f>
        <v>0</v>
      </c>
    </row>
    <row r="129" spans="1:9" ht="12.75">
      <c r="A129" s="280" t="s">
        <v>137</v>
      </c>
      <c r="B129" s="281" t="s">
        <v>288</v>
      </c>
      <c r="C129" s="282"/>
      <c r="D129" s="283"/>
      <c r="E129" s="283"/>
      <c r="F129" s="283">
        <f>F106</f>
        <v>0</v>
      </c>
      <c r="G129" s="283"/>
      <c r="H129" s="283">
        <f t="shared" ref="H129:I129" si="9">H106</f>
        <v>0</v>
      </c>
      <c r="I129" s="283">
        <f t="shared" si="9"/>
        <v>0</v>
      </c>
    </row>
    <row r="130" spans="1:9" ht="12.75">
      <c r="A130" s="280" t="s">
        <v>139</v>
      </c>
      <c r="B130" s="281" t="s">
        <v>220</v>
      </c>
      <c r="C130" s="282"/>
      <c r="D130" s="283"/>
      <c r="E130" s="283"/>
      <c r="F130" s="283">
        <f>+F114</f>
        <v>0</v>
      </c>
      <c r="H130" s="283">
        <f>+H114</f>
        <v>0</v>
      </c>
      <c r="I130" s="283">
        <f>+I114</f>
        <v>0</v>
      </c>
    </row>
    <row r="131" spans="1:9" ht="13.5" thickBot="1">
      <c r="A131" s="284"/>
      <c r="B131" s="285"/>
      <c r="C131" s="282"/>
      <c r="D131" s="283"/>
      <c r="E131" s="283"/>
      <c r="F131" s="283"/>
      <c r="H131" s="283"/>
      <c r="I131" s="283"/>
    </row>
    <row r="132" spans="1:9" ht="13.5" thickBot="1">
      <c r="A132" s="286"/>
      <c r="B132" s="287" t="s">
        <v>231</v>
      </c>
      <c r="C132" s="288"/>
      <c r="D132" s="289"/>
      <c r="E132" s="289"/>
      <c r="F132" s="289">
        <f>SUM(F125:F131)</f>
        <v>0</v>
      </c>
      <c r="H132" s="289">
        <f>SUM(H125:H131)</f>
        <v>0</v>
      </c>
      <c r="I132" s="289">
        <f>SUM(I125:I131)</f>
        <v>0</v>
      </c>
    </row>
    <row r="133" spans="1:9" ht="13.5" thickBot="1">
      <c r="A133" s="275"/>
      <c r="B133" s="290" t="s">
        <v>232</v>
      </c>
      <c r="C133" s="277"/>
      <c r="D133" s="278"/>
      <c r="F133" s="279">
        <f>ROUND(F132*0.22,2)</f>
        <v>0</v>
      </c>
      <c r="H133" s="279">
        <f>ROUND(H132*0.22,2)</f>
        <v>0</v>
      </c>
      <c r="I133" s="279">
        <f>ROUND(I132*0.22,2)</f>
        <v>0</v>
      </c>
    </row>
    <row r="134" spans="1:9" ht="13.5" thickBot="1">
      <c r="A134" s="291"/>
      <c r="B134" s="292" t="s">
        <v>233</v>
      </c>
      <c r="C134" s="293"/>
      <c r="D134" s="294"/>
      <c r="E134" s="294"/>
      <c r="F134" s="295">
        <f>+F133+F132</f>
        <v>0</v>
      </c>
      <c r="H134" s="295">
        <f>+H133+H132</f>
        <v>0</v>
      </c>
      <c r="I134" s="295">
        <f>+I133+I132</f>
        <v>0</v>
      </c>
    </row>
    <row r="135" spans="1:9" ht="13.5" thickTop="1">
      <c r="A135" s="296"/>
      <c r="B135" s="297"/>
      <c r="C135" s="298"/>
      <c r="D135" s="298"/>
      <c r="E135" s="298"/>
      <c r="F135" s="298"/>
      <c r="H135" s="298"/>
      <c r="I135" s="298"/>
    </row>
    <row r="136" spans="1:9" ht="12.75">
      <c r="A136" s="296"/>
      <c r="B136" s="297"/>
      <c r="C136" s="298"/>
      <c r="D136" s="298"/>
      <c r="E136" s="298"/>
      <c r="F136" s="298"/>
      <c r="H136" s="298"/>
      <c r="I136" s="298"/>
    </row>
    <row r="137" spans="1:9" ht="12.75">
      <c r="A137" s="296"/>
      <c r="B137" s="297"/>
      <c r="C137" s="298"/>
      <c r="D137" s="298"/>
      <c r="E137" s="298"/>
      <c r="F137" s="299"/>
      <c r="H137" s="299"/>
      <c r="I137" s="299"/>
    </row>
    <row r="138" spans="1:9" ht="12.75">
      <c r="A138" s="296"/>
      <c r="B138" s="297"/>
      <c r="C138" s="298"/>
      <c r="D138" s="298"/>
      <c r="E138" s="298"/>
      <c r="F138" s="298"/>
      <c r="H138" s="298"/>
      <c r="I138" s="298"/>
    </row>
    <row r="139" spans="1:9" ht="12.75">
      <c r="A139" s="296"/>
      <c r="B139" s="297"/>
      <c r="C139" s="298"/>
      <c r="D139" s="298"/>
      <c r="E139" s="298"/>
      <c r="F139" s="298"/>
      <c r="H139" s="298"/>
      <c r="I139" s="298"/>
    </row>
    <row r="140" spans="1:9">
      <c r="A140" s="296"/>
      <c r="B140" s="216"/>
      <c r="C140" s="298"/>
      <c r="D140" s="298"/>
      <c r="E140" s="298"/>
      <c r="F140" s="298"/>
      <c r="H140" s="298"/>
      <c r="I140" s="298"/>
    </row>
    <row r="141" spans="1:9">
      <c r="A141" s="296"/>
      <c r="B141" s="216"/>
      <c r="C141" s="298"/>
      <c r="D141" s="298"/>
      <c r="E141" s="298"/>
      <c r="F141" s="298"/>
      <c r="H141" s="298"/>
      <c r="I141" s="298"/>
    </row>
    <row r="142" spans="1:9">
      <c r="A142" s="296"/>
      <c r="B142" s="216"/>
      <c r="C142" s="298"/>
      <c r="D142" s="298"/>
      <c r="E142" s="298"/>
      <c r="F142" s="298"/>
      <c r="H142" s="298"/>
      <c r="I142" s="298"/>
    </row>
    <row r="143" spans="1:9">
      <c r="A143" s="296"/>
      <c r="B143" s="216"/>
      <c r="C143" s="298"/>
      <c r="D143" s="298"/>
      <c r="E143" s="298"/>
      <c r="F143" s="298"/>
      <c r="H143" s="298"/>
      <c r="I143" s="298"/>
    </row>
    <row r="144" spans="1:9">
      <c r="B144" s="216"/>
      <c r="C144" s="298"/>
      <c r="F144" s="213"/>
      <c r="H144" s="213"/>
      <c r="I144" s="213"/>
    </row>
    <row r="145" spans="1:9">
      <c r="B145" s="216"/>
      <c r="C145" s="298"/>
      <c r="F145" s="213"/>
      <c r="H145" s="213"/>
      <c r="I145" s="213"/>
    </row>
    <row r="146" spans="1:9">
      <c r="B146" s="216"/>
      <c r="C146" s="298"/>
      <c r="F146" s="213"/>
      <c r="H146" s="213"/>
      <c r="I146" s="213"/>
    </row>
    <row r="147" spans="1:9">
      <c r="F147" s="213"/>
      <c r="H147" s="213"/>
      <c r="I147" s="213"/>
    </row>
    <row r="148" spans="1:9">
      <c r="F148" s="213"/>
      <c r="H148" s="213"/>
      <c r="I148" s="213"/>
    </row>
    <row r="149" spans="1:9">
      <c r="F149" s="213"/>
      <c r="H149" s="213"/>
      <c r="I149" s="213"/>
    </row>
    <row r="150" spans="1:9">
      <c r="F150" s="213"/>
      <c r="H150" s="213"/>
      <c r="I150" s="213"/>
    </row>
    <row r="151" spans="1:9">
      <c r="F151" s="213"/>
      <c r="H151" s="213"/>
      <c r="I151" s="213"/>
    </row>
    <row r="152" spans="1:9">
      <c r="A152" s="296"/>
      <c r="D152" s="298"/>
      <c r="E152" s="298"/>
      <c r="F152" s="298"/>
      <c r="H152" s="298"/>
      <c r="I152" s="298"/>
    </row>
    <row r="153" spans="1:9">
      <c r="A153" s="296"/>
      <c r="D153" s="298"/>
      <c r="E153" s="298"/>
      <c r="F153" s="298"/>
      <c r="H153" s="298"/>
      <c r="I153" s="298"/>
    </row>
    <row r="154" spans="1:9">
      <c r="A154" s="296"/>
      <c r="D154" s="298"/>
      <c r="E154" s="298"/>
      <c r="F154" s="298"/>
      <c r="H154" s="298"/>
      <c r="I154" s="298"/>
    </row>
    <row r="155" spans="1:9">
      <c r="A155" s="296"/>
      <c r="B155" s="216"/>
      <c r="C155" s="298"/>
      <c r="D155" s="298"/>
      <c r="E155" s="298"/>
      <c r="F155" s="298"/>
      <c r="H155" s="298"/>
      <c r="I155" s="298"/>
    </row>
    <row r="156" spans="1:9">
      <c r="A156" s="296"/>
      <c r="B156" s="216"/>
      <c r="C156" s="298"/>
      <c r="D156" s="298"/>
      <c r="E156" s="298"/>
      <c r="F156" s="298"/>
      <c r="H156" s="298"/>
      <c r="I156" s="298"/>
    </row>
    <row r="157" spans="1:9">
      <c r="A157" s="296"/>
      <c r="B157" s="216"/>
      <c r="C157" s="298"/>
      <c r="D157" s="298"/>
      <c r="E157" s="298"/>
      <c r="F157" s="298"/>
      <c r="H157" s="298"/>
      <c r="I157" s="298"/>
    </row>
    <row r="158" spans="1:9">
      <c r="A158" s="296"/>
      <c r="B158" s="216"/>
      <c r="C158" s="298"/>
      <c r="D158" s="298"/>
      <c r="E158" s="298"/>
      <c r="F158" s="298"/>
      <c r="H158" s="298"/>
      <c r="I158" s="298"/>
    </row>
    <row r="159" spans="1:9">
      <c r="A159" s="296"/>
      <c r="B159" s="216"/>
      <c r="C159" s="298"/>
      <c r="D159" s="298"/>
      <c r="E159" s="298"/>
      <c r="F159" s="298"/>
      <c r="H159" s="298"/>
      <c r="I159" s="298"/>
    </row>
    <row r="160" spans="1:9">
      <c r="A160" s="296"/>
      <c r="B160" s="216"/>
      <c r="C160" s="298"/>
      <c r="D160" s="298"/>
      <c r="E160" s="298"/>
      <c r="F160" s="298"/>
      <c r="H160" s="298"/>
      <c r="I160" s="298"/>
    </row>
    <row r="161" spans="1:9">
      <c r="A161" s="296"/>
      <c r="B161" s="216"/>
      <c r="C161" s="298"/>
      <c r="D161" s="298"/>
      <c r="E161" s="298"/>
      <c r="F161" s="298"/>
      <c r="H161" s="298"/>
      <c r="I161" s="298"/>
    </row>
    <row r="162" spans="1:9">
      <c r="A162" s="296"/>
      <c r="B162" s="216"/>
      <c r="C162" s="298"/>
      <c r="D162" s="298"/>
      <c r="E162" s="298"/>
      <c r="F162" s="298"/>
      <c r="H162" s="298"/>
      <c r="I162" s="298"/>
    </row>
    <row r="163" spans="1:9">
      <c r="A163" s="296"/>
      <c r="B163" s="216"/>
      <c r="C163" s="298"/>
      <c r="D163" s="298"/>
      <c r="E163" s="298"/>
      <c r="F163" s="298"/>
      <c r="H163" s="298"/>
      <c r="I163" s="298"/>
    </row>
    <row r="164" spans="1:9">
      <c r="A164" s="296"/>
      <c r="B164" s="216"/>
      <c r="C164" s="298"/>
      <c r="D164" s="298"/>
      <c r="E164" s="298"/>
      <c r="F164" s="298"/>
      <c r="H164" s="298"/>
      <c r="I164" s="298"/>
    </row>
    <row r="165" spans="1:9">
      <c r="A165" s="296"/>
      <c r="B165" s="216"/>
      <c r="C165" s="298"/>
      <c r="D165" s="298"/>
      <c r="E165" s="298"/>
      <c r="F165" s="298"/>
      <c r="H165" s="298"/>
      <c r="I165" s="298"/>
    </row>
    <row r="166" spans="1:9">
      <c r="A166" s="296"/>
      <c r="B166" s="216"/>
      <c r="C166" s="298"/>
      <c r="D166" s="298"/>
      <c r="E166" s="298"/>
      <c r="F166" s="298"/>
      <c r="H166" s="298"/>
      <c r="I166" s="298"/>
    </row>
    <row r="167" spans="1:9">
      <c r="A167" s="296"/>
      <c r="B167" s="216"/>
      <c r="C167" s="298"/>
      <c r="D167" s="298"/>
      <c r="E167" s="298"/>
      <c r="F167" s="298"/>
      <c r="H167" s="298"/>
      <c r="I167" s="298"/>
    </row>
    <row r="168" spans="1:9">
      <c r="A168" s="296"/>
      <c r="B168" s="216"/>
      <c r="C168" s="298"/>
      <c r="D168" s="298"/>
      <c r="E168" s="298"/>
      <c r="F168" s="298"/>
      <c r="H168" s="298"/>
      <c r="I168" s="298"/>
    </row>
    <row r="169" spans="1:9">
      <c r="B169" s="216"/>
      <c r="C169" s="298"/>
      <c r="D169" s="213"/>
      <c r="E169" s="213"/>
      <c r="F169" s="213"/>
      <c r="H169" s="213"/>
      <c r="I169" s="213"/>
    </row>
    <row r="170" spans="1:9">
      <c r="A170" s="296"/>
      <c r="B170" s="216"/>
      <c r="C170" s="298"/>
      <c r="D170" s="298"/>
      <c r="E170" s="298"/>
      <c r="F170" s="298"/>
      <c r="H170" s="298"/>
      <c r="I170" s="298"/>
    </row>
    <row r="171" spans="1:9">
      <c r="A171" s="296"/>
      <c r="B171" s="216"/>
      <c r="C171" s="298"/>
      <c r="D171" s="298"/>
      <c r="E171" s="298"/>
      <c r="F171" s="298"/>
      <c r="H171" s="298"/>
      <c r="I171" s="298"/>
    </row>
    <row r="172" spans="1:9">
      <c r="A172" s="296"/>
      <c r="B172" s="300"/>
      <c r="C172" s="298"/>
      <c r="D172" s="298"/>
      <c r="E172" s="298"/>
      <c r="F172" s="298"/>
      <c r="H172" s="298"/>
      <c r="I172" s="298"/>
    </row>
    <row r="173" spans="1:9">
      <c r="A173" s="296"/>
      <c r="B173" s="216"/>
      <c r="C173" s="298"/>
      <c r="D173" s="298"/>
      <c r="E173" s="298"/>
      <c r="F173" s="298"/>
      <c r="H173" s="298"/>
      <c r="I173" s="298"/>
    </row>
    <row r="174" spans="1:9">
      <c r="A174" s="296"/>
      <c r="B174" s="216"/>
      <c r="C174" s="298"/>
      <c r="D174" s="298"/>
      <c r="E174" s="298"/>
      <c r="F174" s="298"/>
      <c r="H174" s="298"/>
      <c r="I174" s="298"/>
    </row>
    <row r="175" spans="1:9">
      <c r="A175" s="296"/>
      <c r="B175" s="216"/>
      <c r="C175" s="298"/>
      <c r="D175" s="298"/>
      <c r="E175" s="298"/>
      <c r="F175" s="298"/>
      <c r="H175" s="298"/>
      <c r="I175" s="298"/>
    </row>
    <row r="176" spans="1:9">
      <c r="A176" s="296"/>
      <c r="B176" s="216"/>
      <c r="C176" s="298"/>
      <c r="D176" s="298"/>
      <c r="E176" s="298"/>
      <c r="F176" s="298"/>
      <c r="H176" s="298"/>
      <c r="I176" s="298"/>
    </row>
    <row r="177" spans="1:9">
      <c r="A177" s="296"/>
      <c r="B177" s="216"/>
      <c r="C177" s="298"/>
      <c r="D177" s="298"/>
      <c r="E177" s="298"/>
      <c r="F177" s="298"/>
      <c r="H177" s="298"/>
      <c r="I177" s="298"/>
    </row>
    <row r="178" spans="1:9">
      <c r="A178" s="296"/>
      <c r="B178" s="216"/>
      <c r="C178" s="298"/>
      <c r="D178" s="298"/>
      <c r="E178" s="298"/>
      <c r="F178" s="298"/>
      <c r="H178" s="298"/>
      <c r="I178" s="298"/>
    </row>
    <row r="179" spans="1:9">
      <c r="A179" s="296"/>
      <c r="B179" s="216"/>
      <c r="C179" s="298"/>
      <c r="D179" s="298"/>
      <c r="E179" s="298"/>
      <c r="F179" s="298"/>
      <c r="H179" s="298"/>
      <c r="I179" s="298"/>
    </row>
    <row r="180" spans="1:9">
      <c r="A180" s="296"/>
      <c r="B180" s="216"/>
      <c r="C180" s="298"/>
      <c r="D180" s="298"/>
      <c r="E180" s="298"/>
      <c r="F180" s="298"/>
      <c r="H180" s="298"/>
      <c r="I180" s="298"/>
    </row>
    <row r="181" spans="1:9">
      <c r="A181" s="296"/>
      <c r="B181" s="216"/>
      <c r="C181" s="298"/>
      <c r="D181" s="298"/>
      <c r="E181" s="298"/>
      <c r="F181" s="298"/>
      <c r="H181" s="298"/>
      <c r="I181" s="298"/>
    </row>
    <row r="182" spans="1:9">
      <c r="A182" s="296"/>
      <c r="B182" s="216"/>
      <c r="C182" s="298"/>
      <c r="D182" s="298"/>
      <c r="E182" s="298"/>
      <c r="F182" s="298"/>
      <c r="H182" s="298"/>
      <c r="I182" s="298"/>
    </row>
    <row r="183" spans="1:9">
      <c r="A183" s="296"/>
      <c r="B183" s="216"/>
      <c r="C183" s="298"/>
      <c r="D183" s="298"/>
      <c r="E183" s="298"/>
      <c r="F183" s="298"/>
      <c r="H183" s="298"/>
      <c r="I183" s="298"/>
    </row>
    <row r="184" spans="1:9">
      <c r="A184" s="296"/>
      <c r="B184" s="216"/>
      <c r="C184" s="298"/>
      <c r="D184" s="298"/>
      <c r="E184" s="298"/>
      <c r="F184" s="298"/>
      <c r="H184" s="298"/>
      <c r="I184" s="298"/>
    </row>
    <row r="185" spans="1:9">
      <c r="A185" s="296"/>
      <c r="B185" s="216"/>
      <c r="C185" s="298"/>
      <c r="D185" s="298"/>
      <c r="E185" s="298"/>
      <c r="F185" s="298"/>
      <c r="H185" s="298"/>
      <c r="I185" s="298"/>
    </row>
    <row r="186" spans="1:9">
      <c r="A186" s="296"/>
      <c r="B186" s="216"/>
      <c r="C186" s="298"/>
      <c r="D186" s="298"/>
      <c r="E186" s="298"/>
      <c r="F186" s="298"/>
      <c r="H186" s="298"/>
      <c r="I186" s="298"/>
    </row>
    <row r="187" spans="1:9">
      <c r="A187" s="296"/>
      <c r="B187" s="216"/>
      <c r="C187" s="298"/>
      <c r="D187" s="298"/>
      <c r="E187" s="298"/>
      <c r="F187" s="298"/>
      <c r="H187" s="298"/>
      <c r="I187" s="298"/>
    </row>
    <row r="188" spans="1:9">
      <c r="A188" s="296"/>
      <c r="B188" s="216"/>
      <c r="C188" s="298"/>
      <c r="D188" s="298"/>
      <c r="E188" s="298"/>
      <c r="F188" s="298"/>
      <c r="H188" s="298"/>
      <c r="I188" s="298"/>
    </row>
    <row r="189" spans="1:9">
      <c r="A189" s="296"/>
      <c r="B189" s="216"/>
      <c r="C189" s="298"/>
      <c r="D189" s="298"/>
      <c r="E189" s="298"/>
      <c r="F189" s="298"/>
      <c r="H189" s="298"/>
      <c r="I189" s="298"/>
    </row>
    <row r="190" spans="1:9">
      <c r="A190" s="296"/>
      <c r="B190" s="216"/>
      <c r="C190" s="298"/>
      <c r="D190" s="298"/>
      <c r="E190" s="298"/>
      <c r="F190" s="298"/>
      <c r="H190" s="298"/>
      <c r="I190" s="298"/>
    </row>
    <row r="191" spans="1:9">
      <c r="A191" s="296"/>
      <c r="B191" s="216"/>
      <c r="C191" s="298"/>
      <c r="D191" s="298"/>
      <c r="E191" s="298"/>
      <c r="F191" s="298"/>
      <c r="H191" s="298"/>
      <c r="I191" s="298"/>
    </row>
    <row r="192" spans="1:9">
      <c r="A192" s="296"/>
      <c r="B192" s="216"/>
      <c r="C192" s="298"/>
      <c r="D192" s="298"/>
      <c r="E192" s="298"/>
      <c r="F192" s="298"/>
      <c r="H192" s="298"/>
      <c r="I192" s="298"/>
    </row>
    <row r="193" spans="1:9">
      <c r="A193" s="296"/>
      <c r="B193" s="216"/>
      <c r="C193" s="298"/>
      <c r="D193" s="298"/>
      <c r="E193" s="298"/>
      <c r="F193" s="298"/>
      <c r="H193" s="298"/>
      <c r="I193" s="298"/>
    </row>
    <row r="194" spans="1:9">
      <c r="A194" s="296"/>
      <c r="B194" s="216"/>
      <c r="C194" s="298"/>
      <c r="D194" s="298"/>
      <c r="E194" s="298"/>
      <c r="F194" s="298"/>
      <c r="H194" s="298"/>
      <c r="I194" s="298"/>
    </row>
    <row r="195" spans="1:9">
      <c r="A195" s="296"/>
      <c r="B195" s="216"/>
      <c r="C195" s="298"/>
      <c r="D195" s="298"/>
      <c r="E195" s="298"/>
      <c r="F195" s="298"/>
      <c r="H195" s="298"/>
      <c r="I195" s="298"/>
    </row>
    <row r="196" spans="1:9">
      <c r="A196" s="296"/>
      <c r="B196" s="216"/>
      <c r="C196" s="298"/>
      <c r="D196" s="298"/>
      <c r="E196" s="298"/>
      <c r="F196" s="298"/>
      <c r="H196" s="298"/>
      <c r="I196" s="298"/>
    </row>
    <row r="197" spans="1:9">
      <c r="A197" s="296"/>
      <c r="B197" s="216"/>
      <c r="C197" s="298"/>
      <c r="D197" s="298"/>
      <c r="E197" s="298"/>
      <c r="F197" s="298"/>
      <c r="H197" s="298"/>
      <c r="I197" s="298"/>
    </row>
    <row r="198" spans="1:9">
      <c r="A198" s="296"/>
      <c r="B198" s="216"/>
      <c r="C198" s="298"/>
      <c r="D198" s="298"/>
      <c r="E198" s="298"/>
      <c r="F198" s="298"/>
      <c r="H198" s="298"/>
      <c r="I198" s="298"/>
    </row>
    <row r="199" spans="1:9">
      <c r="A199" s="296"/>
      <c r="B199" s="216"/>
      <c r="C199" s="298"/>
      <c r="D199" s="298"/>
      <c r="E199" s="298"/>
      <c r="F199" s="298"/>
      <c r="H199" s="298"/>
      <c r="I199" s="298"/>
    </row>
    <row r="200" spans="1:9">
      <c r="A200" s="296"/>
      <c r="B200" s="216"/>
      <c r="C200" s="298"/>
      <c r="D200" s="298"/>
      <c r="E200" s="298"/>
      <c r="F200" s="298"/>
      <c r="H200" s="298"/>
      <c r="I200" s="298"/>
    </row>
    <row r="201" spans="1:9">
      <c r="A201" s="296"/>
      <c r="B201" s="216"/>
      <c r="C201" s="298"/>
      <c r="D201" s="298"/>
      <c r="E201" s="298"/>
      <c r="F201" s="298"/>
      <c r="H201" s="298"/>
      <c r="I201" s="298"/>
    </row>
    <row r="202" spans="1:9">
      <c r="A202" s="296"/>
      <c r="B202" s="216"/>
      <c r="C202" s="298"/>
      <c r="D202" s="298"/>
      <c r="E202" s="298"/>
      <c r="F202" s="298"/>
      <c r="H202" s="298"/>
      <c r="I202" s="298"/>
    </row>
    <row r="203" spans="1:9">
      <c r="A203" s="296"/>
      <c r="B203" s="216"/>
      <c r="C203" s="298"/>
      <c r="D203" s="298"/>
      <c r="E203" s="298"/>
      <c r="F203" s="298"/>
      <c r="H203" s="298"/>
      <c r="I203" s="298"/>
    </row>
    <row r="204" spans="1:9">
      <c r="A204" s="296"/>
      <c r="B204" s="216"/>
      <c r="C204" s="298"/>
      <c r="D204" s="298"/>
      <c r="E204" s="298"/>
      <c r="F204" s="298"/>
      <c r="H204" s="298"/>
      <c r="I204" s="298"/>
    </row>
    <row r="205" spans="1:9">
      <c r="A205" s="296"/>
      <c r="B205" s="216"/>
      <c r="C205" s="298"/>
      <c r="D205" s="298"/>
      <c r="E205" s="298"/>
      <c r="F205" s="298"/>
      <c r="H205" s="298"/>
      <c r="I205" s="298"/>
    </row>
    <row r="206" spans="1:9">
      <c r="A206" s="296"/>
      <c r="B206" s="216"/>
      <c r="C206" s="298"/>
      <c r="D206" s="298"/>
      <c r="E206" s="298"/>
      <c r="F206" s="298"/>
      <c r="H206" s="298"/>
      <c r="I206" s="298"/>
    </row>
    <row r="207" spans="1:9">
      <c r="A207" s="296"/>
      <c r="B207" s="216"/>
      <c r="C207" s="298"/>
      <c r="D207" s="298"/>
      <c r="E207" s="298"/>
      <c r="F207" s="298"/>
      <c r="H207" s="298"/>
      <c r="I207" s="298"/>
    </row>
    <row r="208" spans="1:9">
      <c r="A208" s="296"/>
      <c r="B208" s="216"/>
      <c r="C208" s="298"/>
      <c r="D208" s="298"/>
      <c r="E208" s="298"/>
      <c r="F208" s="298"/>
      <c r="H208" s="298"/>
      <c r="I208" s="298"/>
    </row>
    <row r="209" spans="1:9">
      <c r="A209" s="296"/>
      <c r="B209" s="216"/>
      <c r="C209" s="298"/>
      <c r="D209" s="298"/>
      <c r="E209" s="298"/>
      <c r="F209" s="298"/>
      <c r="H209" s="298"/>
      <c r="I209" s="298"/>
    </row>
    <row r="210" spans="1:9">
      <c r="A210" s="296"/>
      <c r="B210" s="216"/>
      <c r="C210" s="298"/>
      <c r="D210" s="298"/>
      <c r="E210" s="298"/>
      <c r="F210" s="298"/>
      <c r="H210" s="298"/>
      <c r="I210" s="298"/>
    </row>
    <row r="211" spans="1:9">
      <c r="A211" s="296"/>
      <c r="B211" s="216"/>
      <c r="C211" s="298"/>
      <c r="D211" s="298"/>
      <c r="E211" s="298"/>
      <c r="F211" s="298"/>
      <c r="H211" s="298"/>
      <c r="I211" s="298"/>
    </row>
    <row r="212" spans="1:9">
      <c r="A212" s="296"/>
      <c r="B212" s="216"/>
      <c r="C212" s="298"/>
      <c r="D212" s="298"/>
      <c r="E212" s="298"/>
      <c r="F212" s="298"/>
      <c r="H212" s="298"/>
      <c r="I212" s="298"/>
    </row>
    <row r="213" spans="1:9">
      <c r="A213" s="296"/>
      <c r="B213" s="216"/>
      <c r="C213" s="298"/>
      <c r="D213" s="298"/>
      <c r="E213" s="298"/>
      <c r="F213" s="298"/>
      <c r="H213" s="298"/>
      <c r="I213" s="298"/>
    </row>
    <row r="214" spans="1:9">
      <c r="A214" s="296"/>
      <c r="B214" s="216"/>
      <c r="C214" s="298"/>
      <c r="D214" s="298"/>
      <c r="E214" s="298"/>
      <c r="F214" s="298"/>
      <c r="H214" s="298"/>
      <c r="I214" s="298"/>
    </row>
    <row r="215" spans="1:9">
      <c r="A215" s="296"/>
      <c r="B215" s="216"/>
      <c r="C215" s="298"/>
      <c r="D215" s="298"/>
      <c r="E215" s="298"/>
      <c r="F215" s="298"/>
      <c r="H215" s="298"/>
      <c r="I215" s="298"/>
    </row>
    <row r="216" spans="1:9">
      <c r="A216" s="296"/>
      <c r="B216" s="216"/>
      <c r="C216" s="298"/>
      <c r="D216" s="298"/>
      <c r="E216" s="298"/>
      <c r="F216" s="298"/>
      <c r="H216" s="298"/>
      <c r="I216" s="298"/>
    </row>
    <row r="217" spans="1:9">
      <c r="A217" s="296"/>
      <c r="B217" s="216"/>
      <c r="C217" s="298"/>
      <c r="D217" s="298"/>
      <c r="E217" s="298"/>
      <c r="F217" s="298"/>
      <c r="H217" s="298"/>
      <c r="I217" s="298"/>
    </row>
    <row r="218" spans="1:9">
      <c r="A218" s="296"/>
      <c r="B218" s="216"/>
      <c r="C218" s="298"/>
      <c r="D218" s="298"/>
      <c r="E218" s="298"/>
      <c r="F218" s="298"/>
      <c r="H218" s="298"/>
      <c r="I218" s="298"/>
    </row>
    <row r="219" spans="1:9">
      <c r="A219" s="296"/>
      <c r="B219" s="216"/>
      <c r="C219" s="298"/>
      <c r="D219" s="298"/>
      <c r="E219" s="298"/>
      <c r="F219" s="298"/>
      <c r="H219" s="298"/>
      <c r="I219" s="298"/>
    </row>
    <row r="220" spans="1:9">
      <c r="A220" s="296"/>
      <c r="B220" s="216"/>
      <c r="C220" s="298"/>
      <c r="D220" s="298"/>
      <c r="E220" s="298"/>
      <c r="F220" s="298"/>
      <c r="H220" s="298"/>
      <c r="I220" s="298"/>
    </row>
    <row r="221" spans="1:9">
      <c r="A221" s="296"/>
      <c r="B221" s="216"/>
      <c r="C221" s="298"/>
      <c r="D221" s="298"/>
      <c r="E221" s="298"/>
      <c r="F221" s="298"/>
      <c r="H221" s="298"/>
      <c r="I221" s="298"/>
    </row>
    <row r="222" spans="1:9">
      <c r="A222" s="296"/>
      <c r="B222" s="216"/>
      <c r="C222" s="298"/>
      <c r="D222" s="298"/>
      <c r="E222" s="298"/>
      <c r="F222" s="298"/>
      <c r="H222" s="298"/>
      <c r="I222" s="298"/>
    </row>
    <row r="223" spans="1:9">
      <c r="A223" s="296"/>
      <c r="B223" s="216"/>
      <c r="C223" s="298"/>
      <c r="D223" s="298"/>
      <c r="E223" s="298"/>
      <c r="F223" s="298"/>
      <c r="H223" s="298"/>
      <c r="I223" s="298"/>
    </row>
    <row r="224" spans="1:9">
      <c r="A224" s="296"/>
      <c r="B224" s="216"/>
      <c r="C224" s="298"/>
      <c r="D224" s="298"/>
      <c r="E224" s="298"/>
      <c r="F224" s="298"/>
      <c r="H224" s="298"/>
      <c r="I224" s="298"/>
    </row>
    <row r="225" spans="1:9">
      <c r="A225" s="296"/>
      <c r="B225" s="216"/>
      <c r="C225" s="298"/>
      <c r="D225" s="298"/>
      <c r="E225" s="298"/>
      <c r="F225" s="298"/>
      <c r="H225" s="298"/>
      <c r="I225" s="298"/>
    </row>
    <row r="226" spans="1:9">
      <c r="B226" s="216"/>
      <c r="C226" s="298"/>
      <c r="D226" s="213"/>
      <c r="E226" s="213"/>
      <c r="F226" s="213"/>
      <c r="H226" s="213"/>
      <c r="I226" s="213"/>
    </row>
    <row r="227" spans="1:9">
      <c r="B227" s="216"/>
      <c r="C227" s="298"/>
      <c r="D227" s="213"/>
      <c r="E227" s="213"/>
      <c r="F227" s="213"/>
      <c r="H227" s="213"/>
      <c r="I227" s="213"/>
    </row>
    <row r="228" spans="1:9">
      <c r="B228" s="216"/>
      <c r="C228" s="298"/>
      <c r="D228" s="213"/>
      <c r="E228" s="213"/>
      <c r="F228" s="213"/>
      <c r="H228" s="213"/>
      <c r="I228" s="213"/>
    </row>
    <row r="229" spans="1:9">
      <c r="B229" s="300"/>
      <c r="C229" s="298"/>
      <c r="D229" s="213"/>
      <c r="E229" s="213"/>
      <c r="F229" s="213"/>
      <c r="H229" s="213"/>
      <c r="I229" s="213"/>
    </row>
    <row r="230" spans="1:9">
      <c r="B230" s="300"/>
      <c r="C230" s="298"/>
      <c r="D230" s="213"/>
      <c r="E230" s="213"/>
      <c r="F230" s="213"/>
      <c r="H230" s="213"/>
      <c r="I230" s="213"/>
    </row>
    <row r="231" spans="1:9">
      <c r="B231" s="300"/>
      <c r="C231" s="298"/>
      <c r="D231" s="213"/>
      <c r="E231" s="213"/>
      <c r="F231" s="213"/>
      <c r="H231" s="213"/>
      <c r="I231" s="213"/>
    </row>
    <row r="232" spans="1:9">
      <c r="B232" s="300"/>
      <c r="C232" s="298"/>
      <c r="D232" s="213"/>
      <c r="E232" s="213"/>
      <c r="F232" s="213"/>
      <c r="H232" s="213"/>
      <c r="I232" s="213"/>
    </row>
    <row r="233" spans="1:9">
      <c r="B233" s="300"/>
      <c r="C233" s="298"/>
      <c r="D233" s="213"/>
      <c r="E233" s="213"/>
      <c r="F233" s="213"/>
      <c r="H233" s="213"/>
      <c r="I233" s="213"/>
    </row>
    <row r="234" spans="1:9">
      <c r="B234" s="300"/>
      <c r="C234" s="298"/>
      <c r="D234" s="213"/>
      <c r="E234" s="213"/>
      <c r="F234" s="213"/>
      <c r="H234" s="213"/>
      <c r="I234" s="213"/>
    </row>
    <row r="235" spans="1:9">
      <c r="B235" s="300"/>
      <c r="C235" s="298"/>
      <c r="D235" s="213"/>
      <c r="E235" s="213"/>
      <c r="F235" s="213"/>
      <c r="H235" s="213"/>
      <c r="I235" s="213"/>
    </row>
    <row r="236" spans="1:9">
      <c r="B236" s="300"/>
      <c r="C236" s="298"/>
      <c r="D236" s="213"/>
      <c r="E236" s="213"/>
      <c r="F236" s="213"/>
      <c r="H236" s="213"/>
      <c r="I236" s="213"/>
    </row>
    <row r="237" spans="1:9">
      <c r="B237" s="300"/>
      <c r="C237" s="298"/>
      <c r="D237" s="213"/>
      <c r="E237" s="213"/>
      <c r="F237" s="213"/>
      <c r="H237" s="213"/>
      <c r="I237" s="213"/>
    </row>
    <row r="238" spans="1:9">
      <c r="B238" s="300"/>
      <c r="C238" s="298"/>
      <c r="D238" s="213"/>
      <c r="E238" s="213"/>
      <c r="F238" s="213"/>
      <c r="H238" s="213"/>
      <c r="I238" s="213"/>
    </row>
    <row r="239" spans="1:9">
      <c r="B239" s="300"/>
      <c r="C239" s="298"/>
      <c r="D239" s="213"/>
      <c r="E239" s="213"/>
      <c r="F239" s="213"/>
      <c r="H239" s="213"/>
      <c r="I239" s="213"/>
    </row>
    <row r="240" spans="1:9">
      <c r="B240" s="300"/>
      <c r="C240" s="298"/>
      <c r="D240" s="213"/>
      <c r="E240" s="213"/>
      <c r="F240" s="213"/>
      <c r="H240" s="213"/>
      <c r="I240" s="213"/>
    </row>
    <row r="241" spans="2:9">
      <c r="B241" s="300"/>
      <c r="C241" s="298"/>
      <c r="D241" s="213"/>
      <c r="E241" s="213"/>
      <c r="F241" s="213"/>
      <c r="H241" s="213"/>
      <c r="I241" s="213"/>
    </row>
    <row r="242" spans="2:9">
      <c r="B242" s="300"/>
      <c r="C242" s="298"/>
      <c r="D242" s="213"/>
      <c r="E242" s="213"/>
      <c r="F242" s="213"/>
      <c r="H242" s="213"/>
      <c r="I242" s="213"/>
    </row>
    <row r="243" spans="2:9">
      <c r="B243" s="300"/>
      <c r="C243" s="298"/>
      <c r="D243" s="213"/>
      <c r="E243" s="213"/>
      <c r="F243" s="213"/>
      <c r="H243" s="213"/>
      <c r="I243" s="213"/>
    </row>
    <row r="244" spans="2:9">
      <c r="B244" s="300"/>
      <c r="C244" s="298"/>
      <c r="D244" s="213"/>
      <c r="E244" s="213"/>
      <c r="F244" s="213"/>
      <c r="H244" s="213"/>
      <c r="I244" s="213"/>
    </row>
    <row r="245" spans="2:9">
      <c r="B245" s="300"/>
      <c r="C245" s="298"/>
      <c r="D245" s="213"/>
      <c r="E245" s="213"/>
      <c r="F245" s="213"/>
      <c r="H245" s="213"/>
      <c r="I245" s="213"/>
    </row>
    <row r="246" spans="2:9">
      <c r="B246" s="300"/>
      <c r="C246" s="298"/>
      <c r="D246" s="213"/>
      <c r="E246" s="213"/>
      <c r="F246" s="213"/>
      <c r="H246" s="213"/>
      <c r="I246" s="213"/>
    </row>
    <row r="247" spans="2:9">
      <c r="B247" s="300"/>
      <c r="C247" s="298"/>
      <c r="D247" s="213"/>
      <c r="E247" s="213"/>
      <c r="F247" s="213"/>
      <c r="H247" s="213"/>
      <c r="I247" s="213"/>
    </row>
    <row r="248" spans="2:9">
      <c r="B248" s="300"/>
      <c r="C248" s="298"/>
      <c r="D248" s="213"/>
      <c r="E248" s="213"/>
      <c r="F248" s="213"/>
      <c r="H248" s="213"/>
      <c r="I248" s="213"/>
    </row>
    <row r="249" spans="2:9">
      <c r="B249" s="300"/>
      <c r="C249" s="298"/>
      <c r="D249" s="213"/>
      <c r="E249" s="213"/>
      <c r="F249" s="213"/>
      <c r="H249" s="213"/>
      <c r="I249" s="213"/>
    </row>
    <row r="250" spans="2:9">
      <c r="B250" s="300"/>
      <c r="C250" s="298"/>
      <c r="D250" s="213"/>
      <c r="E250" s="213"/>
      <c r="F250" s="213"/>
      <c r="H250" s="213"/>
      <c r="I250" s="213"/>
    </row>
    <row r="251" spans="2:9">
      <c r="B251" s="300"/>
      <c r="C251" s="298"/>
      <c r="D251" s="213"/>
      <c r="E251" s="213"/>
      <c r="F251" s="213"/>
      <c r="H251" s="213"/>
      <c r="I251" s="213"/>
    </row>
    <row r="252" spans="2:9">
      <c r="B252" s="300"/>
      <c r="C252" s="298"/>
      <c r="D252" s="213"/>
      <c r="E252" s="213"/>
      <c r="F252" s="213"/>
      <c r="H252" s="213"/>
      <c r="I252" s="213"/>
    </row>
    <row r="253" spans="2:9">
      <c r="B253" s="300"/>
      <c r="C253" s="298"/>
      <c r="D253" s="213"/>
      <c r="E253" s="213"/>
      <c r="F253" s="213"/>
      <c r="H253" s="213"/>
      <c r="I253" s="213"/>
    </row>
    <row r="254" spans="2:9">
      <c r="B254" s="300"/>
      <c r="C254" s="298"/>
      <c r="D254" s="213"/>
      <c r="E254" s="213"/>
      <c r="F254" s="213"/>
      <c r="H254" s="213"/>
      <c r="I254" s="213"/>
    </row>
    <row r="255" spans="2:9">
      <c r="B255" s="300"/>
      <c r="C255" s="298"/>
      <c r="D255" s="213"/>
      <c r="E255" s="213"/>
      <c r="F255" s="213"/>
      <c r="H255" s="213"/>
      <c r="I255" s="213"/>
    </row>
    <row r="256" spans="2:9">
      <c r="B256" s="300"/>
      <c r="C256" s="298"/>
      <c r="D256" s="213"/>
      <c r="E256" s="213"/>
      <c r="F256" s="213"/>
      <c r="H256" s="213"/>
      <c r="I256" s="213"/>
    </row>
    <row r="257" spans="2:9">
      <c r="B257" s="300"/>
      <c r="C257" s="298"/>
      <c r="D257" s="213"/>
      <c r="E257" s="213"/>
      <c r="F257" s="213"/>
      <c r="H257" s="213"/>
      <c r="I257" s="213"/>
    </row>
    <row r="258" spans="2:9">
      <c r="B258" s="300"/>
      <c r="C258" s="298"/>
      <c r="D258" s="213"/>
      <c r="E258" s="213"/>
      <c r="F258" s="213"/>
      <c r="H258" s="213"/>
      <c r="I258" s="213"/>
    </row>
    <row r="259" spans="2:9">
      <c r="B259" s="300"/>
      <c r="C259" s="298"/>
      <c r="D259" s="213"/>
      <c r="E259" s="213"/>
      <c r="F259" s="213"/>
      <c r="H259" s="213"/>
      <c r="I259" s="213"/>
    </row>
    <row r="260" spans="2:9">
      <c r="B260" s="300"/>
      <c r="C260" s="298"/>
      <c r="D260" s="213"/>
      <c r="E260" s="213"/>
      <c r="F260" s="213"/>
      <c r="H260" s="213"/>
      <c r="I260" s="213"/>
    </row>
    <row r="261" spans="2:9">
      <c r="B261" s="300"/>
      <c r="C261" s="298"/>
      <c r="D261" s="213"/>
      <c r="E261" s="213"/>
      <c r="F261" s="213"/>
      <c r="H261" s="213"/>
      <c r="I261" s="213"/>
    </row>
    <row r="262" spans="2:9">
      <c r="B262" s="300"/>
      <c r="C262" s="298"/>
      <c r="D262" s="213"/>
      <c r="E262" s="213"/>
      <c r="F262" s="213"/>
      <c r="H262" s="213"/>
      <c r="I262" s="213"/>
    </row>
    <row r="263" spans="2:9">
      <c r="B263" s="300"/>
      <c r="C263" s="298"/>
      <c r="D263" s="213"/>
      <c r="E263" s="213"/>
      <c r="F263" s="213"/>
      <c r="H263" s="213"/>
      <c r="I263" s="213"/>
    </row>
    <row r="264" spans="2:9">
      <c r="B264" s="300"/>
      <c r="C264" s="298"/>
      <c r="D264" s="213"/>
      <c r="E264" s="213"/>
      <c r="F264" s="213"/>
      <c r="H264" s="213"/>
      <c r="I264" s="213"/>
    </row>
    <row r="265" spans="2:9">
      <c r="B265" s="300"/>
      <c r="C265" s="298"/>
      <c r="D265" s="213"/>
      <c r="E265" s="213"/>
      <c r="F265" s="213"/>
      <c r="H265" s="213"/>
      <c r="I265" s="213"/>
    </row>
    <row r="266" spans="2:9">
      <c r="B266" s="300"/>
      <c r="C266" s="298"/>
      <c r="D266" s="213"/>
      <c r="E266" s="213"/>
      <c r="F266" s="213"/>
      <c r="H266" s="213"/>
      <c r="I266" s="213"/>
    </row>
    <row r="267" spans="2:9">
      <c r="B267" s="300"/>
      <c r="C267" s="298"/>
      <c r="D267" s="213"/>
      <c r="E267" s="213"/>
      <c r="F267" s="213"/>
      <c r="H267" s="213"/>
      <c r="I267" s="213"/>
    </row>
    <row r="268" spans="2:9">
      <c r="B268" s="300"/>
      <c r="C268" s="298"/>
      <c r="D268" s="213"/>
      <c r="E268" s="213"/>
      <c r="F268" s="213"/>
      <c r="H268" s="213"/>
      <c r="I268" s="213"/>
    </row>
    <row r="269" spans="2:9">
      <c r="B269" s="300"/>
      <c r="C269" s="298"/>
      <c r="D269" s="213"/>
      <c r="E269" s="213"/>
      <c r="F269" s="213"/>
      <c r="H269" s="213"/>
      <c r="I269" s="213"/>
    </row>
    <row r="270" spans="2:9">
      <c r="B270" s="300"/>
      <c r="C270" s="298"/>
      <c r="D270" s="213"/>
      <c r="E270" s="213"/>
      <c r="F270" s="213"/>
      <c r="H270" s="213"/>
      <c r="I270" s="213"/>
    </row>
    <row r="271" spans="2:9">
      <c r="B271" s="300"/>
      <c r="C271" s="298"/>
      <c r="D271" s="213"/>
      <c r="E271" s="213"/>
      <c r="F271" s="213"/>
      <c r="H271" s="213"/>
      <c r="I271" s="213"/>
    </row>
    <row r="272" spans="2:9">
      <c r="B272" s="300"/>
      <c r="C272" s="298"/>
      <c r="D272" s="213"/>
      <c r="E272" s="213"/>
      <c r="F272" s="213"/>
      <c r="H272" s="213"/>
      <c r="I272" s="213"/>
    </row>
    <row r="273" spans="2:9">
      <c r="B273" s="300"/>
      <c r="C273" s="298"/>
      <c r="D273" s="213"/>
      <c r="E273" s="213"/>
      <c r="F273" s="213"/>
      <c r="H273" s="213"/>
      <c r="I273" s="213"/>
    </row>
    <row r="274" spans="2:9">
      <c r="B274" s="300"/>
      <c r="C274" s="298"/>
      <c r="D274" s="213"/>
      <c r="E274" s="213"/>
      <c r="F274" s="213"/>
      <c r="H274" s="213"/>
      <c r="I274" s="213"/>
    </row>
    <row r="275" spans="2:9">
      <c r="B275" s="300"/>
      <c r="C275" s="298"/>
      <c r="D275" s="213"/>
      <c r="E275" s="213"/>
      <c r="F275" s="213"/>
      <c r="H275" s="213"/>
      <c r="I275" s="213"/>
    </row>
    <row r="276" spans="2:9">
      <c r="B276" s="300"/>
      <c r="C276" s="298"/>
      <c r="D276" s="213"/>
      <c r="E276" s="213"/>
      <c r="F276" s="213"/>
      <c r="H276" s="213"/>
      <c r="I276" s="213"/>
    </row>
    <row r="277" spans="2:9">
      <c r="B277" s="300"/>
      <c r="C277" s="298"/>
      <c r="D277" s="213"/>
      <c r="E277" s="213"/>
      <c r="F277" s="213"/>
      <c r="H277" s="213"/>
      <c r="I277" s="213"/>
    </row>
    <row r="278" spans="2:9">
      <c r="B278" s="300"/>
      <c r="C278" s="298"/>
      <c r="D278" s="213"/>
      <c r="E278" s="213"/>
      <c r="F278" s="213"/>
      <c r="H278" s="213"/>
      <c r="I278" s="213"/>
    </row>
    <row r="279" spans="2:9">
      <c r="B279" s="300"/>
      <c r="C279" s="298"/>
      <c r="D279" s="213"/>
      <c r="E279" s="213"/>
      <c r="F279" s="213"/>
      <c r="H279" s="213"/>
      <c r="I279" s="213"/>
    </row>
    <row r="280" spans="2:9">
      <c r="B280" s="300"/>
      <c r="C280" s="298"/>
      <c r="D280" s="213"/>
      <c r="E280" s="213"/>
      <c r="F280" s="213"/>
      <c r="H280" s="213"/>
      <c r="I280" s="213"/>
    </row>
    <row r="281" spans="2:9">
      <c r="B281" s="300"/>
      <c r="C281" s="298"/>
      <c r="D281" s="213"/>
      <c r="E281" s="213"/>
      <c r="F281" s="213"/>
      <c r="H281" s="213"/>
      <c r="I281" s="213"/>
    </row>
    <row r="282" spans="2:9">
      <c r="B282" s="300"/>
      <c r="C282" s="298"/>
      <c r="D282" s="213"/>
      <c r="E282" s="213"/>
      <c r="F282" s="213"/>
      <c r="H282" s="213"/>
      <c r="I282" s="213"/>
    </row>
    <row r="283" spans="2:9">
      <c r="B283" s="300"/>
      <c r="C283" s="298"/>
      <c r="D283" s="213"/>
      <c r="E283" s="213"/>
      <c r="F283" s="213"/>
      <c r="H283" s="213"/>
      <c r="I283" s="213"/>
    </row>
    <row r="284" spans="2:9">
      <c r="B284" s="300"/>
      <c r="C284" s="298"/>
      <c r="D284" s="213"/>
      <c r="E284" s="213"/>
      <c r="F284" s="213"/>
      <c r="H284" s="213"/>
      <c r="I284" s="213"/>
    </row>
    <row r="285" spans="2:9">
      <c r="B285" s="300"/>
      <c r="C285" s="298"/>
      <c r="D285" s="213"/>
      <c r="E285" s="213"/>
      <c r="F285" s="213"/>
      <c r="H285" s="213"/>
      <c r="I285" s="213"/>
    </row>
    <row r="286" spans="2:9">
      <c r="B286" s="300"/>
      <c r="C286" s="298"/>
      <c r="D286" s="213"/>
      <c r="E286" s="213"/>
      <c r="F286" s="213"/>
      <c r="H286" s="213"/>
      <c r="I286" s="213"/>
    </row>
    <row r="287" spans="2:9">
      <c r="B287" s="300"/>
      <c r="C287" s="298"/>
      <c r="D287" s="213"/>
      <c r="E287" s="213"/>
      <c r="F287" s="213"/>
      <c r="H287" s="213"/>
      <c r="I287" s="213"/>
    </row>
    <row r="288" spans="2:9">
      <c r="B288" s="300"/>
      <c r="C288" s="298"/>
      <c r="D288" s="213"/>
      <c r="E288" s="213"/>
      <c r="F288" s="213"/>
      <c r="H288" s="213"/>
      <c r="I288" s="213"/>
    </row>
    <row r="289" spans="2:9">
      <c r="B289" s="300"/>
      <c r="C289" s="298"/>
      <c r="D289" s="213"/>
      <c r="E289" s="213"/>
      <c r="F289" s="213"/>
      <c r="H289" s="213"/>
      <c r="I289" s="213"/>
    </row>
    <row r="290" spans="2:9">
      <c r="B290" s="300"/>
      <c r="C290" s="298"/>
      <c r="D290" s="213"/>
      <c r="E290" s="213"/>
      <c r="F290" s="213"/>
      <c r="H290" s="213"/>
      <c r="I290" s="213"/>
    </row>
    <row r="291" spans="2:9">
      <c r="B291" s="300"/>
      <c r="C291" s="298"/>
      <c r="D291" s="213"/>
      <c r="E291" s="213"/>
      <c r="F291" s="213"/>
      <c r="H291" s="213"/>
      <c r="I291" s="213"/>
    </row>
    <row r="292" spans="2:9">
      <c r="B292" s="300"/>
      <c r="C292" s="298"/>
      <c r="D292" s="213"/>
      <c r="E292" s="213"/>
      <c r="F292" s="213"/>
      <c r="H292" s="213"/>
      <c r="I292" s="213"/>
    </row>
    <row r="293" spans="2:9">
      <c r="B293" s="300"/>
      <c r="C293" s="298"/>
      <c r="D293" s="213"/>
      <c r="E293" s="213"/>
      <c r="F293" s="213"/>
      <c r="H293" s="213"/>
      <c r="I293" s="213"/>
    </row>
    <row r="294" spans="2:9">
      <c r="B294" s="300"/>
      <c r="C294" s="298"/>
      <c r="D294" s="213"/>
      <c r="E294" s="213"/>
      <c r="F294" s="213"/>
      <c r="H294" s="213"/>
      <c r="I294" s="213"/>
    </row>
    <row r="295" spans="2:9">
      <c r="B295" s="300"/>
      <c r="C295" s="298"/>
      <c r="D295" s="213"/>
      <c r="E295" s="213"/>
      <c r="F295" s="213"/>
      <c r="H295" s="213"/>
      <c r="I295" s="213"/>
    </row>
    <row r="296" spans="2:9">
      <c r="B296" s="300"/>
      <c r="C296" s="298"/>
      <c r="D296" s="213"/>
      <c r="E296" s="213"/>
      <c r="F296" s="213"/>
      <c r="H296" s="213"/>
      <c r="I296" s="213"/>
    </row>
    <row r="297" spans="2:9">
      <c r="B297" s="300"/>
      <c r="C297" s="298"/>
      <c r="D297" s="213"/>
      <c r="E297" s="213"/>
      <c r="F297" s="213"/>
      <c r="H297" s="213"/>
      <c r="I297" s="213"/>
    </row>
    <row r="298" spans="2:9">
      <c r="B298" s="300"/>
      <c r="C298" s="298"/>
      <c r="D298" s="213"/>
      <c r="E298" s="213"/>
      <c r="F298" s="213"/>
      <c r="H298" s="213"/>
      <c r="I298" s="213"/>
    </row>
    <row r="299" spans="2:9">
      <c r="B299" s="300"/>
      <c r="C299" s="298"/>
      <c r="D299" s="213"/>
      <c r="E299" s="213"/>
      <c r="F299" s="213"/>
      <c r="H299" s="213"/>
      <c r="I299" s="213"/>
    </row>
    <row r="300" spans="2:9">
      <c r="B300" s="300"/>
      <c r="C300" s="298"/>
      <c r="D300" s="213"/>
      <c r="E300" s="213"/>
      <c r="F300" s="213"/>
      <c r="H300" s="213"/>
      <c r="I300" s="213"/>
    </row>
    <row r="301" spans="2:9">
      <c r="B301" s="300"/>
      <c r="C301" s="298"/>
      <c r="D301" s="213"/>
      <c r="E301" s="213"/>
      <c r="F301" s="213"/>
      <c r="H301" s="213"/>
      <c r="I301" s="213"/>
    </row>
    <row r="302" spans="2:9">
      <c r="B302" s="300"/>
      <c r="C302" s="298"/>
      <c r="D302" s="213"/>
      <c r="E302" s="213"/>
      <c r="F302" s="213"/>
      <c r="H302" s="213"/>
      <c r="I302" s="213"/>
    </row>
    <row r="303" spans="2:9">
      <c r="B303" s="300"/>
      <c r="C303" s="298"/>
      <c r="D303" s="213"/>
      <c r="E303" s="213"/>
      <c r="F303" s="213"/>
      <c r="H303" s="213"/>
      <c r="I303" s="213"/>
    </row>
    <row r="304" spans="2:9">
      <c r="B304" s="300"/>
      <c r="C304" s="298"/>
      <c r="D304" s="213"/>
      <c r="E304" s="213"/>
      <c r="F304" s="213"/>
      <c r="H304" s="213"/>
      <c r="I304" s="213"/>
    </row>
    <row r="305" spans="2:9">
      <c r="B305" s="300"/>
      <c r="C305" s="298"/>
      <c r="D305" s="213"/>
      <c r="E305" s="213"/>
      <c r="F305" s="213"/>
      <c r="H305" s="213"/>
      <c r="I305" s="213"/>
    </row>
    <row r="306" spans="2:9">
      <c r="B306" s="300"/>
      <c r="C306" s="298"/>
      <c r="D306" s="213"/>
      <c r="E306" s="213"/>
      <c r="F306" s="213"/>
      <c r="H306" s="213"/>
      <c r="I306" s="213"/>
    </row>
    <row r="307" spans="2:9">
      <c r="B307" s="300"/>
      <c r="C307" s="298"/>
      <c r="D307" s="213"/>
      <c r="E307" s="213"/>
      <c r="F307" s="213"/>
      <c r="H307" s="213"/>
      <c r="I307" s="213"/>
    </row>
    <row r="308" spans="2:9">
      <c r="B308" s="300"/>
      <c r="C308" s="298"/>
      <c r="D308" s="213"/>
      <c r="E308" s="213"/>
      <c r="F308" s="213"/>
      <c r="H308" s="213"/>
      <c r="I308" s="213"/>
    </row>
    <row r="309" spans="2:9">
      <c r="B309" s="300"/>
      <c r="C309" s="298"/>
      <c r="D309" s="213"/>
      <c r="E309" s="213"/>
      <c r="F309" s="213"/>
      <c r="H309" s="213"/>
      <c r="I309" s="213"/>
    </row>
    <row r="310" spans="2:9">
      <c r="B310" s="300"/>
      <c r="C310" s="298"/>
      <c r="D310" s="213"/>
      <c r="E310" s="213"/>
      <c r="F310" s="213"/>
      <c r="H310" s="213"/>
      <c r="I310" s="213"/>
    </row>
    <row r="311" spans="2:9">
      <c r="B311" s="300"/>
      <c r="C311" s="298"/>
      <c r="D311" s="213"/>
      <c r="E311" s="213"/>
      <c r="F311" s="213"/>
      <c r="H311" s="213"/>
      <c r="I311" s="213"/>
    </row>
    <row r="312" spans="2:9">
      <c r="B312" s="300"/>
      <c r="C312" s="298"/>
      <c r="D312" s="213"/>
      <c r="E312" s="213"/>
      <c r="F312" s="213"/>
      <c r="H312" s="213"/>
      <c r="I312" s="213"/>
    </row>
    <row r="313" spans="2:9">
      <c r="B313" s="300"/>
      <c r="C313" s="298"/>
      <c r="D313" s="213"/>
      <c r="E313" s="213"/>
      <c r="F313" s="213"/>
      <c r="H313" s="213"/>
      <c r="I313" s="213"/>
    </row>
    <row r="314" spans="2:9">
      <c r="B314" s="300"/>
      <c r="C314" s="298"/>
      <c r="D314" s="213"/>
      <c r="E314" s="213"/>
      <c r="F314" s="213"/>
      <c r="H314" s="213"/>
      <c r="I314" s="213"/>
    </row>
    <row r="315" spans="2:9">
      <c r="B315" s="300"/>
      <c r="C315" s="298"/>
      <c r="D315" s="213"/>
      <c r="E315" s="213"/>
      <c r="F315" s="213"/>
      <c r="H315" s="213"/>
      <c r="I315" s="213"/>
    </row>
    <row r="316" spans="2:9">
      <c r="B316" s="300"/>
      <c r="C316" s="298"/>
      <c r="D316" s="213"/>
      <c r="E316" s="213"/>
      <c r="F316" s="213"/>
      <c r="H316" s="213"/>
      <c r="I316" s="213"/>
    </row>
    <row r="317" spans="2:9">
      <c r="B317" s="300"/>
      <c r="C317" s="298"/>
      <c r="D317" s="213"/>
      <c r="E317" s="213"/>
      <c r="F317" s="213"/>
      <c r="H317" s="213"/>
      <c r="I317" s="213"/>
    </row>
    <row r="318" spans="2:9">
      <c r="B318" s="300"/>
      <c r="C318" s="298"/>
      <c r="D318" s="213"/>
      <c r="E318" s="213"/>
      <c r="F318" s="213"/>
      <c r="H318" s="213"/>
      <c r="I318" s="213"/>
    </row>
    <row r="319" spans="2:9">
      <c r="B319" s="300"/>
      <c r="C319" s="298"/>
      <c r="D319" s="213"/>
      <c r="E319" s="213"/>
      <c r="F319" s="213"/>
      <c r="H319" s="213"/>
      <c r="I319" s="213"/>
    </row>
    <row r="320" spans="2:9">
      <c r="B320" s="300"/>
      <c r="C320" s="298"/>
      <c r="D320" s="213"/>
      <c r="E320" s="213"/>
      <c r="F320" s="213"/>
      <c r="H320" s="213"/>
      <c r="I320" s="213"/>
    </row>
    <row r="321" spans="2:9">
      <c r="B321" s="300"/>
      <c r="C321" s="298"/>
      <c r="D321" s="213"/>
      <c r="E321" s="213"/>
      <c r="F321" s="213"/>
      <c r="H321" s="213"/>
      <c r="I321" s="213"/>
    </row>
    <row r="322" spans="2:9">
      <c r="B322" s="300"/>
      <c r="C322" s="298"/>
      <c r="D322" s="213"/>
      <c r="E322" s="213"/>
      <c r="F322" s="213"/>
      <c r="H322" s="213"/>
      <c r="I322" s="213"/>
    </row>
    <row r="323" spans="2:9">
      <c r="B323" s="300"/>
      <c r="C323" s="298"/>
      <c r="D323" s="213"/>
      <c r="E323" s="213"/>
      <c r="F323" s="213"/>
      <c r="H323" s="213"/>
      <c r="I323" s="213"/>
    </row>
    <row r="324" spans="2:9">
      <c r="B324" s="300"/>
      <c r="C324" s="298"/>
      <c r="D324" s="213"/>
      <c r="E324" s="213"/>
      <c r="F324" s="213"/>
      <c r="H324" s="213"/>
      <c r="I324" s="213"/>
    </row>
    <row r="325" spans="2:9">
      <c r="B325" s="300"/>
      <c r="C325" s="298"/>
      <c r="D325" s="213"/>
      <c r="E325" s="213"/>
      <c r="F325" s="213"/>
      <c r="H325" s="213"/>
      <c r="I325" s="213"/>
    </row>
    <row r="326" spans="2:9">
      <c r="B326" s="300"/>
      <c r="C326" s="298"/>
      <c r="D326" s="213"/>
      <c r="E326" s="213"/>
      <c r="F326" s="213"/>
      <c r="H326" s="213"/>
      <c r="I326" s="213"/>
    </row>
    <row r="327" spans="2:9">
      <c r="B327" s="300"/>
      <c r="C327" s="298"/>
      <c r="D327" s="213"/>
      <c r="E327" s="213"/>
      <c r="F327" s="213"/>
      <c r="H327" s="213"/>
      <c r="I327" s="213"/>
    </row>
    <row r="328" spans="2:9">
      <c r="B328" s="300"/>
      <c r="C328" s="298"/>
      <c r="D328" s="213"/>
      <c r="E328" s="213"/>
      <c r="F328" s="213"/>
      <c r="H328" s="213"/>
      <c r="I328" s="213"/>
    </row>
    <row r="329" spans="2:9">
      <c r="B329" s="300"/>
      <c r="C329" s="298"/>
      <c r="D329" s="213"/>
      <c r="E329" s="213"/>
      <c r="F329" s="213"/>
      <c r="H329" s="213"/>
      <c r="I329" s="213"/>
    </row>
    <row r="330" spans="2:9">
      <c r="B330" s="300"/>
      <c r="C330" s="298"/>
      <c r="D330" s="213"/>
      <c r="E330" s="213"/>
      <c r="F330" s="213"/>
      <c r="H330" s="213"/>
      <c r="I330" s="213"/>
    </row>
    <row r="331" spans="2:9">
      <c r="B331" s="300"/>
      <c r="C331" s="298"/>
      <c r="D331" s="213"/>
      <c r="E331" s="213"/>
      <c r="F331" s="213"/>
      <c r="H331" s="213"/>
      <c r="I331" s="213"/>
    </row>
    <row r="332" spans="2:9">
      <c r="B332" s="300"/>
      <c r="C332" s="298"/>
      <c r="D332" s="213"/>
      <c r="E332" s="213"/>
      <c r="F332" s="213"/>
      <c r="H332" s="213"/>
      <c r="I332" s="213"/>
    </row>
    <row r="333" spans="2:9">
      <c r="B333" s="300"/>
      <c r="C333" s="298"/>
      <c r="D333" s="213"/>
      <c r="E333" s="213"/>
      <c r="F333" s="213"/>
      <c r="H333" s="213"/>
      <c r="I333" s="213"/>
    </row>
    <row r="334" spans="2:9">
      <c r="B334" s="300"/>
      <c r="C334" s="298"/>
      <c r="D334" s="213"/>
      <c r="E334" s="213"/>
      <c r="F334" s="213"/>
      <c r="H334" s="213"/>
      <c r="I334" s="213"/>
    </row>
    <row r="335" spans="2:9">
      <c r="B335" s="300"/>
      <c r="C335" s="298"/>
      <c r="D335" s="213"/>
      <c r="E335" s="213"/>
      <c r="F335" s="213"/>
      <c r="H335" s="213"/>
      <c r="I335" s="213"/>
    </row>
    <row r="336" spans="2:9">
      <c r="B336" s="300"/>
      <c r="C336" s="298"/>
      <c r="D336" s="213"/>
      <c r="E336" s="213"/>
      <c r="F336" s="213"/>
      <c r="H336" s="213"/>
      <c r="I336" s="213"/>
    </row>
    <row r="337" spans="2:9">
      <c r="B337" s="300"/>
      <c r="C337" s="298"/>
      <c r="D337" s="213"/>
      <c r="E337" s="213"/>
      <c r="F337" s="213"/>
      <c r="H337" s="213"/>
      <c r="I337" s="213"/>
    </row>
    <row r="338" spans="2:9">
      <c r="B338" s="300"/>
      <c r="C338" s="298"/>
      <c r="D338" s="213"/>
      <c r="E338" s="213"/>
      <c r="F338" s="213"/>
      <c r="H338" s="213"/>
      <c r="I338" s="213"/>
    </row>
    <row r="339" spans="2:9">
      <c r="B339" s="300"/>
      <c r="C339" s="298"/>
      <c r="D339" s="213"/>
      <c r="E339" s="213"/>
      <c r="F339" s="213"/>
      <c r="H339" s="213"/>
      <c r="I339" s="213"/>
    </row>
    <row r="340" spans="2:9">
      <c r="B340" s="300"/>
      <c r="C340" s="298"/>
      <c r="D340" s="213"/>
      <c r="E340" s="213"/>
      <c r="F340" s="213"/>
      <c r="H340" s="213"/>
      <c r="I340" s="213"/>
    </row>
    <row r="341" spans="2:9">
      <c r="B341" s="300"/>
      <c r="C341" s="298"/>
      <c r="D341" s="213"/>
      <c r="E341" s="213"/>
      <c r="F341" s="213"/>
      <c r="H341" s="213"/>
      <c r="I341" s="213"/>
    </row>
    <row r="342" spans="2:9">
      <c r="B342" s="300"/>
      <c r="C342" s="298"/>
      <c r="D342" s="213"/>
      <c r="E342" s="213"/>
      <c r="F342" s="213"/>
      <c r="H342" s="213"/>
      <c r="I342" s="213"/>
    </row>
    <row r="343" spans="2:9">
      <c r="B343" s="300"/>
      <c r="C343" s="298"/>
      <c r="D343" s="213"/>
      <c r="E343" s="213"/>
      <c r="F343" s="213"/>
      <c r="H343" s="213"/>
      <c r="I343" s="213"/>
    </row>
    <row r="344" spans="2:9">
      <c r="B344" s="300"/>
      <c r="C344" s="298"/>
      <c r="D344" s="213"/>
      <c r="E344" s="213"/>
      <c r="F344" s="213"/>
      <c r="H344" s="213"/>
      <c r="I344" s="213"/>
    </row>
    <row r="345" spans="2:9">
      <c r="B345" s="300"/>
      <c r="C345" s="298"/>
      <c r="D345" s="213"/>
      <c r="E345" s="213"/>
      <c r="F345" s="213"/>
      <c r="H345" s="213"/>
      <c r="I345" s="213"/>
    </row>
    <row r="346" spans="2:9">
      <c r="B346" s="300"/>
      <c r="C346" s="298"/>
      <c r="D346" s="213"/>
      <c r="E346" s="213"/>
      <c r="F346" s="213"/>
      <c r="H346" s="213"/>
      <c r="I346" s="213"/>
    </row>
    <row r="347" spans="2:9">
      <c r="B347" s="300"/>
      <c r="C347" s="298"/>
      <c r="D347" s="213"/>
      <c r="E347" s="213"/>
      <c r="F347" s="213"/>
      <c r="H347" s="213"/>
      <c r="I347" s="213"/>
    </row>
    <row r="348" spans="2:9">
      <c r="B348" s="300"/>
      <c r="C348" s="298"/>
      <c r="D348" s="213"/>
      <c r="E348" s="213"/>
      <c r="F348" s="213"/>
      <c r="H348" s="213"/>
      <c r="I348" s="213"/>
    </row>
    <row r="349" spans="2:9">
      <c r="B349" s="300"/>
      <c r="C349" s="298"/>
      <c r="D349" s="213"/>
      <c r="E349" s="213"/>
      <c r="F349" s="213"/>
      <c r="H349" s="213"/>
      <c r="I349" s="213"/>
    </row>
    <row r="350" spans="2:9">
      <c r="B350" s="300"/>
      <c r="C350" s="298"/>
      <c r="D350" s="213"/>
      <c r="E350" s="213"/>
      <c r="F350" s="213"/>
      <c r="H350" s="213"/>
      <c r="I350" s="213"/>
    </row>
    <row r="351" spans="2:9">
      <c r="B351" s="300"/>
      <c r="C351" s="298"/>
      <c r="D351" s="213"/>
      <c r="E351" s="213"/>
      <c r="F351" s="213"/>
      <c r="H351" s="213"/>
      <c r="I351" s="213"/>
    </row>
    <row r="352" spans="2:9">
      <c r="B352" s="300"/>
      <c r="C352" s="298"/>
      <c r="D352" s="213"/>
      <c r="E352" s="213"/>
      <c r="F352" s="213"/>
      <c r="H352" s="213"/>
      <c r="I352" s="213"/>
    </row>
    <row r="353" spans="2:9">
      <c r="B353" s="300"/>
      <c r="C353" s="298"/>
      <c r="D353" s="213"/>
      <c r="E353" s="213"/>
      <c r="F353" s="213"/>
      <c r="H353" s="213"/>
      <c r="I353" s="213"/>
    </row>
    <row r="354" spans="2:9">
      <c r="B354" s="300"/>
      <c r="C354" s="298"/>
      <c r="D354" s="213"/>
      <c r="E354" s="213"/>
      <c r="F354" s="213"/>
      <c r="H354" s="213"/>
      <c r="I354" s="213"/>
    </row>
    <row r="355" spans="2:9">
      <c r="B355" s="300"/>
      <c r="C355" s="298"/>
      <c r="D355" s="213"/>
      <c r="E355" s="213"/>
      <c r="F355" s="213"/>
      <c r="H355" s="213"/>
      <c r="I355" s="213"/>
    </row>
    <row r="356" spans="2:9">
      <c r="B356" s="300"/>
      <c r="C356" s="298"/>
      <c r="D356" s="213"/>
      <c r="E356" s="213"/>
      <c r="F356" s="213"/>
      <c r="H356" s="213"/>
      <c r="I356" s="213"/>
    </row>
    <row r="357" spans="2:9">
      <c r="B357" s="300"/>
      <c r="C357" s="298"/>
      <c r="D357" s="213"/>
      <c r="E357" s="213"/>
      <c r="F357" s="213"/>
      <c r="H357" s="213"/>
      <c r="I357" s="213"/>
    </row>
    <row r="358" spans="2:9">
      <c r="B358" s="300"/>
      <c r="C358" s="298"/>
      <c r="D358" s="213"/>
      <c r="E358" s="213"/>
      <c r="F358" s="213"/>
      <c r="H358" s="213"/>
      <c r="I358" s="213"/>
    </row>
    <row r="359" spans="2:9">
      <c r="B359" s="300"/>
      <c r="C359" s="298"/>
      <c r="D359" s="213"/>
      <c r="E359" s="213"/>
      <c r="F359" s="213"/>
      <c r="H359" s="213"/>
      <c r="I359" s="213"/>
    </row>
    <row r="360" spans="2:9">
      <c r="B360" s="300"/>
      <c r="C360" s="298"/>
      <c r="D360" s="213"/>
      <c r="E360" s="213"/>
      <c r="F360" s="213"/>
      <c r="H360" s="213"/>
      <c r="I360" s="213"/>
    </row>
    <row r="361" spans="2:9">
      <c r="B361" s="300"/>
      <c r="C361" s="298"/>
      <c r="D361" s="213"/>
      <c r="E361" s="213"/>
      <c r="F361" s="213"/>
      <c r="H361" s="213"/>
      <c r="I361" s="213"/>
    </row>
    <row r="362" spans="2:9">
      <c r="B362" s="300"/>
      <c r="C362" s="298"/>
      <c r="D362" s="213"/>
      <c r="E362" s="213"/>
      <c r="F362" s="213"/>
      <c r="H362" s="213"/>
      <c r="I362" s="213"/>
    </row>
    <row r="363" spans="2:9">
      <c r="B363" s="300"/>
      <c r="C363" s="298"/>
      <c r="D363" s="213"/>
      <c r="E363" s="213"/>
      <c r="F363" s="213"/>
      <c r="H363" s="213"/>
      <c r="I363" s="213"/>
    </row>
    <row r="364" spans="2:9">
      <c r="B364" s="300"/>
      <c r="C364" s="298"/>
      <c r="D364" s="213"/>
      <c r="E364" s="213"/>
      <c r="F364" s="213"/>
      <c r="H364" s="213"/>
      <c r="I364" s="213"/>
    </row>
    <row r="365" spans="2:9">
      <c r="B365" s="300"/>
      <c r="C365" s="298"/>
      <c r="D365" s="213"/>
      <c r="E365" s="213"/>
      <c r="F365" s="213"/>
      <c r="H365" s="213"/>
      <c r="I365" s="213"/>
    </row>
    <row r="366" spans="2:9">
      <c r="B366" s="300"/>
      <c r="C366" s="298"/>
      <c r="D366" s="213"/>
      <c r="E366" s="213"/>
      <c r="F366" s="213"/>
      <c r="H366" s="213"/>
      <c r="I366" s="213"/>
    </row>
    <row r="367" spans="2:9">
      <c r="B367" s="300"/>
      <c r="C367" s="298"/>
      <c r="D367" s="213"/>
      <c r="E367" s="213"/>
      <c r="F367" s="213"/>
      <c r="H367" s="213"/>
      <c r="I367" s="213"/>
    </row>
    <row r="368" spans="2:9">
      <c r="B368" s="300"/>
      <c r="C368" s="298"/>
      <c r="D368" s="213"/>
      <c r="E368" s="213"/>
      <c r="F368" s="213"/>
      <c r="H368" s="213"/>
      <c r="I368" s="213"/>
    </row>
    <row r="369" spans="2:9">
      <c r="B369" s="300"/>
      <c r="C369" s="298"/>
      <c r="D369" s="213"/>
      <c r="E369" s="213"/>
      <c r="F369" s="213"/>
      <c r="H369" s="213"/>
      <c r="I369" s="213"/>
    </row>
    <row r="370" spans="2:9">
      <c r="B370" s="300"/>
      <c r="C370" s="298"/>
      <c r="D370" s="213"/>
      <c r="E370" s="213"/>
      <c r="F370" s="213"/>
      <c r="H370" s="213"/>
      <c r="I370" s="213"/>
    </row>
    <row r="371" spans="2:9">
      <c r="B371" s="300"/>
      <c r="C371" s="298"/>
    </row>
    <row r="372" spans="2:9">
      <c r="B372" s="300"/>
      <c r="C372" s="298"/>
    </row>
    <row r="373" spans="2:9">
      <c r="B373" s="300"/>
      <c r="C373" s="298"/>
    </row>
  </sheetData>
  <sheetProtection algorithmName="SHA-512" hashValue="/b9C5mzAvJfVen5uT2fI8Q71mFEycRf/7xMrbLbFUcDJSazCBnycs3EWS4v+KSEJiXIla5jFxvgShMcaceCDdA==" saltValue="1kAFeaMcxGT+16SgeBWllw==" spinCount="100000" sheet="1" objects="1" scenarios="1"/>
  <protectedRanges>
    <protectedRange sqref="E111 E112 E113 E105 E104 E103 E102 E101 E100 E98 E99 E97 E91 E90 E79 E78 E77 E76 E75 E74 E69 E68 E67 E66 E65 E64 E63 E57 E23" name="Obseg1"/>
  </protectedRanges>
  <mergeCells count="2">
    <mergeCell ref="B4:D4"/>
    <mergeCell ref="A6:B6"/>
  </mergeCells>
  <pageMargins left="0.90551181102362199" right="0.118110236220472" top="0.74803149606299202" bottom="0.74803149606299202" header="0.31496062992126" footer="0.31496062992126"/>
  <pageSetup paperSize="9" scale="73" orientation="portrait" r:id="rId1"/>
  <headerFooter>
    <oddFooter>&amp;C&amp;P/&amp;N&amp;Rpredračun-EI</oddFooter>
  </headerFooter>
  <rowBreaks count="2" manualBreakCount="2">
    <brk id="58" max="16383" man="1"/>
    <brk id="10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11</vt:i4>
      </vt:variant>
    </vt:vector>
  </HeadingPairs>
  <TitlesOfParts>
    <vt:vector size="18" baseType="lpstr">
      <vt:lpstr>REKAPITULACIJA</vt:lpstr>
      <vt:lpstr>0.1 Splošno</vt:lpstr>
      <vt:lpstr>0.2 Zapore cest</vt:lpstr>
      <vt:lpstr>1.1 SGGV1</vt:lpstr>
      <vt:lpstr>1.2 SGTV1 in DGTV1</vt:lpstr>
      <vt:lpstr>2. Črpališče Č1</vt:lpstr>
      <vt:lpstr>3. ELEKTRO_SG</vt:lpstr>
      <vt:lpstr>'0.1 Splošno'!Področje_tiskanja</vt:lpstr>
      <vt:lpstr>'0.2 Zapore cest'!Področje_tiskanja</vt:lpstr>
      <vt:lpstr>'1.1 SGGV1'!Področje_tiskanja</vt:lpstr>
      <vt:lpstr>'1.2 SGTV1 in DGTV1'!Področje_tiskanja</vt:lpstr>
      <vt:lpstr>'2. Črpališče Č1'!Področje_tiskanja</vt:lpstr>
      <vt:lpstr>REKAPITULACIJA!Področje_tiskanja</vt:lpstr>
      <vt:lpstr>'0.1 Splošno'!Tiskanje_naslovov</vt:lpstr>
      <vt:lpstr>'0.2 Zapore cest'!Tiskanje_naslovov</vt:lpstr>
      <vt:lpstr>'1.1 SGGV1'!Tiskanje_naslovov</vt:lpstr>
      <vt:lpstr>'1.2 SGTV1 in DGTV1'!Tiskanje_naslovov</vt:lpstr>
      <vt:lpstr>'2. Črpališče Č1'!Tiskanje_naslovov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matija jurko</dc:creator>
  <cp:lastModifiedBy>Anže Setnikar</cp:lastModifiedBy>
  <dcterms:created xsi:type="dcterms:W3CDTF">2023-11-29T13:10:11Z</dcterms:created>
  <dcterms:modified xsi:type="dcterms:W3CDTF">2026-06-12T12:06:17Z</dcterms:modified>
</cp:coreProperties>
</file>